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AM 2021\KE HOACH TP NAM 2022\000 KHTP2022 - NOP\BAO CAO TM, HE THONG BIEU\"/>
    </mc:Choice>
  </mc:AlternateContent>
  <bookViews>
    <workbookView xWindow="0" yWindow="0" windowWidth="20730" windowHeight="11760" firstSheet="1" activeTab="7"/>
  </bookViews>
  <sheets>
    <sheet name="CC Huyen(namKH)" sheetId="1" state="hidden" r:id="rId1"/>
    <sheet name="B01" sheetId="10" r:id="rId2"/>
    <sheet name="B02" sheetId="13" r:id="rId3"/>
    <sheet name="B06" sheetId="4" r:id="rId4"/>
    <sheet name="B07" sheetId="5" r:id="rId5"/>
    <sheet name="B08" sheetId="6" r:id="rId6"/>
    <sheet name="B09" sheetId="8" r:id="rId7"/>
    <sheet name="B10" sheetId="11" r:id="rId8"/>
    <sheet name="B13" sheetId="14" r:id="rId9"/>
    <sheet name="B11" sheetId="12" state="hidden" r:id="rId10"/>
    <sheet name="BCTT (B6)" sheetId="9"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0" localSheetId="7">'[1]PNT-QUOT-#3'!#REF!</definedName>
    <definedName name="\0" localSheetId="8">'[1]PNT-QUOT-#3'!#REF!</definedName>
    <definedName name="\0">'[2]PNT-QUOT-#3'!#REF!</definedName>
    <definedName name="\d" localSheetId="7">'[3]??-BLDG'!#REF!</definedName>
    <definedName name="\d">'[3]??-BLDG'!#REF!</definedName>
    <definedName name="\e" localSheetId="7">'[3]??-BLDG'!#REF!</definedName>
    <definedName name="\e">'[3]??-BLDG'!#REF!</definedName>
    <definedName name="\f" localSheetId="7">'[3]??-BLDG'!#REF!</definedName>
    <definedName name="\f">'[3]??-BLDG'!#REF!</definedName>
    <definedName name="\g" localSheetId="7">'[3]??-BLDG'!#REF!</definedName>
    <definedName name="\g">'[3]??-BLDG'!#REF!</definedName>
    <definedName name="\h" localSheetId="7">'[3]??-BLDG'!#REF!</definedName>
    <definedName name="\h">'[3]??-BLDG'!#REF!</definedName>
    <definedName name="\i" localSheetId="7">'[3]??-BLDG'!#REF!</definedName>
    <definedName name="\i">'[3]??-BLDG'!#REF!</definedName>
    <definedName name="\j" localSheetId="7">'[3]??-BLDG'!#REF!</definedName>
    <definedName name="\j">'[3]??-BLDG'!#REF!</definedName>
    <definedName name="\k" localSheetId="7">'[3]??-BLDG'!#REF!</definedName>
    <definedName name="\k">'[3]??-BLDG'!#REF!</definedName>
    <definedName name="\l" localSheetId="7">'[3]??-BLDG'!#REF!</definedName>
    <definedName name="\l">'[3]??-BLDG'!#REF!</definedName>
    <definedName name="\m" localSheetId="7">'[3]??-BLDG'!#REF!</definedName>
    <definedName name="\m">'[3]??-BLDG'!#REF!</definedName>
    <definedName name="\n" localSheetId="7">'[3]??-BLDG'!#REF!</definedName>
    <definedName name="\n">'[3]??-BLDG'!#REF!</definedName>
    <definedName name="\o" localSheetId="7">'[3]??-BLDG'!#REF!</definedName>
    <definedName name="\o">'[3]??-BLDG'!#REF!</definedName>
    <definedName name="\z" localSheetId="7">'[1]COAT&amp;WRAP-QIOT-#3'!#REF!</definedName>
    <definedName name="\z" localSheetId="8">'[1]COAT&amp;WRAP-QIOT-#3'!#REF!</definedName>
    <definedName name="\z">'[2]COAT&amp;WRAP-QIOT-#3'!#REF!</definedName>
    <definedName name="________________________A65700" localSheetId="7">'[4]MTO REV.2(ARMOR)'!#REF!</definedName>
    <definedName name="________________________A65700">'[4]MTO REV.2(ARMOR)'!#REF!</definedName>
    <definedName name="________________________A66000" localSheetId="7">'[4]MTO REV.2(ARMOR)'!#REF!</definedName>
    <definedName name="________________________A66000">'[4]MTO REV.2(ARMOR)'!#REF!</definedName>
    <definedName name="________________________A67000" localSheetId="7">'[4]MTO REV.2(ARMOR)'!#REF!</definedName>
    <definedName name="________________________A67000">'[4]MTO REV.2(ARMOR)'!#REF!</definedName>
    <definedName name="________________________A68000" localSheetId="7">'[4]MTO REV.2(ARMOR)'!#REF!</definedName>
    <definedName name="________________________A68000">'[4]MTO REV.2(ARMOR)'!#REF!</definedName>
    <definedName name="________________________A70000" localSheetId="7">'[4]MTO REV.2(ARMOR)'!#REF!</definedName>
    <definedName name="________________________A70000">'[4]MTO REV.2(ARMOR)'!#REF!</definedName>
    <definedName name="________________________A75000" localSheetId="7">'[4]MTO REV.2(ARMOR)'!#REF!</definedName>
    <definedName name="________________________A75000">'[4]MTO REV.2(ARMOR)'!#REF!</definedName>
    <definedName name="________________________A85000" localSheetId="7">'[4]MTO REV.2(ARMOR)'!#REF!</definedName>
    <definedName name="________________________A85000">'[4]MTO REV.2(ARMOR)'!#REF!</definedName>
    <definedName name="________________________LTb40" localSheetId="7">'[5]Gia VL'!#REF!</definedName>
    <definedName name="________________________LTb40" localSheetId="8">'[5]Gia VL'!#REF!</definedName>
    <definedName name="________________________LTb40">'[6]Gia VL'!#REF!</definedName>
    <definedName name="________________________nc25" localSheetId="7">'[7]Luong+may'!#REF!</definedName>
    <definedName name="________________________nc25" localSheetId="8">'[7]Luong+may'!#REF!</definedName>
    <definedName name="________________________nc25">'[8]Luong+may'!#REF!</definedName>
    <definedName name="________________________nc27" localSheetId="7">'[7]Luong+may'!#REF!</definedName>
    <definedName name="________________________nc27" localSheetId="8">'[7]Luong+may'!#REF!</definedName>
    <definedName name="________________________nc27">'[8]Luong+may'!#REF!</definedName>
    <definedName name="________________________nc32" localSheetId="7">'[7]Luong+may'!#REF!</definedName>
    <definedName name="________________________nc32" localSheetId="8">'[7]Luong+may'!#REF!</definedName>
    <definedName name="________________________nc32">'[8]Luong+may'!#REF!</definedName>
    <definedName name="________________________nc35" localSheetId="7">'[7]Luong+may'!#REF!</definedName>
    <definedName name="________________________nc35" localSheetId="8">'[7]Luong+may'!#REF!</definedName>
    <definedName name="________________________nc35">'[8]Luong+may'!#REF!</definedName>
    <definedName name="________________________nc37" localSheetId="7">'[7]Luong+may'!#REF!</definedName>
    <definedName name="________________________nc37" localSheetId="8">'[7]Luong+may'!#REF!</definedName>
    <definedName name="________________________nc37">'[8]Luong+may'!#REF!</definedName>
    <definedName name="________________________nc4" localSheetId="7">'[7]Luong+may'!#REF!</definedName>
    <definedName name="________________________nc4" localSheetId="8">'[7]Luong+may'!#REF!</definedName>
    <definedName name="________________________nc4">'[8]Luong+may'!#REF!</definedName>
    <definedName name="________________________nc45" localSheetId="7">'[7]Luong+may'!#REF!</definedName>
    <definedName name="________________________nc45" localSheetId="8">'[7]Luong+may'!#REF!</definedName>
    <definedName name="________________________nc45">'[8]Luong+may'!#REF!</definedName>
    <definedName name="_______________________A65700" localSheetId="7">'[4]MTO REV.2(ARMOR)'!#REF!</definedName>
    <definedName name="_______________________A65700">'[4]MTO REV.2(ARMOR)'!#REF!</definedName>
    <definedName name="_______________________A65800" localSheetId="7">'[4]MTO REV.2(ARMOR)'!#REF!</definedName>
    <definedName name="_______________________A65800">'[4]MTO REV.2(ARMOR)'!#REF!</definedName>
    <definedName name="_______________________A66000" localSheetId="7">'[4]MTO REV.2(ARMOR)'!#REF!</definedName>
    <definedName name="_______________________A66000">'[4]MTO REV.2(ARMOR)'!#REF!</definedName>
    <definedName name="_______________________A67000" localSheetId="7">'[4]MTO REV.2(ARMOR)'!#REF!</definedName>
    <definedName name="_______________________A67000">'[4]MTO REV.2(ARMOR)'!#REF!</definedName>
    <definedName name="_______________________A68000" localSheetId="7">'[4]MTO REV.2(ARMOR)'!#REF!</definedName>
    <definedName name="_______________________A68000">'[4]MTO REV.2(ARMOR)'!#REF!</definedName>
    <definedName name="_______________________A70000" localSheetId="7">'[4]MTO REV.2(ARMOR)'!#REF!</definedName>
    <definedName name="_______________________A70000">'[4]MTO REV.2(ARMOR)'!#REF!</definedName>
    <definedName name="_______________________A75000" localSheetId="7">'[4]MTO REV.2(ARMOR)'!#REF!</definedName>
    <definedName name="_______________________A75000">'[4]MTO REV.2(ARMOR)'!#REF!</definedName>
    <definedName name="_______________________A85000" localSheetId="7">'[4]MTO REV.2(ARMOR)'!#REF!</definedName>
    <definedName name="_______________________A85000">'[4]MTO REV.2(ARMOR)'!#REF!</definedName>
    <definedName name="_______________________btc20" localSheetId="7">#REF!</definedName>
    <definedName name="_______________________btc20" localSheetId="8">#REF!</definedName>
    <definedName name="_______________________btc20">#REF!</definedName>
    <definedName name="_______________________btc30" localSheetId="7">#REF!</definedName>
    <definedName name="_______________________btc30" localSheetId="8">#REF!</definedName>
    <definedName name="_______________________btc30">#REF!</definedName>
    <definedName name="_______________________btc35" localSheetId="7">#REF!</definedName>
    <definedName name="_______________________btc35" localSheetId="8">#REF!</definedName>
    <definedName name="_______________________btc35">#REF!</definedName>
    <definedName name="_______________________btm200" localSheetId="7">#REF!</definedName>
    <definedName name="_______________________btm200" localSheetId="8">#REF!</definedName>
    <definedName name="_______________________btm200">#REF!</definedName>
    <definedName name="_______________________btm300" localSheetId="7">#REF!</definedName>
    <definedName name="_______________________btm300" localSheetId="8">#REF!</definedName>
    <definedName name="_______________________btm300">#REF!</definedName>
    <definedName name="_______________________cau10" localSheetId="7">#REF!</definedName>
    <definedName name="_______________________cau10" localSheetId="8">#REF!</definedName>
    <definedName name="_______________________cau10">#REF!</definedName>
    <definedName name="_______________________cau5" localSheetId="7">#REF!</definedName>
    <definedName name="_______________________cau5" localSheetId="8">#REF!</definedName>
    <definedName name="_______________________cau5">#REF!</definedName>
    <definedName name="_______________________CON1" localSheetId="7">#REF!</definedName>
    <definedName name="_______________________CON1" localSheetId="8">#REF!</definedName>
    <definedName name="_______________________CON1">#REF!</definedName>
    <definedName name="_______________________CON2" localSheetId="7">#REF!</definedName>
    <definedName name="_______________________CON2" localSheetId="8">#REF!</definedName>
    <definedName name="_______________________CON2">#REF!</definedName>
    <definedName name="_______________________dam18" localSheetId="7">#REF!</definedName>
    <definedName name="_______________________dam18" localSheetId="8">#REF!</definedName>
    <definedName name="_______________________dam18">#REF!</definedName>
    <definedName name="_______________________han23" localSheetId="7">#REF!</definedName>
    <definedName name="_______________________han23" localSheetId="8">#REF!</definedName>
    <definedName name="_______________________han23">#REF!</definedName>
    <definedName name="_______________________lop16" localSheetId="7">#REF!</definedName>
    <definedName name="_______________________lop16" localSheetId="8">#REF!</definedName>
    <definedName name="_______________________lop16">#REF!</definedName>
    <definedName name="_______________________lop25" localSheetId="7">#REF!</definedName>
    <definedName name="_______________________lop25" localSheetId="8">#REF!</definedName>
    <definedName name="_______________________lop25">#REF!</definedName>
    <definedName name="_______________________lop9" localSheetId="7">#REF!</definedName>
    <definedName name="_______________________lop9" localSheetId="8">#REF!</definedName>
    <definedName name="_______________________lop9">#REF!</definedName>
    <definedName name="_______________________LTb40" localSheetId="7">'[5]Gia VL'!#REF!</definedName>
    <definedName name="_______________________LTb40" localSheetId="8">'[5]Gia VL'!#REF!</definedName>
    <definedName name="_______________________LTb40">'[6]Gia VL'!#REF!</definedName>
    <definedName name="_______________________lu85" localSheetId="7">#REF!</definedName>
    <definedName name="_______________________lu85" localSheetId="8">#REF!</definedName>
    <definedName name="_______________________lu85">#REF!</definedName>
    <definedName name="_______________________nc25" localSheetId="7">'[7]Luong+may'!#REF!</definedName>
    <definedName name="_______________________nc25" localSheetId="8">'[7]Luong+may'!#REF!</definedName>
    <definedName name="_______________________nc25">'[8]Luong+may'!#REF!</definedName>
    <definedName name="_______________________nc27" localSheetId="7">'[7]Luong+may'!#REF!</definedName>
    <definedName name="_______________________nc27" localSheetId="8">'[7]Luong+may'!#REF!</definedName>
    <definedName name="_______________________nc27">'[8]Luong+may'!#REF!</definedName>
    <definedName name="_______________________nc3" localSheetId="7">'[9]Luong+may'!$D$8</definedName>
    <definedName name="_______________________nc3">#N/A</definedName>
    <definedName name="_______________________nc32" localSheetId="7">'[7]Luong+may'!#REF!</definedName>
    <definedName name="_______________________nc32" localSheetId="8">'[7]Luong+may'!#REF!</definedName>
    <definedName name="_______________________nc32">'[8]Luong+may'!#REF!</definedName>
    <definedName name="_______________________nc35" localSheetId="7">'[7]Luong+may'!#REF!</definedName>
    <definedName name="_______________________nc35" localSheetId="8">'[7]Luong+may'!#REF!</definedName>
    <definedName name="_______________________nc35">'[8]Luong+may'!#REF!</definedName>
    <definedName name="_______________________nc37" localSheetId="7">'[7]Luong+may'!#REF!</definedName>
    <definedName name="_______________________nc37" localSheetId="8">'[7]Luong+may'!#REF!</definedName>
    <definedName name="_______________________nc37">'[8]Luong+may'!#REF!</definedName>
    <definedName name="_______________________nc4" localSheetId="7">'[7]Luong+may'!#REF!</definedName>
    <definedName name="_______________________nc4" localSheetId="8">'[7]Luong+may'!#REF!</definedName>
    <definedName name="_______________________nc4">'[8]Luong+may'!#REF!</definedName>
    <definedName name="_______________________nc45" localSheetId="7">'[7]Luong+may'!#REF!</definedName>
    <definedName name="_______________________nc45" localSheetId="8">'[7]Luong+may'!#REF!</definedName>
    <definedName name="_______________________nc45">'[8]Luong+may'!#REF!</definedName>
    <definedName name="_______________________nc5" localSheetId="7">[10]nc!$K$10</definedName>
    <definedName name="_______________________nc5" localSheetId="8">[10]nc!$K$10</definedName>
    <definedName name="_______________________nc5">[11]nc!$K$10</definedName>
    <definedName name="_______________________NET2" localSheetId="7">#REF!</definedName>
    <definedName name="_______________________NET2" localSheetId="8">#REF!</definedName>
    <definedName name="_______________________NET2">#REF!</definedName>
    <definedName name="_______________________oto10" localSheetId="7">[12]VL!#REF!</definedName>
    <definedName name="_______________________oto10" localSheetId="8">[12]VL!#REF!</definedName>
    <definedName name="_______________________oto10">[12]VL!#REF!</definedName>
    <definedName name="______________________A65700" localSheetId="7">'[4]MTO REV.2(ARMOR)'!#REF!</definedName>
    <definedName name="______________________A65700" localSheetId="8">'[4]MTO REV.2(ARMOR)'!#REF!</definedName>
    <definedName name="______________________A65700">'[4]MTO REV.2(ARMOR)'!#REF!</definedName>
    <definedName name="______________________A65800" localSheetId="7">'[4]MTO REV.2(ARMOR)'!#REF!</definedName>
    <definedName name="______________________A65800">'[4]MTO REV.2(ARMOR)'!#REF!</definedName>
    <definedName name="______________________A66000" localSheetId="7">'[4]MTO REV.2(ARMOR)'!#REF!</definedName>
    <definedName name="______________________A66000">'[4]MTO REV.2(ARMOR)'!#REF!</definedName>
    <definedName name="______________________A67000" localSheetId="7">'[4]MTO REV.2(ARMOR)'!#REF!</definedName>
    <definedName name="______________________A67000">'[4]MTO REV.2(ARMOR)'!#REF!</definedName>
    <definedName name="______________________A68000" localSheetId="7">'[4]MTO REV.2(ARMOR)'!#REF!</definedName>
    <definedName name="______________________A68000">'[4]MTO REV.2(ARMOR)'!#REF!</definedName>
    <definedName name="______________________A70000" localSheetId="7">'[4]MTO REV.2(ARMOR)'!#REF!</definedName>
    <definedName name="______________________A70000">'[4]MTO REV.2(ARMOR)'!#REF!</definedName>
    <definedName name="______________________A75000" localSheetId="7">'[4]MTO REV.2(ARMOR)'!#REF!</definedName>
    <definedName name="______________________A75000">'[4]MTO REV.2(ARMOR)'!#REF!</definedName>
    <definedName name="______________________A85000" localSheetId="7">'[4]MTO REV.2(ARMOR)'!#REF!</definedName>
    <definedName name="______________________A85000">'[4]MTO REV.2(ARMOR)'!#REF!</definedName>
    <definedName name="______________________btc20" localSheetId="7">#REF!</definedName>
    <definedName name="______________________btc20" localSheetId="8">#REF!</definedName>
    <definedName name="______________________btc20">#REF!</definedName>
    <definedName name="______________________btc30" localSheetId="7">#REF!</definedName>
    <definedName name="______________________btc30" localSheetId="8">#REF!</definedName>
    <definedName name="______________________btc30">#REF!</definedName>
    <definedName name="______________________btc35" localSheetId="7">#REF!</definedName>
    <definedName name="______________________btc35" localSheetId="8">#REF!</definedName>
    <definedName name="______________________btc35">#REF!</definedName>
    <definedName name="______________________btm200" localSheetId="7">#REF!</definedName>
    <definedName name="______________________btm200" localSheetId="8">#REF!</definedName>
    <definedName name="______________________btm200">#REF!</definedName>
    <definedName name="______________________btm300" localSheetId="7">#REF!</definedName>
    <definedName name="______________________btm300" localSheetId="8">#REF!</definedName>
    <definedName name="______________________btm300">#REF!</definedName>
    <definedName name="______________________cau10" localSheetId="7">#REF!</definedName>
    <definedName name="______________________cau10" localSheetId="8">#REF!</definedName>
    <definedName name="______________________cau10">#REF!</definedName>
    <definedName name="______________________cau5" localSheetId="7">#REF!</definedName>
    <definedName name="______________________cau5" localSheetId="8">#REF!</definedName>
    <definedName name="______________________cau5">#REF!</definedName>
    <definedName name="______________________CON1" localSheetId="7">#REF!</definedName>
    <definedName name="______________________CON1" localSheetId="8">#REF!</definedName>
    <definedName name="______________________CON1">#REF!</definedName>
    <definedName name="______________________CON2" localSheetId="7">#REF!</definedName>
    <definedName name="______________________CON2" localSheetId="8">#REF!</definedName>
    <definedName name="______________________CON2">#REF!</definedName>
    <definedName name="______________________dam18" localSheetId="7">#REF!</definedName>
    <definedName name="______________________dam18" localSheetId="8">#REF!</definedName>
    <definedName name="______________________dam18">#REF!</definedName>
    <definedName name="______________________han23" localSheetId="7">#REF!</definedName>
    <definedName name="______________________han23" localSheetId="8">#REF!</definedName>
    <definedName name="______________________han23">#REF!</definedName>
    <definedName name="______________________lop16" localSheetId="7">#REF!</definedName>
    <definedName name="______________________lop16" localSheetId="8">#REF!</definedName>
    <definedName name="______________________lop16">#REF!</definedName>
    <definedName name="______________________lop25" localSheetId="7">#REF!</definedName>
    <definedName name="______________________lop25" localSheetId="8">#REF!</definedName>
    <definedName name="______________________lop25">#REF!</definedName>
    <definedName name="______________________lop9" localSheetId="7">#REF!</definedName>
    <definedName name="______________________lop9" localSheetId="8">#REF!</definedName>
    <definedName name="______________________lop9">#REF!</definedName>
    <definedName name="______________________LTb40" localSheetId="7">'[5]Gia VL'!#REF!</definedName>
    <definedName name="______________________LTb40" localSheetId="8">'[5]Gia VL'!#REF!</definedName>
    <definedName name="______________________LTb40">'[6]Gia VL'!#REF!</definedName>
    <definedName name="______________________lu85" localSheetId="7">#REF!</definedName>
    <definedName name="______________________lu85" localSheetId="8">#REF!</definedName>
    <definedName name="______________________lu85">#REF!</definedName>
    <definedName name="______________________nc25" localSheetId="7">'[7]Luong+may'!#REF!</definedName>
    <definedName name="______________________nc25" localSheetId="8">'[7]Luong+may'!#REF!</definedName>
    <definedName name="______________________nc25">'[8]Luong+may'!#REF!</definedName>
    <definedName name="______________________nc27" localSheetId="7">'[7]Luong+may'!#REF!</definedName>
    <definedName name="______________________nc27" localSheetId="8">'[7]Luong+may'!#REF!</definedName>
    <definedName name="______________________nc27">'[8]Luong+may'!#REF!</definedName>
    <definedName name="______________________nc3" localSheetId="7">'[9]Luong+may'!$D$8</definedName>
    <definedName name="______________________nc3">#N/A</definedName>
    <definedName name="______________________nc32" localSheetId="7">'[7]Luong+may'!#REF!</definedName>
    <definedName name="______________________nc32" localSheetId="8">'[7]Luong+may'!#REF!</definedName>
    <definedName name="______________________nc32">'[8]Luong+may'!#REF!</definedName>
    <definedName name="______________________nc35" localSheetId="7">'[7]Luong+may'!#REF!</definedName>
    <definedName name="______________________nc35" localSheetId="8">'[7]Luong+may'!#REF!</definedName>
    <definedName name="______________________nc35">'[8]Luong+may'!#REF!</definedName>
    <definedName name="______________________nc37" localSheetId="7">'[7]Luong+may'!#REF!</definedName>
    <definedName name="______________________nc37" localSheetId="8">'[7]Luong+may'!#REF!</definedName>
    <definedName name="______________________nc37">'[8]Luong+may'!#REF!</definedName>
    <definedName name="______________________nc4" localSheetId="7">'[7]Luong+may'!#REF!</definedName>
    <definedName name="______________________nc4" localSheetId="8">'[7]Luong+may'!#REF!</definedName>
    <definedName name="______________________nc4">'[8]Luong+may'!#REF!</definedName>
    <definedName name="______________________nc45" localSheetId="7">'[7]Luong+may'!#REF!</definedName>
    <definedName name="______________________nc45" localSheetId="8">'[7]Luong+may'!#REF!</definedName>
    <definedName name="______________________nc45">'[8]Luong+may'!#REF!</definedName>
    <definedName name="______________________nc5" localSheetId="7">[10]nc!$K$10</definedName>
    <definedName name="______________________nc5" localSheetId="8">[10]nc!$K$10</definedName>
    <definedName name="______________________nc5">[11]nc!$K$10</definedName>
    <definedName name="______________________NET2" localSheetId="7">#REF!</definedName>
    <definedName name="______________________NET2" localSheetId="8">#REF!</definedName>
    <definedName name="______________________NET2">#REF!</definedName>
    <definedName name="______________________oto10" localSheetId="7">[12]VL!#REF!</definedName>
    <definedName name="______________________oto10" localSheetId="8">[12]VL!#REF!</definedName>
    <definedName name="______________________oto10">[12]VL!#REF!</definedName>
    <definedName name="______________________oto12" localSheetId="7">#REF!</definedName>
    <definedName name="______________________oto12" localSheetId="8">#REF!</definedName>
    <definedName name="______________________oto12">#REF!</definedName>
    <definedName name="______________________oto5" localSheetId="7">#REF!</definedName>
    <definedName name="______________________oto5" localSheetId="8">#REF!</definedName>
    <definedName name="______________________oto5">#REF!</definedName>
    <definedName name="______________________oto7" localSheetId="7">#REF!</definedName>
    <definedName name="______________________oto7" localSheetId="8">#REF!</definedName>
    <definedName name="______________________oto7">#REF!</definedName>
    <definedName name="______________________phi10" localSheetId="7">#REF!</definedName>
    <definedName name="______________________phi10" localSheetId="8">#REF!</definedName>
    <definedName name="______________________phi10">#REF!</definedName>
    <definedName name="______________________phi1000" localSheetId="7">#REF!</definedName>
    <definedName name="______________________phi1000" localSheetId="8">#REF!</definedName>
    <definedName name="______________________phi1000">#REF!</definedName>
    <definedName name="______________________phi1500" localSheetId="7">#REF!</definedName>
    <definedName name="______________________phi1500" localSheetId="8">#REF!</definedName>
    <definedName name="______________________phi1500">#REF!</definedName>
    <definedName name="______________________phi18" localSheetId="7">#REF!</definedName>
    <definedName name="______________________phi18" localSheetId="8">#REF!</definedName>
    <definedName name="______________________phi18">#REF!</definedName>
    <definedName name="______________________phi2000" localSheetId="7">#REF!</definedName>
    <definedName name="______________________phi2000" localSheetId="8">#REF!</definedName>
    <definedName name="______________________phi2000">#REF!</definedName>
    <definedName name="______________________phi50" localSheetId="7">#REF!</definedName>
    <definedName name="______________________phi50" localSheetId="8">#REF!</definedName>
    <definedName name="______________________phi50">#REF!</definedName>
    <definedName name="______________________phi6" localSheetId="7">#REF!</definedName>
    <definedName name="______________________phi6" localSheetId="8">#REF!</definedName>
    <definedName name="______________________phi6">#REF!</definedName>
    <definedName name="______________________phi750" localSheetId="7">#REF!</definedName>
    <definedName name="______________________phi750" localSheetId="8">#REF!</definedName>
    <definedName name="______________________phi750">#REF!</definedName>
    <definedName name="______________________tct3" localSheetId="7">#REF!</definedName>
    <definedName name="______________________tct3" localSheetId="8">#REF!</definedName>
    <definedName name="______________________tct3">#REF!</definedName>
    <definedName name="______________________tct5" localSheetId="7">#REF!</definedName>
    <definedName name="______________________tct5" localSheetId="8">#REF!</definedName>
    <definedName name="______________________tct5">#REF!</definedName>
    <definedName name="______________________tt10" localSheetId="7">[10]vlieu!$E$17</definedName>
    <definedName name="______________________tt10" localSheetId="8">[10]vlieu!$E$17</definedName>
    <definedName name="______________________tt10">[11]vlieu!$E$17</definedName>
    <definedName name="______________________tt6" localSheetId="7">[10]vlieu!$E$16</definedName>
    <definedName name="______________________tt6" localSheetId="8">[10]vlieu!$E$16</definedName>
    <definedName name="______________________tt6">[11]vlieu!$E$16</definedName>
    <definedName name="______________________xm40">[13]gVL!$P$28</definedName>
    <definedName name="_____________________A65700" localSheetId="7">'[4]MTO REV.2(ARMOR)'!#REF!</definedName>
    <definedName name="_____________________A65700" localSheetId="8">'[4]MTO REV.2(ARMOR)'!#REF!</definedName>
    <definedName name="_____________________A65700">'[4]MTO REV.2(ARMOR)'!#REF!</definedName>
    <definedName name="_____________________A65800" localSheetId="7">'[4]MTO REV.2(ARMOR)'!#REF!</definedName>
    <definedName name="_____________________A65800" localSheetId="8">'[4]MTO REV.2(ARMOR)'!#REF!</definedName>
    <definedName name="_____________________A65800">'[4]MTO REV.2(ARMOR)'!#REF!</definedName>
    <definedName name="_____________________A66000" localSheetId="7">'[4]MTO REV.2(ARMOR)'!#REF!</definedName>
    <definedName name="_____________________A66000">'[4]MTO REV.2(ARMOR)'!#REF!</definedName>
    <definedName name="_____________________A67000" localSheetId="7">'[4]MTO REV.2(ARMOR)'!#REF!</definedName>
    <definedName name="_____________________A67000">'[4]MTO REV.2(ARMOR)'!#REF!</definedName>
    <definedName name="_____________________A68000" localSheetId="7">'[4]MTO REV.2(ARMOR)'!#REF!</definedName>
    <definedName name="_____________________A68000">'[4]MTO REV.2(ARMOR)'!#REF!</definedName>
    <definedName name="_____________________A70000" localSheetId="7">'[4]MTO REV.2(ARMOR)'!#REF!</definedName>
    <definedName name="_____________________A70000">'[4]MTO REV.2(ARMOR)'!#REF!</definedName>
    <definedName name="_____________________A75000" localSheetId="7">'[4]MTO REV.2(ARMOR)'!#REF!</definedName>
    <definedName name="_____________________A75000">'[4]MTO REV.2(ARMOR)'!#REF!</definedName>
    <definedName name="_____________________A85000" localSheetId="7">'[4]MTO REV.2(ARMOR)'!#REF!</definedName>
    <definedName name="_____________________A85000">'[4]MTO REV.2(ARMOR)'!#REF!</definedName>
    <definedName name="_____________________btc20" localSheetId="7">#REF!</definedName>
    <definedName name="_____________________btc20" localSheetId="8">#REF!</definedName>
    <definedName name="_____________________btc20">#REF!</definedName>
    <definedName name="_____________________btc30" localSheetId="7">#REF!</definedName>
    <definedName name="_____________________btc30" localSheetId="8">#REF!</definedName>
    <definedName name="_____________________btc30">#REF!</definedName>
    <definedName name="_____________________btc35" localSheetId="7">#REF!</definedName>
    <definedName name="_____________________btc35" localSheetId="8">#REF!</definedName>
    <definedName name="_____________________btc35">#REF!</definedName>
    <definedName name="_____________________btm200" localSheetId="7">#REF!</definedName>
    <definedName name="_____________________btm200" localSheetId="8">#REF!</definedName>
    <definedName name="_____________________btm200">#REF!</definedName>
    <definedName name="_____________________btm300" localSheetId="7">#REF!</definedName>
    <definedName name="_____________________btm300" localSheetId="8">#REF!</definedName>
    <definedName name="_____________________btm300">#REF!</definedName>
    <definedName name="_____________________cau10" localSheetId="7">#REF!</definedName>
    <definedName name="_____________________cau10" localSheetId="8">#REF!</definedName>
    <definedName name="_____________________cau10">#REF!</definedName>
    <definedName name="_____________________cau5" localSheetId="7">#REF!</definedName>
    <definedName name="_____________________cau5" localSheetId="8">#REF!</definedName>
    <definedName name="_____________________cau5">#REF!</definedName>
    <definedName name="_____________________CON1" localSheetId="7">#REF!</definedName>
    <definedName name="_____________________CON1" localSheetId="8">#REF!</definedName>
    <definedName name="_____________________CON1">#REF!</definedName>
    <definedName name="_____________________CON2" localSheetId="7">#REF!</definedName>
    <definedName name="_____________________CON2" localSheetId="8">#REF!</definedName>
    <definedName name="_____________________CON2">#REF!</definedName>
    <definedName name="_____________________dam18" localSheetId="7">#REF!</definedName>
    <definedName name="_____________________dam18" localSheetId="8">#REF!</definedName>
    <definedName name="_____________________dam18">#REF!</definedName>
    <definedName name="_____________________han23" localSheetId="7">#REF!</definedName>
    <definedName name="_____________________han23" localSheetId="8">#REF!</definedName>
    <definedName name="_____________________han23">#REF!</definedName>
    <definedName name="_____________________lop16" localSheetId="7">#REF!</definedName>
    <definedName name="_____________________lop16" localSheetId="8">#REF!</definedName>
    <definedName name="_____________________lop16">#REF!</definedName>
    <definedName name="_____________________lop25" localSheetId="7">#REF!</definedName>
    <definedName name="_____________________lop25" localSheetId="8">#REF!</definedName>
    <definedName name="_____________________lop25">#REF!</definedName>
    <definedName name="_____________________lop9" localSheetId="7">#REF!</definedName>
    <definedName name="_____________________lop9" localSheetId="8">#REF!</definedName>
    <definedName name="_____________________lop9">#REF!</definedName>
    <definedName name="_____________________LTb40" localSheetId="7">'[5]Gia VL'!#REF!</definedName>
    <definedName name="_____________________LTb40" localSheetId="8">'[5]Gia VL'!#REF!</definedName>
    <definedName name="_____________________LTb40">'[6]Gia VL'!#REF!</definedName>
    <definedName name="_____________________lu85" localSheetId="7">#REF!</definedName>
    <definedName name="_____________________lu85" localSheetId="8">#REF!</definedName>
    <definedName name="_____________________lu85">#REF!</definedName>
    <definedName name="_____________________nc25" localSheetId="7">'[7]Luong+may'!#REF!</definedName>
    <definedName name="_____________________nc25" localSheetId="8">'[7]Luong+may'!#REF!</definedName>
    <definedName name="_____________________nc25">'[8]Luong+may'!#REF!</definedName>
    <definedName name="_____________________nc27" localSheetId="7">'[7]Luong+may'!#REF!</definedName>
    <definedName name="_____________________nc27" localSheetId="8">'[7]Luong+may'!#REF!</definedName>
    <definedName name="_____________________nc27">'[8]Luong+may'!#REF!</definedName>
    <definedName name="_____________________nc3" localSheetId="7">'[9]Luong+may'!$D$8</definedName>
    <definedName name="_____________________nc3">#N/A</definedName>
    <definedName name="_____________________nc32" localSheetId="7">'[7]Luong+may'!#REF!</definedName>
    <definedName name="_____________________nc32" localSheetId="8">'[7]Luong+may'!#REF!</definedName>
    <definedName name="_____________________nc32">'[8]Luong+may'!#REF!</definedName>
    <definedName name="_____________________nc35" localSheetId="7">'[7]Luong+may'!#REF!</definedName>
    <definedName name="_____________________nc35" localSheetId="8">'[7]Luong+may'!#REF!</definedName>
    <definedName name="_____________________nc35">'[8]Luong+may'!#REF!</definedName>
    <definedName name="_____________________nc37" localSheetId="7">'[7]Luong+may'!#REF!</definedName>
    <definedName name="_____________________nc37" localSheetId="8">'[7]Luong+may'!#REF!</definedName>
    <definedName name="_____________________nc37">'[8]Luong+may'!#REF!</definedName>
    <definedName name="_____________________nc4" localSheetId="7">'[7]Luong+may'!#REF!</definedName>
    <definedName name="_____________________nc4" localSheetId="8">'[7]Luong+may'!#REF!</definedName>
    <definedName name="_____________________nc4">'[8]Luong+may'!#REF!</definedName>
    <definedName name="_____________________nc45" localSheetId="7">'[7]Luong+may'!#REF!</definedName>
    <definedName name="_____________________nc45" localSheetId="8">'[7]Luong+may'!#REF!</definedName>
    <definedName name="_____________________nc45">'[8]Luong+may'!#REF!</definedName>
    <definedName name="_____________________nc5" localSheetId="7">[10]nc!$K$10</definedName>
    <definedName name="_____________________nc5" localSheetId="8">[10]nc!$K$10</definedName>
    <definedName name="_____________________nc5">[11]nc!$K$10</definedName>
    <definedName name="_____________________NET2" localSheetId="7">#REF!</definedName>
    <definedName name="_____________________NET2" localSheetId="8">#REF!</definedName>
    <definedName name="_____________________NET2">#REF!</definedName>
    <definedName name="_____________________oto10" localSheetId="7">[12]VL!#REF!</definedName>
    <definedName name="_____________________oto10" localSheetId="8">[12]VL!#REF!</definedName>
    <definedName name="_____________________oto10">[12]VL!#REF!</definedName>
    <definedName name="_____________________oto12" localSheetId="7">#REF!</definedName>
    <definedName name="_____________________oto12" localSheetId="8">#REF!</definedName>
    <definedName name="_____________________oto12">#REF!</definedName>
    <definedName name="_____________________oto5" localSheetId="7">#REF!</definedName>
    <definedName name="_____________________oto5" localSheetId="8">#REF!</definedName>
    <definedName name="_____________________oto5">#REF!</definedName>
    <definedName name="_____________________oto7" localSheetId="7">#REF!</definedName>
    <definedName name="_____________________oto7" localSheetId="8">#REF!</definedName>
    <definedName name="_____________________oto7">#REF!</definedName>
    <definedName name="_____________________phi10" localSheetId="7">#REF!</definedName>
    <definedName name="_____________________phi10" localSheetId="8">#REF!</definedName>
    <definedName name="_____________________phi10">#REF!</definedName>
    <definedName name="_____________________phi1000" localSheetId="7">#REF!</definedName>
    <definedName name="_____________________phi1000" localSheetId="8">#REF!</definedName>
    <definedName name="_____________________phi1000">#REF!</definedName>
    <definedName name="_____________________phi1500" localSheetId="7">#REF!</definedName>
    <definedName name="_____________________phi1500" localSheetId="8">#REF!</definedName>
    <definedName name="_____________________phi1500">#REF!</definedName>
    <definedName name="_____________________phi18" localSheetId="7">#REF!</definedName>
    <definedName name="_____________________phi18" localSheetId="8">#REF!</definedName>
    <definedName name="_____________________phi18">#REF!</definedName>
    <definedName name="_____________________phi2000" localSheetId="7">#REF!</definedName>
    <definedName name="_____________________phi2000" localSheetId="8">#REF!</definedName>
    <definedName name="_____________________phi2000">#REF!</definedName>
    <definedName name="_____________________phi50" localSheetId="7">#REF!</definedName>
    <definedName name="_____________________phi50" localSheetId="8">#REF!</definedName>
    <definedName name="_____________________phi50">#REF!</definedName>
    <definedName name="_____________________phi6" localSheetId="7">#REF!</definedName>
    <definedName name="_____________________phi6" localSheetId="8">#REF!</definedName>
    <definedName name="_____________________phi6">#REF!</definedName>
    <definedName name="_____________________phi750" localSheetId="7">#REF!</definedName>
    <definedName name="_____________________phi750" localSheetId="8">#REF!</definedName>
    <definedName name="_____________________phi750">#REF!</definedName>
    <definedName name="_____________________tct3" localSheetId="7">#REF!</definedName>
    <definedName name="_____________________tct3" localSheetId="8">#REF!</definedName>
    <definedName name="_____________________tct3">#REF!</definedName>
    <definedName name="_____________________tct5" localSheetId="7">#REF!</definedName>
    <definedName name="_____________________tct5" localSheetId="8">#REF!</definedName>
    <definedName name="_____________________tct5">#REF!</definedName>
    <definedName name="_____________________tt10" localSheetId="7">[10]vlieu!$E$17</definedName>
    <definedName name="_____________________tt10" localSheetId="8">[10]vlieu!$E$17</definedName>
    <definedName name="_____________________tt10">[11]vlieu!$E$17</definedName>
    <definedName name="_____________________tt6" localSheetId="7">[10]vlieu!$E$16</definedName>
    <definedName name="_____________________tt6" localSheetId="8">[10]vlieu!$E$16</definedName>
    <definedName name="_____________________tt6">[11]vlieu!$E$16</definedName>
    <definedName name="_____________________xm40">[13]gVL!$P$28</definedName>
    <definedName name="____________________A65700" localSheetId="7">'[4]MTO REV.2(ARMOR)'!#REF!</definedName>
    <definedName name="____________________A65700" localSheetId="8">'[4]MTO REV.2(ARMOR)'!#REF!</definedName>
    <definedName name="____________________A65700">'[4]MTO REV.2(ARMOR)'!#REF!</definedName>
    <definedName name="____________________A65800" localSheetId="7">'[4]MTO REV.2(ARMOR)'!#REF!</definedName>
    <definedName name="____________________A65800" localSheetId="8">'[4]MTO REV.2(ARMOR)'!#REF!</definedName>
    <definedName name="____________________A65800">'[4]MTO REV.2(ARMOR)'!#REF!</definedName>
    <definedName name="____________________A66000" localSheetId="7">'[4]MTO REV.2(ARMOR)'!#REF!</definedName>
    <definedName name="____________________A66000">'[4]MTO REV.2(ARMOR)'!#REF!</definedName>
    <definedName name="____________________A67000" localSheetId="7">'[4]MTO REV.2(ARMOR)'!#REF!</definedName>
    <definedName name="____________________A67000">'[4]MTO REV.2(ARMOR)'!#REF!</definedName>
    <definedName name="____________________A68000" localSheetId="7">'[4]MTO REV.2(ARMOR)'!#REF!</definedName>
    <definedName name="____________________A68000">'[4]MTO REV.2(ARMOR)'!#REF!</definedName>
    <definedName name="____________________A70000" localSheetId="7">'[4]MTO REV.2(ARMOR)'!#REF!</definedName>
    <definedName name="____________________A70000">'[4]MTO REV.2(ARMOR)'!#REF!</definedName>
    <definedName name="____________________A75000" localSheetId="7">'[4]MTO REV.2(ARMOR)'!#REF!</definedName>
    <definedName name="____________________A75000">'[4]MTO REV.2(ARMOR)'!#REF!</definedName>
    <definedName name="____________________A85000" localSheetId="7">'[4]MTO REV.2(ARMOR)'!#REF!</definedName>
    <definedName name="____________________A85000">'[4]MTO REV.2(ARMOR)'!#REF!</definedName>
    <definedName name="____________________btc20" localSheetId="7">#REF!</definedName>
    <definedName name="____________________btc20" localSheetId="8">#REF!</definedName>
    <definedName name="____________________btc20">#REF!</definedName>
    <definedName name="____________________btc30" localSheetId="7">#REF!</definedName>
    <definedName name="____________________btc30" localSheetId="8">#REF!</definedName>
    <definedName name="____________________btc30">#REF!</definedName>
    <definedName name="____________________btc35" localSheetId="7">#REF!</definedName>
    <definedName name="____________________btc35" localSheetId="8">#REF!</definedName>
    <definedName name="____________________btc35">#REF!</definedName>
    <definedName name="____________________btm200" localSheetId="7">#REF!</definedName>
    <definedName name="____________________btm200" localSheetId="8">#REF!</definedName>
    <definedName name="____________________btm200">#REF!</definedName>
    <definedName name="____________________btm300" localSheetId="7">#REF!</definedName>
    <definedName name="____________________btm300" localSheetId="8">#REF!</definedName>
    <definedName name="____________________btm300">#REF!</definedName>
    <definedName name="____________________cau10" localSheetId="7">#REF!</definedName>
    <definedName name="____________________cau10" localSheetId="8">#REF!</definedName>
    <definedName name="____________________cau10">#REF!</definedName>
    <definedName name="____________________cau5" localSheetId="7">#REF!</definedName>
    <definedName name="____________________cau5" localSheetId="8">#REF!</definedName>
    <definedName name="____________________cau5">#REF!</definedName>
    <definedName name="____________________CON1" localSheetId="7">#REF!</definedName>
    <definedName name="____________________CON1" localSheetId="8">#REF!</definedName>
    <definedName name="____________________CON1">#REF!</definedName>
    <definedName name="____________________CON2" localSheetId="7">#REF!</definedName>
    <definedName name="____________________CON2" localSheetId="8">#REF!</definedName>
    <definedName name="____________________CON2">#REF!</definedName>
    <definedName name="____________________dam18" localSheetId="7">#REF!</definedName>
    <definedName name="____________________dam18" localSheetId="8">#REF!</definedName>
    <definedName name="____________________dam18">#REF!</definedName>
    <definedName name="____________________han23" localSheetId="7">#REF!</definedName>
    <definedName name="____________________han23" localSheetId="8">#REF!</definedName>
    <definedName name="____________________han23">#REF!</definedName>
    <definedName name="____________________lop16" localSheetId="7">#REF!</definedName>
    <definedName name="____________________lop16" localSheetId="8">#REF!</definedName>
    <definedName name="____________________lop16">#REF!</definedName>
    <definedName name="____________________lop25" localSheetId="7">#REF!</definedName>
    <definedName name="____________________lop25" localSheetId="8">#REF!</definedName>
    <definedName name="____________________lop25">#REF!</definedName>
    <definedName name="____________________lop9" localSheetId="7">#REF!</definedName>
    <definedName name="____________________lop9" localSheetId="8">#REF!</definedName>
    <definedName name="____________________lop9">#REF!</definedName>
    <definedName name="____________________LTb40" localSheetId="7">'[5]Gia VL'!#REF!</definedName>
    <definedName name="____________________LTb40" localSheetId="8">'[5]Gia VL'!#REF!</definedName>
    <definedName name="____________________LTb40">'[6]Gia VL'!#REF!</definedName>
    <definedName name="____________________lu85" localSheetId="7">#REF!</definedName>
    <definedName name="____________________lu85" localSheetId="8">#REF!</definedName>
    <definedName name="____________________lu85">#REF!</definedName>
    <definedName name="____________________nc25" localSheetId="7">'[7]Luong+may'!#REF!</definedName>
    <definedName name="____________________nc25" localSheetId="8">'[7]Luong+may'!#REF!</definedName>
    <definedName name="____________________nc25">'[8]Luong+may'!#REF!</definedName>
    <definedName name="____________________nc27" localSheetId="7">'[7]Luong+may'!#REF!</definedName>
    <definedName name="____________________nc27" localSheetId="8">'[7]Luong+may'!#REF!</definedName>
    <definedName name="____________________nc27">'[8]Luong+may'!#REF!</definedName>
    <definedName name="____________________nc3" localSheetId="7">'[9]Luong+may'!$D$8</definedName>
    <definedName name="____________________nc3">#N/A</definedName>
    <definedName name="____________________nc32" localSheetId="7">'[7]Luong+may'!#REF!</definedName>
    <definedName name="____________________nc32" localSheetId="8">'[7]Luong+may'!#REF!</definedName>
    <definedName name="____________________nc32">'[8]Luong+may'!#REF!</definedName>
    <definedName name="____________________nc35" localSheetId="7">'[7]Luong+may'!#REF!</definedName>
    <definedName name="____________________nc35" localSheetId="8">'[7]Luong+may'!#REF!</definedName>
    <definedName name="____________________nc35">'[8]Luong+may'!#REF!</definedName>
    <definedName name="____________________nc37" localSheetId="7">'[7]Luong+may'!#REF!</definedName>
    <definedName name="____________________nc37" localSheetId="8">'[7]Luong+may'!#REF!</definedName>
    <definedName name="____________________nc37">'[8]Luong+may'!#REF!</definedName>
    <definedName name="____________________nc4" localSheetId="7">'[7]Luong+may'!#REF!</definedName>
    <definedName name="____________________nc4" localSheetId="8">'[7]Luong+may'!#REF!</definedName>
    <definedName name="____________________nc4">'[8]Luong+may'!#REF!</definedName>
    <definedName name="____________________nc45" localSheetId="7">'[7]Luong+may'!#REF!</definedName>
    <definedName name="____________________nc45" localSheetId="8">'[7]Luong+may'!#REF!</definedName>
    <definedName name="____________________nc45">'[8]Luong+may'!#REF!</definedName>
    <definedName name="____________________nc5" localSheetId="7">[10]nc!$K$10</definedName>
    <definedName name="____________________nc5" localSheetId="8">[10]nc!$K$10</definedName>
    <definedName name="____________________nc5">[11]nc!$K$10</definedName>
    <definedName name="____________________NET2" localSheetId="7">#REF!</definedName>
    <definedName name="____________________NET2" localSheetId="8">#REF!</definedName>
    <definedName name="____________________NET2">#REF!</definedName>
    <definedName name="____________________oto10" localSheetId="7">[12]VL!#REF!</definedName>
    <definedName name="____________________oto10" localSheetId="8">[12]VL!#REF!</definedName>
    <definedName name="____________________oto10">[12]VL!#REF!</definedName>
    <definedName name="____________________oto12" localSheetId="7">#REF!</definedName>
    <definedName name="____________________oto12" localSheetId="8">#REF!</definedName>
    <definedName name="____________________oto12">#REF!</definedName>
    <definedName name="____________________oto5" localSheetId="7">#REF!</definedName>
    <definedName name="____________________oto5" localSheetId="8">#REF!</definedName>
    <definedName name="____________________oto5">#REF!</definedName>
    <definedName name="____________________oto7" localSheetId="7">#REF!</definedName>
    <definedName name="____________________oto7" localSheetId="8">#REF!</definedName>
    <definedName name="____________________oto7">#REF!</definedName>
    <definedName name="____________________phi10" localSheetId="7">#REF!</definedName>
    <definedName name="____________________phi10" localSheetId="8">#REF!</definedName>
    <definedName name="____________________phi10">#REF!</definedName>
    <definedName name="____________________phi1000" localSheetId="7">#REF!</definedName>
    <definedName name="____________________phi1000" localSheetId="8">#REF!</definedName>
    <definedName name="____________________phi1000">#REF!</definedName>
    <definedName name="____________________phi1500" localSheetId="7">#REF!</definedName>
    <definedName name="____________________phi1500" localSheetId="8">#REF!</definedName>
    <definedName name="____________________phi1500">#REF!</definedName>
    <definedName name="____________________phi18" localSheetId="7">#REF!</definedName>
    <definedName name="____________________phi18" localSheetId="8">#REF!</definedName>
    <definedName name="____________________phi18">#REF!</definedName>
    <definedName name="____________________phi2000" localSheetId="7">#REF!</definedName>
    <definedName name="____________________phi2000" localSheetId="8">#REF!</definedName>
    <definedName name="____________________phi2000">#REF!</definedName>
    <definedName name="____________________phi50" localSheetId="7">#REF!</definedName>
    <definedName name="____________________phi50" localSheetId="8">#REF!</definedName>
    <definedName name="____________________phi50">#REF!</definedName>
    <definedName name="____________________phi6" localSheetId="7">#REF!</definedName>
    <definedName name="____________________phi6" localSheetId="8">#REF!</definedName>
    <definedName name="____________________phi6">#REF!</definedName>
    <definedName name="____________________phi750" localSheetId="7">#REF!</definedName>
    <definedName name="____________________phi750" localSheetId="8">#REF!</definedName>
    <definedName name="____________________phi750">#REF!</definedName>
    <definedName name="____________________tct3" localSheetId="7">#REF!</definedName>
    <definedName name="____________________tct3" localSheetId="8">#REF!</definedName>
    <definedName name="____________________tct3">#REF!</definedName>
    <definedName name="____________________tct5" localSheetId="7">#REF!</definedName>
    <definedName name="____________________tct5" localSheetId="8">#REF!</definedName>
    <definedName name="____________________tct5">#REF!</definedName>
    <definedName name="____________________tt10" localSheetId="7">[10]vlieu!$E$17</definedName>
    <definedName name="____________________tt10" localSheetId="8">[10]vlieu!$E$17</definedName>
    <definedName name="____________________tt10">[11]vlieu!$E$17</definedName>
    <definedName name="____________________tt6" localSheetId="7">[10]vlieu!$E$16</definedName>
    <definedName name="____________________tt6" localSheetId="8">[10]vlieu!$E$16</definedName>
    <definedName name="____________________tt6">[11]vlieu!$E$16</definedName>
    <definedName name="____________________xm40">[13]gVL!$P$28</definedName>
    <definedName name="___________________A65700" localSheetId="7">'[4]MTO REV.2(ARMOR)'!#REF!</definedName>
    <definedName name="___________________A65700" localSheetId="8">'[4]MTO REV.2(ARMOR)'!#REF!</definedName>
    <definedName name="___________________A65700">'[4]MTO REV.2(ARMOR)'!#REF!</definedName>
    <definedName name="___________________A65800" localSheetId="7">'[4]MTO REV.2(ARMOR)'!#REF!</definedName>
    <definedName name="___________________A65800" localSheetId="8">'[4]MTO REV.2(ARMOR)'!#REF!</definedName>
    <definedName name="___________________A65800">'[4]MTO REV.2(ARMOR)'!#REF!</definedName>
    <definedName name="___________________A66000" localSheetId="7">'[4]MTO REV.2(ARMOR)'!#REF!</definedName>
    <definedName name="___________________A66000">'[4]MTO REV.2(ARMOR)'!#REF!</definedName>
    <definedName name="___________________A67000" localSheetId="7">'[4]MTO REV.2(ARMOR)'!#REF!</definedName>
    <definedName name="___________________A67000">'[4]MTO REV.2(ARMOR)'!#REF!</definedName>
    <definedName name="___________________A68000" localSheetId="7">'[4]MTO REV.2(ARMOR)'!#REF!</definedName>
    <definedName name="___________________A68000">'[4]MTO REV.2(ARMOR)'!#REF!</definedName>
    <definedName name="___________________A70000" localSheetId="7">'[4]MTO REV.2(ARMOR)'!#REF!</definedName>
    <definedName name="___________________A70000">'[4]MTO REV.2(ARMOR)'!#REF!</definedName>
    <definedName name="___________________A75000" localSheetId="7">'[4]MTO REV.2(ARMOR)'!#REF!</definedName>
    <definedName name="___________________A75000">'[4]MTO REV.2(ARMOR)'!#REF!</definedName>
    <definedName name="___________________A85000" localSheetId="7">'[4]MTO REV.2(ARMOR)'!#REF!</definedName>
    <definedName name="___________________A85000">'[4]MTO REV.2(ARMOR)'!#REF!</definedName>
    <definedName name="___________________btc20" localSheetId="7">#REF!</definedName>
    <definedName name="___________________btc20" localSheetId="8">#REF!</definedName>
    <definedName name="___________________btc20">#REF!</definedName>
    <definedName name="___________________btc30" localSheetId="7">#REF!</definedName>
    <definedName name="___________________btc30" localSheetId="8">#REF!</definedName>
    <definedName name="___________________btc30">#REF!</definedName>
    <definedName name="___________________btc35" localSheetId="7">#REF!</definedName>
    <definedName name="___________________btc35" localSheetId="8">#REF!</definedName>
    <definedName name="___________________btc35">#REF!</definedName>
    <definedName name="___________________btm200" localSheetId="7">#REF!</definedName>
    <definedName name="___________________btm200" localSheetId="8">#REF!</definedName>
    <definedName name="___________________btm200">#REF!</definedName>
    <definedName name="___________________btm300" localSheetId="7">#REF!</definedName>
    <definedName name="___________________btm300" localSheetId="8">#REF!</definedName>
    <definedName name="___________________btm300">#REF!</definedName>
    <definedName name="___________________cau10" localSheetId="7">#REF!</definedName>
    <definedName name="___________________cau10" localSheetId="8">#REF!</definedName>
    <definedName name="___________________cau10">#REF!</definedName>
    <definedName name="___________________cau5" localSheetId="7">#REF!</definedName>
    <definedName name="___________________cau5" localSheetId="8">#REF!</definedName>
    <definedName name="___________________cau5">#REF!</definedName>
    <definedName name="___________________CON1" localSheetId="7">#REF!</definedName>
    <definedName name="___________________CON1" localSheetId="8">#REF!</definedName>
    <definedName name="___________________CON1">#REF!</definedName>
    <definedName name="___________________CON2" localSheetId="7">#REF!</definedName>
    <definedName name="___________________CON2" localSheetId="8">#REF!</definedName>
    <definedName name="___________________CON2">#REF!</definedName>
    <definedName name="___________________dam18" localSheetId="7">#REF!</definedName>
    <definedName name="___________________dam18" localSheetId="8">#REF!</definedName>
    <definedName name="___________________dam18">#REF!</definedName>
    <definedName name="___________________han23" localSheetId="7">#REF!</definedName>
    <definedName name="___________________han23" localSheetId="8">#REF!</definedName>
    <definedName name="___________________han23">#REF!</definedName>
    <definedName name="___________________lop16" localSheetId="7">#REF!</definedName>
    <definedName name="___________________lop16" localSheetId="8">#REF!</definedName>
    <definedName name="___________________lop16">#REF!</definedName>
    <definedName name="___________________lop25" localSheetId="7">#REF!</definedName>
    <definedName name="___________________lop25" localSheetId="8">#REF!</definedName>
    <definedName name="___________________lop25">#REF!</definedName>
    <definedName name="___________________lop9" localSheetId="7">#REF!</definedName>
    <definedName name="___________________lop9" localSheetId="8">#REF!</definedName>
    <definedName name="___________________lop9">#REF!</definedName>
    <definedName name="___________________LTb40" localSheetId="7">'[5]Gia VL'!#REF!</definedName>
    <definedName name="___________________LTb40" localSheetId="8">'[5]Gia VL'!#REF!</definedName>
    <definedName name="___________________LTb40">'[6]Gia VL'!#REF!</definedName>
    <definedName name="___________________lu85" localSheetId="7">#REF!</definedName>
    <definedName name="___________________lu85" localSheetId="8">#REF!</definedName>
    <definedName name="___________________lu85">#REF!</definedName>
    <definedName name="___________________nc25" localSheetId="7">'[7]Luong+may'!#REF!</definedName>
    <definedName name="___________________nc25" localSheetId="8">'[7]Luong+may'!#REF!</definedName>
    <definedName name="___________________nc25">'[8]Luong+may'!#REF!</definedName>
    <definedName name="___________________nc27" localSheetId="7">'[7]Luong+may'!#REF!</definedName>
    <definedName name="___________________nc27" localSheetId="8">'[7]Luong+may'!#REF!</definedName>
    <definedName name="___________________nc27">'[8]Luong+may'!#REF!</definedName>
    <definedName name="___________________nc3" localSheetId="7">'[9]Luong+may'!$D$8</definedName>
    <definedName name="___________________nc3">#N/A</definedName>
    <definedName name="___________________nc32" localSheetId="7">'[7]Luong+may'!#REF!</definedName>
    <definedName name="___________________nc32" localSheetId="8">'[7]Luong+may'!#REF!</definedName>
    <definedName name="___________________nc32">'[8]Luong+may'!#REF!</definedName>
    <definedName name="___________________nc35" localSheetId="7">'[7]Luong+may'!#REF!</definedName>
    <definedName name="___________________nc35" localSheetId="8">'[7]Luong+may'!#REF!</definedName>
    <definedName name="___________________nc35">'[8]Luong+may'!#REF!</definedName>
    <definedName name="___________________nc37" localSheetId="7">'[7]Luong+may'!#REF!</definedName>
    <definedName name="___________________nc37" localSheetId="8">'[7]Luong+may'!#REF!</definedName>
    <definedName name="___________________nc37">'[8]Luong+may'!#REF!</definedName>
    <definedName name="___________________nc4" localSheetId="7">'[7]Luong+may'!#REF!</definedName>
    <definedName name="___________________nc4" localSheetId="8">'[7]Luong+may'!#REF!</definedName>
    <definedName name="___________________nc4">'[8]Luong+may'!#REF!</definedName>
    <definedName name="___________________nc45" localSheetId="7">'[7]Luong+may'!#REF!</definedName>
    <definedName name="___________________nc45" localSheetId="8">'[7]Luong+may'!#REF!</definedName>
    <definedName name="___________________nc45">'[8]Luong+may'!#REF!</definedName>
    <definedName name="___________________nc5" localSheetId="7">[10]nc!$K$10</definedName>
    <definedName name="___________________nc5" localSheetId="8">[10]nc!$K$10</definedName>
    <definedName name="___________________nc5">[11]nc!$K$10</definedName>
    <definedName name="___________________NET2" localSheetId="7">#REF!</definedName>
    <definedName name="___________________NET2" localSheetId="8">#REF!</definedName>
    <definedName name="___________________NET2">#REF!</definedName>
    <definedName name="___________________oto10" localSheetId="7">[12]VL!#REF!</definedName>
    <definedName name="___________________oto10" localSheetId="8">[12]VL!#REF!</definedName>
    <definedName name="___________________oto10">[12]VL!#REF!</definedName>
    <definedName name="___________________oto12" localSheetId="7">#REF!</definedName>
    <definedName name="___________________oto12" localSheetId="8">#REF!</definedName>
    <definedName name="___________________oto12">#REF!</definedName>
    <definedName name="___________________oto5" localSheetId="7">#REF!</definedName>
    <definedName name="___________________oto5" localSheetId="8">#REF!</definedName>
    <definedName name="___________________oto5">#REF!</definedName>
    <definedName name="___________________oto7" localSheetId="7">#REF!</definedName>
    <definedName name="___________________oto7" localSheetId="8">#REF!</definedName>
    <definedName name="___________________oto7">#REF!</definedName>
    <definedName name="___________________phi10" localSheetId="7">#REF!</definedName>
    <definedName name="___________________phi10" localSheetId="8">#REF!</definedName>
    <definedName name="___________________phi10">#REF!</definedName>
    <definedName name="___________________phi1000" localSheetId="7">#REF!</definedName>
    <definedName name="___________________phi1000" localSheetId="8">#REF!</definedName>
    <definedName name="___________________phi1000">#REF!</definedName>
    <definedName name="___________________phi1500" localSheetId="7">#REF!</definedName>
    <definedName name="___________________phi1500" localSheetId="8">#REF!</definedName>
    <definedName name="___________________phi1500">#REF!</definedName>
    <definedName name="___________________phi18" localSheetId="7">#REF!</definedName>
    <definedName name="___________________phi18" localSheetId="8">#REF!</definedName>
    <definedName name="___________________phi18">#REF!</definedName>
    <definedName name="___________________phi2000" localSheetId="7">#REF!</definedName>
    <definedName name="___________________phi2000" localSheetId="8">#REF!</definedName>
    <definedName name="___________________phi2000">#REF!</definedName>
    <definedName name="___________________phi50" localSheetId="7">#REF!</definedName>
    <definedName name="___________________phi50" localSheetId="8">#REF!</definedName>
    <definedName name="___________________phi50">#REF!</definedName>
    <definedName name="___________________phi6" localSheetId="7">#REF!</definedName>
    <definedName name="___________________phi6" localSheetId="8">#REF!</definedName>
    <definedName name="___________________phi6">#REF!</definedName>
    <definedName name="___________________phi750" localSheetId="7">#REF!</definedName>
    <definedName name="___________________phi750" localSheetId="8">#REF!</definedName>
    <definedName name="___________________phi750">#REF!</definedName>
    <definedName name="___________________tct3" localSheetId="7">#REF!</definedName>
    <definedName name="___________________tct3" localSheetId="8">#REF!</definedName>
    <definedName name="___________________tct3">#REF!</definedName>
    <definedName name="___________________tct5" localSheetId="7">#REF!</definedName>
    <definedName name="___________________tct5" localSheetId="8">#REF!</definedName>
    <definedName name="___________________tct5">#REF!</definedName>
    <definedName name="___________________tt10" localSheetId="7">[10]vlieu!$E$17</definedName>
    <definedName name="___________________tt10" localSheetId="8">[10]vlieu!$E$17</definedName>
    <definedName name="___________________tt10">[11]vlieu!$E$17</definedName>
    <definedName name="___________________tt6" localSheetId="7">[10]vlieu!$E$16</definedName>
    <definedName name="___________________tt6" localSheetId="8">[10]vlieu!$E$16</definedName>
    <definedName name="___________________tt6">[11]vlieu!$E$16</definedName>
    <definedName name="___________________xm40">[13]gVL!$P$28</definedName>
    <definedName name="__________________A65700" localSheetId="7">'[4]MTO REV.2(ARMOR)'!#REF!</definedName>
    <definedName name="__________________A65700" localSheetId="8">'[4]MTO REV.2(ARMOR)'!#REF!</definedName>
    <definedName name="__________________A65700">'[4]MTO REV.2(ARMOR)'!#REF!</definedName>
    <definedName name="__________________A65800" localSheetId="7">'[4]MTO REV.2(ARMOR)'!#REF!</definedName>
    <definedName name="__________________A65800" localSheetId="8">'[4]MTO REV.2(ARMOR)'!#REF!</definedName>
    <definedName name="__________________A65800">'[4]MTO REV.2(ARMOR)'!#REF!</definedName>
    <definedName name="__________________A66000" localSheetId="7">'[4]MTO REV.2(ARMOR)'!#REF!</definedName>
    <definedName name="__________________A66000">'[4]MTO REV.2(ARMOR)'!#REF!</definedName>
    <definedName name="__________________A67000" localSheetId="7">'[4]MTO REV.2(ARMOR)'!#REF!</definedName>
    <definedName name="__________________A67000">'[4]MTO REV.2(ARMOR)'!#REF!</definedName>
    <definedName name="__________________A68000" localSheetId="7">'[4]MTO REV.2(ARMOR)'!#REF!</definedName>
    <definedName name="__________________A68000">'[4]MTO REV.2(ARMOR)'!#REF!</definedName>
    <definedName name="__________________A70000" localSheetId="7">'[4]MTO REV.2(ARMOR)'!#REF!</definedName>
    <definedName name="__________________A70000">'[4]MTO REV.2(ARMOR)'!#REF!</definedName>
    <definedName name="__________________A75000" localSheetId="7">'[4]MTO REV.2(ARMOR)'!#REF!</definedName>
    <definedName name="__________________A75000">'[4]MTO REV.2(ARMOR)'!#REF!</definedName>
    <definedName name="__________________A85000" localSheetId="7">'[4]MTO REV.2(ARMOR)'!#REF!</definedName>
    <definedName name="__________________A85000">'[4]MTO REV.2(ARMOR)'!#REF!</definedName>
    <definedName name="__________________btc20" localSheetId="7">#REF!</definedName>
    <definedName name="__________________btc20" localSheetId="8">#REF!</definedName>
    <definedName name="__________________btc20">#REF!</definedName>
    <definedName name="__________________btc30" localSheetId="7">#REF!</definedName>
    <definedName name="__________________btc30" localSheetId="8">#REF!</definedName>
    <definedName name="__________________btc30">#REF!</definedName>
    <definedName name="__________________btc35" localSheetId="7">#REF!</definedName>
    <definedName name="__________________btc35" localSheetId="8">#REF!</definedName>
    <definedName name="__________________btc35">#REF!</definedName>
    <definedName name="__________________btm200" localSheetId="7">#REF!</definedName>
    <definedName name="__________________btm200" localSheetId="8">#REF!</definedName>
    <definedName name="__________________btm200">#REF!</definedName>
    <definedName name="__________________btm300" localSheetId="7">#REF!</definedName>
    <definedName name="__________________btm300" localSheetId="8">#REF!</definedName>
    <definedName name="__________________btm300">#REF!</definedName>
    <definedName name="__________________cau10" localSheetId="7">#REF!</definedName>
    <definedName name="__________________cau10" localSheetId="8">#REF!</definedName>
    <definedName name="__________________cau10">#REF!</definedName>
    <definedName name="__________________cau5" localSheetId="7">#REF!</definedName>
    <definedName name="__________________cau5" localSheetId="8">#REF!</definedName>
    <definedName name="__________________cau5">#REF!</definedName>
    <definedName name="__________________CON1" localSheetId="7">#REF!</definedName>
    <definedName name="__________________CON1" localSheetId="8">#REF!</definedName>
    <definedName name="__________________CON1">#REF!</definedName>
    <definedName name="__________________CON2" localSheetId="7">#REF!</definedName>
    <definedName name="__________________CON2" localSheetId="8">#REF!</definedName>
    <definedName name="__________________CON2">#REF!</definedName>
    <definedName name="__________________dam18" localSheetId="7">#REF!</definedName>
    <definedName name="__________________dam18" localSheetId="8">#REF!</definedName>
    <definedName name="__________________dam18">#REF!</definedName>
    <definedName name="__________________han23" localSheetId="7">#REF!</definedName>
    <definedName name="__________________han23" localSheetId="8">#REF!</definedName>
    <definedName name="__________________han23">#REF!</definedName>
    <definedName name="__________________lop16" localSheetId="7">#REF!</definedName>
    <definedName name="__________________lop16" localSheetId="8">#REF!</definedName>
    <definedName name="__________________lop16">#REF!</definedName>
    <definedName name="__________________lop25" localSheetId="7">#REF!</definedName>
    <definedName name="__________________lop25" localSheetId="8">#REF!</definedName>
    <definedName name="__________________lop25">#REF!</definedName>
    <definedName name="__________________lop9" localSheetId="7">#REF!</definedName>
    <definedName name="__________________lop9" localSheetId="8">#REF!</definedName>
    <definedName name="__________________lop9">#REF!</definedName>
    <definedName name="__________________LTb40" localSheetId="7">'[5]Gia VL'!#REF!</definedName>
    <definedName name="__________________LTb40" localSheetId="8">'[5]Gia VL'!#REF!</definedName>
    <definedName name="__________________LTb40">'[6]Gia VL'!#REF!</definedName>
    <definedName name="__________________lu85" localSheetId="7">#REF!</definedName>
    <definedName name="__________________lu85" localSheetId="8">#REF!</definedName>
    <definedName name="__________________lu85">#REF!</definedName>
    <definedName name="__________________nc25" localSheetId="7">'[7]Luong+may'!#REF!</definedName>
    <definedName name="__________________nc25" localSheetId="8">'[7]Luong+may'!#REF!</definedName>
    <definedName name="__________________nc25">'[8]Luong+may'!#REF!</definedName>
    <definedName name="__________________nc27" localSheetId="7">'[7]Luong+may'!#REF!</definedName>
    <definedName name="__________________nc27" localSheetId="8">'[7]Luong+may'!#REF!</definedName>
    <definedName name="__________________nc27">'[8]Luong+may'!#REF!</definedName>
    <definedName name="__________________nc3" localSheetId="7">'[9]Luong+may'!$D$8</definedName>
    <definedName name="__________________nc3">#N/A</definedName>
    <definedName name="__________________nc32" localSheetId="7">'[7]Luong+may'!#REF!</definedName>
    <definedName name="__________________nc32" localSheetId="8">'[7]Luong+may'!#REF!</definedName>
    <definedName name="__________________nc32">'[8]Luong+may'!#REF!</definedName>
    <definedName name="__________________nc35" localSheetId="7">'[7]Luong+may'!#REF!</definedName>
    <definedName name="__________________nc35" localSheetId="8">'[7]Luong+may'!#REF!</definedName>
    <definedName name="__________________nc35">'[8]Luong+may'!#REF!</definedName>
    <definedName name="__________________nc37" localSheetId="7">'[7]Luong+may'!#REF!</definedName>
    <definedName name="__________________nc37" localSheetId="8">'[7]Luong+may'!#REF!</definedName>
    <definedName name="__________________nc37">'[8]Luong+may'!#REF!</definedName>
    <definedName name="__________________nc4" localSheetId="7">'[7]Luong+may'!#REF!</definedName>
    <definedName name="__________________nc4" localSheetId="8">'[7]Luong+may'!#REF!</definedName>
    <definedName name="__________________nc4">'[8]Luong+may'!#REF!</definedName>
    <definedName name="__________________nc45" localSheetId="7">'[7]Luong+may'!#REF!</definedName>
    <definedName name="__________________nc45" localSheetId="8">'[7]Luong+may'!#REF!</definedName>
    <definedName name="__________________nc45">'[8]Luong+may'!#REF!</definedName>
    <definedName name="__________________nc5" localSheetId="7">[10]nc!$K$10</definedName>
    <definedName name="__________________nc5" localSheetId="8">[10]nc!$K$10</definedName>
    <definedName name="__________________nc5">[11]nc!$K$10</definedName>
    <definedName name="__________________NET2" localSheetId="7">#REF!</definedName>
    <definedName name="__________________NET2" localSheetId="8">#REF!</definedName>
    <definedName name="__________________NET2">#REF!</definedName>
    <definedName name="__________________oto10" localSheetId="7">[12]VL!#REF!</definedName>
    <definedName name="__________________oto10" localSheetId="8">[12]VL!#REF!</definedName>
    <definedName name="__________________oto10">[12]VL!#REF!</definedName>
    <definedName name="__________________oto12" localSheetId="7">#REF!</definedName>
    <definedName name="__________________oto12" localSheetId="8">#REF!</definedName>
    <definedName name="__________________oto12">#REF!</definedName>
    <definedName name="__________________oto5" localSheetId="7">#REF!</definedName>
    <definedName name="__________________oto5" localSheetId="8">#REF!</definedName>
    <definedName name="__________________oto5">#REF!</definedName>
    <definedName name="__________________oto7" localSheetId="7">#REF!</definedName>
    <definedName name="__________________oto7" localSheetId="8">#REF!</definedName>
    <definedName name="__________________oto7">#REF!</definedName>
    <definedName name="__________________phi10" localSheetId="7">#REF!</definedName>
    <definedName name="__________________phi10" localSheetId="8">#REF!</definedName>
    <definedName name="__________________phi10">#REF!</definedName>
    <definedName name="__________________phi1000" localSheetId="7">#REF!</definedName>
    <definedName name="__________________phi1000" localSheetId="8">#REF!</definedName>
    <definedName name="__________________phi1000">#REF!</definedName>
    <definedName name="__________________phi1500" localSheetId="7">#REF!</definedName>
    <definedName name="__________________phi1500" localSheetId="8">#REF!</definedName>
    <definedName name="__________________phi1500">#REF!</definedName>
    <definedName name="__________________phi18" localSheetId="7">#REF!</definedName>
    <definedName name="__________________phi18" localSheetId="8">#REF!</definedName>
    <definedName name="__________________phi18">#REF!</definedName>
    <definedName name="__________________phi2000" localSheetId="7">#REF!</definedName>
    <definedName name="__________________phi2000" localSheetId="8">#REF!</definedName>
    <definedName name="__________________phi2000">#REF!</definedName>
    <definedName name="__________________phi50" localSheetId="7">#REF!</definedName>
    <definedName name="__________________phi50" localSheetId="8">#REF!</definedName>
    <definedName name="__________________phi50">#REF!</definedName>
    <definedName name="__________________phi6" localSheetId="7">#REF!</definedName>
    <definedName name="__________________phi6" localSheetId="8">#REF!</definedName>
    <definedName name="__________________phi6">#REF!</definedName>
    <definedName name="__________________phi750" localSheetId="7">#REF!</definedName>
    <definedName name="__________________phi750" localSheetId="8">#REF!</definedName>
    <definedName name="__________________phi750">#REF!</definedName>
    <definedName name="__________________tct3" localSheetId="7">#REF!</definedName>
    <definedName name="__________________tct3" localSheetId="8">#REF!</definedName>
    <definedName name="__________________tct3">#REF!</definedName>
    <definedName name="__________________tct5" localSheetId="7">#REF!</definedName>
    <definedName name="__________________tct5" localSheetId="8">#REF!</definedName>
    <definedName name="__________________tct5">#REF!</definedName>
    <definedName name="__________________tt10" localSheetId="7">[10]vlieu!$E$17</definedName>
    <definedName name="__________________tt10" localSheetId="8">[10]vlieu!$E$17</definedName>
    <definedName name="__________________tt10">[11]vlieu!$E$17</definedName>
    <definedName name="__________________tt6" localSheetId="7">[10]vlieu!$E$16</definedName>
    <definedName name="__________________tt6" localSheetId="8">[10]vlieu!$E$16</definedName>
    <definedName name="__________________tt6">[11]vlieu!$E$16</definedName>
    <definedName name="__________________xm40">[13]gVL!$P$28</definedName>
    <definedName name="_________________A65700" localSheetId="7">'[4]MTO REV.2(ARMOR)'!#REF!</definedName>
    <definedName name="_________________A65700" localSheetId="8">'[4]MTO REV.2(ARMOR)'!#REF!</definedName>
    <definedName name="_________________A65700">'[4]MTO REV.2(ARMOR)'!#REF!</definedName>
    <definedName name="_________________A65800" localSheetId="7">'[4]MTO REV.2(ARMOR)'!#REF!</definedName>
    <definedName name="_________________A65800" localSheetId="8">'[4]MTO REV.2(ARMOR)'!#REF!</definedName>
    <definedName name="_________________A65800">'[4]MTO REV.2(ARMOR)'!#REF!</definedName>
    <definedName name="_________________A66000" localSheetId="7">'[4]MTO REV.2(ARMOR)'!#REF!</definedName>
    <definedName name="_________________A66000">'[4]MTO REV.2(ARMOR)'!#REF!</definedName>
    <definedName name="_________________A67000" localSheetId="7">'[4]MTO REV.2(ARMOR)'!#REF!</definedName>
    <definedName name="_________________A67000">'[4]MTO REV.2(ARMOR)'!#REF!</definedName>
    <definedName name="_________________A68000" localSheetId="7">'[4]MTO REV.2(ARMOR)'!#REF!</definedName>
    <definedName name="_________________A68000">'[4]MTO REV.2(ARMOR)'!#REF!</definedName>
    <definedName name="_________________A70000" localSheetId="7">'[4]MTO REV.2(ARMOR)'!#REF!</definedName>
    <definedName name="_________________A70000">'[4]MTO REV.2(ARMOR)'!#REF!</definedName>
    <definedName name="_________________A75000" localSheetId="7">'[4]MTO REV.2(ARMOR)'!#REF!</definedName>
    <definedName name="_________________A75000">'[4]MTO REV.2(ARMOR)'!#REF!</definedName>
    <definedName name="_________________A85000" localSheetId="7">'[4]MTO REV.2(ARMOR)'!#REF!</definedName>
    <definedName name="_________________A85000">'[4]MTO REV.2(ARMOR)'!#REF!</definedName>
    <definedName name="_________________btc20" localSheetId="7">#REF!</definedName>
    <definedName name="_________________btc20" localSheetId="8">#REF!</definedName>
    <definedName name="_________________btc20">#REF!</definedName>
    <definedName name="_________________btc30" localSheetId="7">#REF!</definedName>
    <definedName name="_________________btc30" localSheetId="8">#REF!</definedName>
    <definedName name="_________________btc30">#REF!</definedName>
    <definedName name="_________________btc35" localSheetId="7">#REF!</definedName>
    <definedName name="_________________btc35" localSheetId="8">#REF!</definedName>
    <definedName name="_________________btc35">#REF!</definedName>
    <definedName name="_________________btm200" localSheetId="7">#REF!</definedName>
    <definedName name="_________________btm200" localSheetId="8">#REF!</definedName>
    <definedName name="_________________btm200">#REF!</definedName>
    <definedName name="_________________btm300" localSheetId="7">#REF!</definedName>
    <definedName name="_________________btm300" localSheetId="8">#REF!</definedName>
    <definedName name="_________________btm300">#REF!</definedName>
    <definedName name="_________________cau10" localSheetId="7">#REF!</definedName>
    <definedName name="_________________cau10" localSheetId="8">#REF!</definedName>
    <definedName name="_________________cau10">#REF!</definedName>
    <definedName name="_________________cau5" localSheetId="7">#REF!</definedName>
    <definedName name="_________________cau5" localSheetId="8">#REF!</definedName>
    <definedName name="_________________cau5">#REF!</definedName>
    <definedName name="_________________CON1" localSheetId="7">#REF!</definedName>
    <definedName name="_________________CON1" localSheetId="8">#REF!</definedName>
    <definedName name="_________________CON1">#REF!</definedName>
    <definedName name="_________________CON2" localSheetId="7">#REF!</definedName>
    <definedName name="_________________CON2" localSheetId="8">#REF!</definedName>
    <definedName name="_________________CON2">#REF!</definedName>
    <definedName name="_________________dam18" localSheetId="7">#REF!</definedName>
    <definedName name="_________________dam18" localSheetId="8">#REF!</definedName>
    <definedName name="_________________dam18">#REF!</definedName>
    <definedName name="_________________han23" localSheetId="7">#REF!</definedName>
    <definedName name="_________________han23" localSheetId="8">#REF!</definedName>
    <definedName name="_________________han23">#REF!</definedName>
    <definedName name="_________________lop16" localSheetId="7">#REF!</definedName>
    <definedName name="_________________lop16" localSheetId="8">#REF!</definedName>
    <definedName name="_________________lop16">#REF!</definedName>
    <definedName name="_________________lop25" localSheetId="7">#REF!</definedName>
    <definedName name="_________________lop25" localSheetId="8">#REF!</definedName>
    <definedName name="_________________lop25">#REF!</definedName>
    <definedName name="_________________lop9" localSheetId="7">#REF!</definedName>
    <definedName name="_________________lop9" localSheetId="8">#REF!</definedName>
    <definedName name="_________________lop9">#REF!</definedName>
    <definedName name="_________________LTb40" localSheetId="7">'[5]Gia VL'!#REF!</definedName>
    <definedName name="_________________LTb40" localSheetId="8">'[5]Gia VL'!#REF!</definedName>
    <definedName name="_________________LTb40">'[6]Gia VL'!#REF!</definedName>
    <definedName name="_________________lu85" localSheetId="7">#REF!</definedName>
    <definedName name="_________________lu85" localSheetId="8">#REF!</definedName>
    <definedName name="_________________lu85">#REF!</definedName>
    <definedName name="_________________nc25" localSheetId="7">'[7]Luong+may'!#REF!</definedName>
    <definedName name="_________________nc25" localSheetId="8">'[7]Luong+may'!#REF!</definedName>
    <definedName name="_________________nc25">'[8]Luong+may'!#REF!</definedName>
    <definedName name="_________________nc27" localSheetId="7">'[7]Luong+may'!#REF!</definedName>
    <definedName name="_________________nc27" localSheetId="8">'[7]Luong+may'!#REF!</definedName>
    <definedName name="_________________nc27">'[8]Luong+may'!#REF!</definedName>
    <definedName name="_________________nc3" localSheetId="7">'[9]Luong+may'!$D$8</definedName>
    <definedName name="_________________nc3">#N/A</definedName>
    <definedName name="_________________nc32" localSheetId="7">'[7]Luong+may'!#REF!</definedName>
    <definedName name="_________________nc32" localSheetId="8">'[7]Luong+may'!#REF!</definedName>
    <definedName name="_________________nc32">'[8]Luong+may'!#REF!</definedName>
    <definedName name="_________________nc35" localSheetId="7">'[7]Luong+may'!#REF!</definedName>
    <definedName name="_________________nc35" localSheetId="8">'[7]Luong+may'!#REF!</definedName>
    <definedName name="_________________nc35">'[8]Luong+may'!#REF!</definedName>
    <definedName name="_________________nc37" localSheetId="7">'[7]Luong+may'!#REF!</definedName>
    <definedName name="_________________nc37" localSheetId="8">'[7]Luong+may'!#REF!</definedName>
    <definedName name="_________________nc37">'[8]Luong+may'!#REF!</definedName>
    <definedName name="_________________nc4" localSheetId="7">'[7]Luong+may'!#REF!</definedName>
    <definedName name="_________________nc4" localSheetId="8">'[7]Luong+may'!#REF!</definedName>
    <definedName name="_________________nc4">'[8]Luong+may'!#REF!</definedName>
    <definedName name="_________________nc45" localSheetId="7">'[7]Luong+may'!#REF!</definedName>
    <definedName name="_________________nc45" localSheetId="8">'[7]Luong+may'!#REF!</definedName>
    <definedName name="_________________nc45">'[8]Luong+may'!#REF!</definedName>
    <definedName name="_________________nc5" localSheetId="7">[10]nc!$K$10</definedName>
    <definedName name="_________________nc5" localSheetId="8">[10]nc!$K$10</definedName>
    <definedName name="_________________nc5">[11]nc!$K$10</definedName>
    <definedName name="_________________NET2" localSheetId="7">#REF!</definedName>
    <definedName name="_________________NET2" localSheetId="8">#REF!</definedName>
    <definedName name="_________________NET2">#REF!</definedName>
    <definedName name="_________________oto10" localSheetId="7">[12]VL!#REF!</definedName>
    <definedName name="_________________oto10" localSheetId="8">[12]VL!#REF!</definedName>
    <definedName name="_________________oto10">[12]VL!#REF!</definedName>
    <definedName name="_________________oto12" localSheetId="7">#REF!</definedName>
    <definedName name="_________________oto12" localSheetId="8">#REF!</definedName>
    <definedName name="_________________oto12">#REF!</definedName>
    <definedName name="_________________oto5" localSheetId="7">#REF!</definedName>
    <definedName name="_________________oto5" localSheetId="8">#REF!</definedName>
    <definedName name="_________________oto5">#REF!</definedName>
    <definedName name="_________________oto7" localSheetId="7">#REF!</definedName>
    <definedName name="_________________oto7" localSheetId="8">#REF!</definedName>
    <definedName name="_________________oto7">#REF!</definedName>
    <definedName name="_________________phi10" localSheetId="7">#REF!</definedName>
    <definedName name="_________________phi10" localSheetId="8">#REF!</definedName>
    <definedName name="_________________phi10">#REF!</definedName>
    <definedName name="_________________phi1000" localSheetId="7">#REF!</definedName>
    <definedName name="_________________phi1000" localSheetId="8">#REF!</definedName>
    <definedName name="_________________phi1000">#REF!</definedName>
    <definedName name="_________________phi1500" localSheetId="7">#REF!</definedName>
    <definedName name="_________________phi1500" localSheetId="8">#REF!</definedName>
    <definedName name="_________________phi1500">#REF!</definedName>
    <definedName name="_________________phi18" localSheetId="7">#REF!</definedName>
    <definedName name="_________________phi18" localSheetId="8">#REF!</definedName>
    <definedName name="_________________phi18">#REF!</definedName>
    <definedName name="_________________phi2000" localSheetId="7">#REF!</definedName>
    <definedName name="_________________phi2000" localSheetId="8">#REF!</definedName>
    <definedName name="_________________phi2000">#REF!</definedName>
    <definedName name="_________________phi50" localSheetId="7">#REF!</definedName>
    <definedName name="_________________phi50" localSheetId="8">#REF!</definedName>
    <definedName name="_________________phi50">#REF!</definedName>
    <definedName name="_________________phi6" localSheetId="7">#REF!</definedName>
    <definedName name="_________________phi6" localSheetId="8">#REF!</definedName>
    <definedName name="_________________phi6">#REF!</definedName>
    <definedName name="_________________phi750" localSheetId="7">#REF!</definedName>
    <definedName name="_________________phi750" localSheetId="8">#REF!</definedName>
    <definedName name="_________________phi750">#REF!</definedName>
    <definedName name="_________________tct3" localSheetId="7">#REF!</definedName>
    <definedName name="_________________tct3" localSheetId="8">#REF!</definedName>
    <definedName name="_________________tct3">#REF!</definedName>
    <definedName name="_________________tct5" localSheetId="7">#REF!</definedName>
    <definedName name="_________________tct5" localSheetId="8">#REF!</definedName>
    <definedName name="_________________tct5">#REF!</definedName>
    <definedName name="_________________tt10" localSheetId="7">[10]vlieu!$E$17</definedName>
    <definedName name="_________________tt10" localSheetId="8">[10]vlieu!$E$17</definedName>
    <definedName name="_________________tt10">[11]vlieu!$E$17</definedName>
    <definedName name="_________________tt6" localSheetId="7">[10]vlieu!$E$16</definedName>
    <definedName name="_________________tt6" localSheetId="8">[10]vlieu!$E$16</definedName>
    <definedName name="_________________tt6">[11]vlieu!$E$16</definedName>
    <definedName name="_________________xm40">[13]gVL!$P$28</definedName>
    <definedName name="________________A65700" localSheetId="7">'[4]MTO REV.2(ARMOR)'!#REF!</definedName>
    <definedName name="________________A65700" localSheetId="8">'[4]MTO REV.2(ARMOR)'!#REF!</definedName>
    <definedName name="________________A65700">'[4]MTO REV.2(ARMOR)'!#REF!</definedName>
    <definedName name="________________A65800" localSheetId="7">'[4]MTO REV.2(ARMOR)'!#REF!</definedName>
    <definedName name="________________A65800" localSheetId="8">'[4]MTO REV.2(ARMOR)'!#REF!</definedName>
    <definedName name="________________A65800">'[4]MTO REV.2(ARMOR)'!#REF!</definedName>
    <definedName name="________________A66000" localSheetId="7">'[4]MTO REV.2(ARMOR)'!#REF!</definedName>
    <definedName name="________________A66000">'[4]MTO REV.2(ARMOR)'!#REF!</definedName>
    <definedName name="________________A67000" localSheetId="7">'[4]MTO REV.2(ARMOR)'!#REF!</definedName>
    <definedName name="________________A67000">'[4]MTO REV.2(ARMOR)'!#REF!</definedName>
    <definedName name="________________A68000" localSheetId="7">'[4]MTO REV.2(ARMOR)'!#REF!</definedName>
    <definedName name="________________A68000">'[4]MTO REV.2(ARMOR)'!#REF!</definedName>
    <definedName name="________________A70000" localSheetId="7">'[4]MTO REV.2(ARMOR)'!#REF!</definedName>
    <definedName name="________________A70000">'[4]MTO REV.2(ARMOR)'!#REF!</definedName>
    <definedName name="________________A75000" localSheetId="7">'[4]MTO REV.2(ARMOR)'!#REF!</definedName>
    <definedName name="________________A75000">'[4]MTO REV.2(ARMOR)'!#REF!</definedName>
    <definedName name="________________A85000" localSheetId="7">'[4]MTO REV.2(ARMOR)'!#REF!</definedName>
    <definedName name="________________A85000">'[4]MTO REV.2(ARMOR)'!#REF!</definedName>
    <definedName name="________________btc20" localSheetId="7">#REF!</definedName>
    <definedName name="________________btc20" localSheetId="8">#REF!</definedName>
    <definedName name="________________btc20">#REF!</definedName>
    <definedName name="________________btc30" localSheetId="7">#REF!</definedName>
    <definedName name="________________btc30" localSheetId="8">#REF!</definedName>
    <definedName name="________________btc30">#REF!</definedName>
    <definedName name="________________btc35" localSheetId="7">#REF!</definedName>
    <definedName name="________________btc35" localSheetId="8">#REF!</definedName>
    <definedName name="________________btc35">#REF!</definedName>
    <definedName name="________________btm200" localSheetId="7">#REF!</definedName>
    <definedName name="________________btm200" localSheetId="8">#REF!</definedName>
    <definedName name="________________btm200">#REF!</definedName>
    <definedName name="________________btm300" localSheetId="7">#REF!</definedName>
    <definedName name="________________btm300" localSheetId="8">#REF!</definedName>
    <definedName name="________________btm300">#REF!</definedName>
    <definedName name="________________cau10" localSheetId="7">#REF!</definedName>
    <definedName name="________________cau10" localSheetId="8">#REF!</definedName>
    <definedName name="________________cau10">#REF!</definedName>
    <definedName name="________________cau5" localSheetId="7">#REF!</definedName>
    <definedName name="________________cau5" localSheetId="8">#REF!</definedName>
    <definedName name="________________cau5">#REF!</definedName>
    <definedName name="________________CON1" localSheetId="7">#REF!</definedName>
    <definedName name="________________CON1" localSheetId="8">#REF!</definedName>
    <definedName name="________________CON1">#REF!</definedName>
    <definedName name="________________CON2" localSheetId="7">#REF!</definedName>
    <definedName name="________________CON2" localSheetId="8">#REF!</definedName>
    <definedName name="________________CON2">#REF!</definedName>
    <definedName name="________________dam18" localSheetId="7">#REF!</definedName>
    <definedName name="________________dam18" localSheetId="8">#REF!</definedName>
    <definedName name="________________dam18">#REF!</definedName>
    <definedName name="________________han23" localSheetId="7">#REF!</definedName>
    <definedName name="________________han23" localSheetId="8">#REF!</definedName>
    <definedName name="________________han23">#REF!</definedName>
    <definedName name="________________lop16" localSheetId="7">#REF!</definedName>
    <definedName name="________________lop16" localSheetId="8">#REF!</definedName>
    <definedName name="________________lop16">#REF!</definedName>
    <definedName name="________________lop25" localSheetId="7">#REF!</definedName>
    <definedName name="________________lop25" localSheetId="8">#REF!</definedName>
    <definedName name="________________lop25">#REF!</definedName>
    <definedName name="________________lop9" localSheetId="7">#REF!</definedName>
    <definedName name="________________lop9" localSheetId="8">#REF!</definedName>
    <definedName name="________________lop9">#REF!</definedName>
    <definedName name="________________LTb40" localSheetId="7">'[5]Gia VL'!#REF!</definedName>
    <definedName name="________________LTb40" localSheetId="8">'[5]Gia VL'!#REF!</definedName>
    <definedName name="________________LTb40">'[6]Gia VL'!#REF!</definedName>
    <definedName name="________________lu85" localSheetId="7">#REF!</definedName>
    <definedName name="________________lu85" localSheetId="8">#REF!</definedName>
    <definedName name="________________lu85">#REF!</definedName>
    <definedName name="________________nc25" localSheetId="7">'[7]Luong+may'!#REF!</definedName>
    <definedName name="________________nc25" localSheetId="8">'[7]Luong+may'!#REF!</definedName>
    <definedName name="________________nc25">'[8]Luong+may'!#REF!</definedName>
    <definedName name="________________nc27" localSheetId="7">'[7]Luong+may'!#REF!</definedName>
    <definedName name="________________nc27" localSheetId="8">'[7]Luong+may'!#REF!</definedName>
    <definedName name="________________nc27">'[8]Luong+may'!#REF!</definedName>
    <definedName name="________________nc3" localSheetId="7">'[9]Luong+may'!$D$8</definedName>
    <definedName name="________________nc3">#N/A</definedName>
    <definedName name="________________nc32" localSheetId="7">'[7]Luong+may'!#REF!</definedName>
    <definedName name="________________nc32" localSheetId="8">'[7]Luong+may'!#REF!</definedName>
    <definedName name="________________nc32">'[8]Luong+may'!#REF!</definedName>
    <definedName name="________________nc35" localSheetId="7">'[7]Luong+may'!#REF!</definedName>
    <definedName name="________________nc35" localSheetId="8">'[7]Luong+may'!#REF!</definedName>
    <definedName name="________________nc35">'[8]Luong+may'!#REF!</definedName>
    <definedName name="________________nc37" localSheetId="7">'[7]Luong+may'!#REF!</definedName>
    <definedName name="________________nc37" localSheetId="8">'[7]Luong+may'!#REF!</definedName>
    <definedName name="________________nc37">'[8]Luong+may'!#REF!</definedName>
    <definedName name="________________nc4" localSheetId="7">'[7]Luong+may'!#REF!</definedName>
    <definedName name="________________nc4" localSheetId="8">'[7]Luong+may'!#REF!</definedName>
    <definedName name="________________nc4">'[8]Luong+may'!#REF!</definedName>
    <definedName name="________________nc45" localSheetId="7">'[7]Luong+may'!#REF!</definedName>
    <definedName name="________________nc45" localSheetId="8">'[7]Luong+may'!#REF!</definedName>
    <definedName name="________________nc45">'[8]Luong+may'!#REF!</definedName>
    <definedName name="________________nc5" localSheetId="7">[10]nc!$K$10</definedName>
    <definedName name="________________nc5" localSheetId="8">[10]nc!$K$10</definedName>
    <definedName name="________________nc5">[11]nc!$K$10</definedName>
    <definedName name="________________NET2" localSheetId="7">#REF!</definedName>
    <definedName name="________________NET2" localSheetId="8">#REF!</definedName>
    <definedName name="________________NET2">#REF!</definedName>
    <definedName name="________________oto10" localSheetId="7">[12]VL!#REF!</definedName>
    <definedName name="________________oto10" localSheetId="8">[12]VL!#REF!</definedName>
    <definedName name="________________oto10">[12]VL!#REF!</definedName>
    <definedName name="________________oto12" localSheetId="7">#REF!</definedName>
    <definedName name="________________oto12" localSheetId="8">#REF!</definedName>
    <definedName name="________________oto12">#REF!</definedName>
    <definedName name="________________oto5" localSheetId="7">#REF!</definedName>
    <definedName name="________________oto5" localSheetId="8">#REF!</definedName>
    <definedName name="________________oto5">#REF!</definedName>
    <definedName name="________________oto7" localSheetId="7">#REF!</definedName>
    <definedName name="________________oto7" localSheetId="8">#REF!</definedName>
    <definedName name="________________oto7">#REF!</definedName>
    <definedName name="________________phi10" localSheetId="7">#REF!</definedName>
    <definedName name="________________phi10" localSheetId="8">#REF!</definedName>
    <definedName name="________________phi10">#REF!</definedName>
    <definedName name="________________phi1000" localSheetId="7">#REF!</definedName>
    <definedName name="________________phi1000" localSheetId="8">#REF!</definedName>
    <definedName name="________________phi1000">#REF!</definedName>
    <definedName name="________________phi1500" localSheetId="7">#REF!</definedName>
    <definedName name="________________phi1500" localSheetId="8">#REF!</definedName>
    <definedName name="________________phi1500">#REF!</definedName>
    <definedName name="________________phi18" localSheetId="7">#REF!</definedName>
    <definedName name="________________phi18" localSheetId="8">#REF!</definedName>
    <definedName name="________________phi18">#REF!</definedName>
    <definedName name="________________phi2000" localSheetId="7">#REF!</definedName>
    <definedName name="________________phi2000" localSheetId="8">#REF!</definedName>
    <definedName name="________________phi2000">#REF!</definedName>
    <definedName name="________________phi50" localSheetId="7">#REF!</definedName>
    <definedName name="________________phi50" localSheetId="8">#REF!</definedName>
    <definedName name="________________phi50">#REF!</definedName>
    <definedName name="________________phi6" localSheetId="7">#REF!</definedName>
    <definedName name="________________phi6" localSheetId="8">#REF!</definedName>
    <definedName name="________________phi6">#REF!</definedName>
    <definedName name="________________phi750" localSheetId="7">#REF!</definedName>
    <definedName name="________________phi750" localSheetId="8">#REF!</definedName>
    <definedName name="________________phi750">#REF!</definedName>
    <definedName name="________________tct3" localSheetId="7">#REF!</definedName>
    <definedName name="________________tct3" localSheetId="8">#REF!</definedName>
    <definedName name="________________tct3">#REF!</definedName>
    <definedName name="________________tct5" localSheetId="7">#REF!</definedName>
    <definedName name="________________tct5" localSheetId="8">#REF!</definedName>
    <definedName name="________________tct5">#REF!</definedName>
    <definedName name="________________tt10" localSheetId="7">[10]vlieu!$E$17</definedName>
    <definedName name="________________tt10" localSheetId="8">[10]vlieu!$E$17</definedName>
    <definedName name="________________tt10">[11]vlieu!$E$17</definedName>
    <definedName name="________________tt6" localSheetId="7">[10]vlieu!$E$16</definedName>
    <definedName name="________________tt6" localSheetId="8">[10]vlieu!$E$16</definedName>
    <definedName name="________________tt6">[11]vlieu!$E$16</definedName>
    <definedName name="________________xm40">[13]gVL!$P$28</definedName>
    <definedName name="_______________A65700" localSheetId="7">'[4]MTO REV.2(ARMOR)'!#REF!</definedName>
    <definedName name="_______________A65700" localSheetId="8">'[4]MTO REV.2(ARMOR)'!#REF!</definedName>
    <definedName name="_______________A65700">'[4]MTO REV.2(ARMOR)'!#REF!</definedName>
    <definedName name="_______________A65800" localSheetId="7">'[4]MTO REV.2(ARMOR)'!#REF!</definedName>
    <definedName name="_______________A65800" localSheetId="8">'[4]MTO REV.2(ARMOR)'!#REF!</definedName>
    <definedName name="_______________A65800">'[4]MTO REV.2(ARMOR)'!#REF!</definedName>
    <definedName name="_______________A66000" localSheetId="7">'[4]MTO REV.2(ARMOR)'!#REF!</definedName>
    <definedName name="_______________A66000">'[4]MTO REV.2(ARMOR)'!#REF!</definedName>
    <definedName name="_______________A67000" localSheetId="7">'[4]MTO REV.2(ARMOR)'!#REF!</definedName>
    <definedName name="_______________A67000">'[4]MTO REV.2(ARMOR)'!#REF!</definedName>
    <definedName name="_______________A68000" localSheetId="7">'[4]MTO REV.2(ARMOR)'!#REF!</definedName>
    <definedName name="_______________A68000">'[4]MTO REV.2(ARMOR)'!#REF!</definedName>
    <definedName name="_______________A70000" localSheetId="7">'[4]MTO REV.2(ARMOR)'!#REF!</definedName>
    <definedName name="_______________A70000">'[4]MTO REV.2(ARMOR)'!#REF!</definedName>
    <definedName name="_______________A75000" localSheetId="7">'[4]MTO REV.2(ARMOR)'!#REF!</definedName>
    <definedName name="_______________A75000">'[4]MTO REV.2(ARMOR)'!#REF!</definedName>
    <definedName name="_______________A85000" localSheetId="7">'[4]MTO REV.2(ARMOR)'!#REF!</definedName>
    <definedName name="_______________A85000">'[4]MTO REV.2(ARMOR)'!#REF!</definedName>
    <definedName name="_______________btc20" localSheetId="7">#REF!</definedName>
    <definedName name="_______________btc20" localSheetId="8">#REF!</definedName>
    <definedName name="_______________btc20">#REF!</definedName>
    <definedName name="_______________btc30" localSheetId="7">#REF!</definedName>
    <definedName name="_______________btc30" localSheetId="8">#REF!</definedName>
    <definedName name="_______________btc30">#REF!</definedName>
    <definedName name="_______________btc35" localSheetId="7">#REF!</definedName>
    <definedName name="_______________btc35" localSheetId="8">#REF!</definedName>
    <definedName name="_______________btc35">#REF!</definedName>
    <definedName name="_______________btm200" localSheetId="7">#REF!</definedName>
    <definedName name="_______________btm200" localSheetId="8">#REF!</definedName>
    <definedName name="_______________btm200">#REF!</definedName>
    <definedName name="_______________btm300" localSheetId="7">#REF!</definedName>
    <definedName name="_______________btm300" localSheetId="8">#REF!</definedName>
    <definedName name="_______________btm300">#REF!</definedName>
    <definedName name="_______________cau10" localSheetId="7">#REF!</definedName>
    <definedName name="_______________cau10" localSheetId="8">#REF!</definedName>
    <definedName name="_______________cau10">#REF!</definedName>
    <definedName name="_______________cau5" localSheetId="7">#REF!</definedName>
    <definedName name="_______________cau5" localSheetId="8">#REF!</definedName>
    <definedName name="_______________cau5">#REF!</definedName>
    <definedName name="_______________CON1" localSheetId="7">#REF!</definedName>
    <definedName name="_______________CON1" localSheetId="8">#REF!</definedName>
    <definedName name="_______________CON1">#REF!</definedName>
    <definedName name="_______________CON2" localSheetId="7">#REF!</definedName>
    <definedName name="_______________CON2" localSheetId="8">#REF!</definedName>
    <definedName name="_______________CON2">#REF!</definedName>
    <definedName name="_______________dam18" localSheetId="7">#REF!</definedName>
    <definedName name="_______________dam18" localSheetId="8">#REF!</definedName>
    <definedName name="_______________dam18">#REF!</definedName>
    <definedName name="_______________han23" localSheetId="7">#REF!</definedName>
    <definedName name="_______________han23" localSheetId="8">#REF!</definedName>
    <definedName name="_______________han23">#REF!</definedName>
    <definedName name="_______________lop16" localSheetId="7">#REF!</definedName>
    <definedName name="_______________lop16" localSheetId="8">#REF!</definedName>
    <definedName name="_______________lop16">#REF!</definedName>
    <definedName name="_______________lop25" localSheetId="7">#REF!</definedName>
    <definedName name="_______________lop25" localSheetId="8">#REF!</definedName>
    <definedName name="_______________lop25">#REF!</definedName>
    <definedName name="_______________lop9" localSheetId="7">#REF!</definedName>
    <definedName name="_______________lop9" localSheetId="8">#REF!</definedName>
    <definedName name="_______________lop9">#REF!</definedName>
    <definedName name="_______________LTb40" localSheetId="7">'[5]Gia VL'!#REF!</definedName>
    <definedName name="_______________LTb40" localSheetId="8">'[5]Gia VL'!#REF!</definedName>
    <definedName name="_______________LTb40">'[6]Gia VL'!#REF!</definedName>
    <definedName name="_______________lu85" localSheetId="7">#REF!</definedName>
    <definedName name="_______________lu85" localSheetId="8">#REF!</definedName>
    <definedName name="_______________lu85">#REF!</definedName>
    <definedName name="_______________nc25" localSheetId="7">'[7]Luong+may'!#REF!</definedName>
    <definedName name="_______________nc25" localSheetId="8">'[7]Luong+may'!#REF!</definedName>
    <definedName name="_______________nc25">'[8]Luong+may'!#REF!</definedName>
    <definedName name="_______________nc27" localSheetId="7">'[7]Luong+may'!#REF!</definedName>
    <definedName name="_______________nc27" localSheetId="8">'[7]Luong+may'!#REF!</definedName>
    <definedName name="_______________nc27">'[8]Luong+may'!#REF!</definedName>
    <definedName name="_______________nc3" localSheetId="7">'[9]Luong+may'!$D$8</definedName>
    <definedName name="_______________nc3">#N/A</definedName>
    <definedName name="_______________nc32" localSheetId="7">'[7]Luong+may'!#REF!</definedName>
    <definedName name="_______________nc32" localSheetId="8">'[7]Luong+may'!#REF!</definedName>
    <definedName name="_______________nc32">'[8]Luong+may'!#REF!</definedName>
    <definedName name="_______________nc35" localSheetId="7">'[7]Luong+may'!#REF!</definedName>
    <definedName name="_______________nc35" localSheetId="8">'[7]Luong+may'!#REF!</definedName>
    <definedName name="_______________nc35">'[8]Luong+may'!#REF!</definedName>
    <definedName name="_______________nc37" localSheetId="7">'[7]Luong+may'!#REF!</definedName>
    <definedName name="_______________nc37" localSheetId="8">'[7]Luong+may'!#REF!</definedName>
    <definedName name="_______________nc37">'[8]Luong+may'!#REF!</definedName>
    <definedName name="_______________nc4" localSheetId="7">'[7]Luong+may'!#REF!</definedName>
    <definedName name="_______________nc4" localSheetId="8">'[7]Luong+may'!#REF!</definedName>
    <definedName name="_______________nc4">'[8]Luong+may'!#REF!</definedName>
    <definedName name="_______________nc45" localSheetId="7">'[7]Luong+may'!#REF!</definedName>
    <definedName name="_______________nc45" localSheetId="8">'[7]Luong+may'!#REF!</definedName>
    <definedName name="_______________nc45">'[8]Luong+may'!#REF!</definedName>
    <definedName name="_______________nc5" localSheetId="7">[10]nc!$K$10</definedName>
    <definedName name="_______________nc5" localSheetId="8">[10]nc!$K$10</definedName>
    <definedName name="_______________nc5">[11]nc!$K$10</definedName>
    <definedName name="_______________NET2" localSheetId="7">#REF!</definedName>
    <definedName name="_______________NET2" localSheetId="8">#REF!</definedName>
    <definedName name="_______________NET2">#REF!</definedName>
    <definedName name="_______________oto10" localSheetId="7">[12]VL!#REF!</definedName>
    <definedName name="_______________oto10" localSheetId="8">[12]VL!#REF!</definedName>
    <definedName name="_______________oto10">[12]VL!#REF!</definedName>
    <definedName name="_______________oto12" localSheetId="7">#REF!</definedName>
    <definedName name="_______________oto12" localSheetId="8">#REF!</definedName>
    <definedName name="_______________oto12">#REF!</definedName>
    <definedName name="_______________oto5" localSheetId="7">#REF!</definedName>
    <definedName name="_______________oto5" localSheetId="8">#REF!</definedName>
    <definedName name="_______________oto5">#REF!</definedName>
    <definedName name="_______________oto7" localSheetId="7">#REF!</definedName>
    <definedName name="_______________oto7" localSheetId="8">#REF!</definedName>
    <definedName name="_______________oto7">#REF!</definedName>
    <definedName name="_______________phi10" localSheetId="7">#REF!</definedName>
    <definedName name="_______________phi10" localSheetId="8">#REF!</definedName>
    <definedName name="_______________phi10">#REF!</definedName>
    <definedName name="_______________phi1000" localSheetId="7">#REF!</definedName>
    <definedName name="_______________phi1000" localSheetId="8">#REF!</definedName>
    <definedName name="_______________phi1000">#REF!</definedName>
    <definedName name="_______________phi1500" localSheetId="7">#REF!</definedName>
    <definedName name="_______________phi1500" localSheetId="8">#REF!</definedName>
    <definedName name="_______________phi1500">#REF!</definedName>
    <definedName name="_______________phi18" localSheetId="7">#REF!</definedName>
    <definedName name="_______________phi18" localSheetId="8">#REF!</definedName>
    <definedName name="_______________phi18">#REF!</definedName>
    <definedName name="_______________phi2000" localSheetId="7">#REF!</definedName>
    <definedName name="_______________phi2000" localSheetId="8">#REF!</definedName>
    <definedName name="_______________phi2000">#REF!</definedName>
    <definedName name="_______________phi50" localSheetId="7">#REF!</definedName>
    <definedName name="_______________phi50" localSheetId="8">#REF!</definedName>
    <definedName name="_______________phi50">#REF!</definedName>
    <definedName name="_______________phi6" localSheetId="7">#REF!</definedName>
    <definedName name="_______________phi6" localSheetId="8">#REF!</definedName>
    <definedName name="_______________phi6">#REF!</definedName>
    <definedName name="_______________phi750" localSheetId="7">#REF!</definedName>
    <definedName name="_______________phi750" localSheetId="8">#REF!</definedName>
    <definedName name="_______________phi750">#REF!</definedName>
    <definedName name="_______________tct3" localSheetId="7">#REF!</definedName>
    <definedName name="_______________tct3" localSheetId="8">#REF!</definedName>
    <definedName name="_______________tct3">#REF!</definedName>
    <definedName name="_______________tct5" localSheetId="7">#REF!</definedName>
    <definedName name="_______________tct5" localSheetId="8">#REF!</definedName>
    <definedName name="_______________tct5">#REF!</definedName>
    <definedName name="_______________tt10" localSheetId="7">[10]vlieu!$E$17</definedName>
    <definedName name="_______________tt10" localSheetId="8">[10]vlieu!$E$17</definedName>
    <definedName name="_______________tt10">[11]vlieu!$E$17</definedName>
    <definedName name="_______________tt6" localSheetId="7">[10]vlieu!$E$16</definedName>
    <definedName name="_______________tt6" localSheetId="8">[10]vlieu!$E$16</definedName>
    <definedName name="_______________tt6">[11]vlieu!$E$16</definedName>
    <definedName name="_______________xm40">[13]gVL!$P$28</definedName>
    <definedName name="______________A65700" localSheetId="7">'[4]MTO REV.2(ARMOR)'!#REF!</definedName>
    <definedName name="______________A65700" localSheetId="8">'[4]MTO REV.2(ARMOR)'!#REF!</definedName>
    <definedName name="______________A65700">'[4]MTO REV.2(ARMOR)'!#REF!</definedName>
    <definedName name="______________A65800" localSheetId="7">'[4]MTO REV.2(ARMOR)'!#REF!</definedName>
    <definedName name="______________A65800" localSheetId="8">'[4]MTO REV.2(ARMOR)'!#REF!</definedName>
    <definedName name="______________A65800">'[4]MTO REV.2(ARMOR)'!#REF!</definedName>
    <definedName name="______________A66000" localSheetId="7">'[4]MTO REV.2(ARMOR)'!#REF!</definedName>
    <definedName name="______________A66000">'[4]MTO REV.2(ARMOR)'!#REF!</definedName>
    <definedName name="______________A67000" localSheetId="7">'[4]MTO REV.2(ARMOR)'!#REF!</definedName>
    <definedName name="______________A67000">'[4]MTO REV.2(ARMOR)'!#REF!</definedName>
    <definedName name="______________A68000" localSheetId="7">'[4]MTO REV.2(ARMOR)'!#REF!</definedName>
    <definedName name="______________A68000">'[4]MTO REV.2(ARMOR)'!#REF!</definedName>
    <definedName name="______________A70000" localSheetId="7">'[4]MTO REV.2(ARMOR)'!#REF!</definedName>
    <definedName name="______________A70000">'[4]MTO REV.2(ARMOR)'!#REF!</definedName>
    <definedName name="______________A75000" localSheetId="7">'[4]MTO REV.2(ARMOR)'!#REF!</definedName>
    <definedName name="______________A75000">'[4]MTO REV.2(ARMOR)'!#REF!</definedName>
    <definedName name="______________A85000" localSheetId="7">'[4]MTO REV.2(ARMOR)'!#REF!</definedName>
    <definedName name="______________A85000">'[4]MTO REV.2(ARMOR)'!#REF!</definedName>
    <definedName name="______________btc20" localSheetId="7">#REF!</definedName>
    <definedName name="______________btc20" localSheetId="8">#REF!</definedName>
    <definedName name="______________btc20">#REF!</definedName>
    <definedName name="______________btc30" localSheetId="7">#REF!</definedName>
    <definedName name="______________btc30" localSheetId="8">#REF!</definedName>
    <definedName name="______________btc30">#REF!</definedName>
    <definedName name="______________btc35" localSheetId="7">#REF!</definedName>
    <definedName name="______________btc35" localSheetId="8">#REF!</definedName>
    <definedName name="______________btc35">#REF!</definedName>
    <definedName name="______________btm200" localSheetId="7">#REF!</definedName>
    <definedName name="______________btm200" localSheetId="8">#REF!</definedName>
    <definedName name="______________btm200">#REF!</definedName>
    <definedName name="______________btm300" localSheetId="7">#REF!</definedName>
    <definedName name="______________btm300" localSheetId="8">#REF!</definedName>
    <definedName name="______________btm300">#REF!</definedName>
    <definedName name="______________cau10" localSheetId="7">#REF!</definedName>
    <definedName name="______________cau10" localSheetId="8">#REF!</definedName>
    <definedName name="______________cau10">#REF!</definedName>
    <definedName name="______________cau5" localSheetId="7">#REF!</definedName>
    <definedName name="______________cau5" localSheetId="8">#REF!</definedName>
    <definedName name="______________cau5">#REF!</definedName>
    <definedName name="______________CON1" localSheetId="7">#REF!</definedName>
    <definedName name="______________CON1" localSheetId="8">#REF!</definedName>
    <definedName name="______________CON1">#REF!</definedName>
    <definedName name="______________CON2" localSheetId="7">#REF!</definedName>
    <definedName name="______________CON2" localSheetId="8">#REF!</definedName>
    <definedName name="______________CON2">#REF!</definedName>
    <definedName name="______________dam18" localSheetId="7">#REF!</definedName>
    <definedName name="______________dam18" localSheetId="8">#REF!</definedName>
    <definedName name="______________dam18">#REF!</definedName>
    <definedName name="______________han23" localSheetId="7">#REF!</definedName>
    <definedName name="______________han23" localSheetId="8">#REF!</definedName>
    <definedName name="______________han23">#REF!</definedName>
    <definedName name="______________lop16" localSheetId="7">#REF!</definedName>
    <definedName name="______________lop16" localSheetId="8">#REF!</definedName>
    <definedName name="______________lop16">#REF!</definedName>
    <definedName name="______________lop25" localSheetId="7">#REF!</definedName>
    <definedName name="______________lop25" localSheetId="8">#REF!</definedName>
    <definedName name="______________lop25">#REF!</definedName>
    <definedName name="______________lop9" localSheetId="7">#REF!</definedName>
    <definedName name="______________lop9" localSheetId="8">#REF!</definedName>
    <definedName name="______________lop9">#REF!</definedName>
    <definedName name="______________LTb40" localSheetId="7">'[5]Gia VL'!#REF!</definedName>
    <definedName name="______________LTb40" localSheetId="8">'[5]Gia VL'!#REF!</definedName>
    <definedName name="______________LTb40">'[6]Gia VL'!#REF!</definedName>
    <definedName name="______________lu85" localSheetId="7">#REF!</definedName>
    <definedName name="______________lu85" localSheetId="8">#REF!</definedName>
    <definedName name="______________lu85">#REF!</definedName>
    <definedName name="______________nc25" localSheetId="7">'[7]Luong+may'!#REF!</definedName>
    <definedName name="______________nc25" localSheetId="8">'[7]Luong+may'!#REF!</definedName>
    <definedName name="______________nc25">'[8]Luong+may'!#REF!</definedName>
    <definedName name="______________nc27" localSheetId="7">'[7]Luong+may'!#REF!</definedName>
    <definedName name="______________nc27" localSheetId="8">'[7]Luong+may'!#REF!</definedName>
    <definedName name="______________nc27">'[8]Luong+may'!#REF!</definedName>
    <definedName name="______________nc3" localSheetId="7">'[9]Luong+may'!$D$8</definedName>
    <definedName name="______________nc3">#N/A</definedName>
    <definedName name="______________nc32" localSheetId="7">'[7]Luong+may'!#REF!</definedName>
    <definedName name="______________nc32" localSheetId="8">'[7]Luong+may'!#REF!</definedName>
    <definedName name="______________nc32">'[8]Luong+may'!#REF!</definedName>
    <definedName name="______________nc35" localSheetId="7">'[7]Luong+may'!#REF!</definedName>
    <definedName name="______________nc35" localSheetId="8">'[7]Luong+may'!#REF!</definedName>
    <definedName name="______________nc35">'[8]Luong+may'!#REF!</definedName>
    <definedName name="______________nc37" localSheetId="7">'[7]Luong+may'!#REF!</definedName>
    <definedName name="______________nc37" localSheetId="8">'[7]Luong+may'!#REF!</definedName>
    <definedName name="______________nc37">'[8]Luong+may'!#REF!</definedName>
    <definedName name="______________nc4" localSheetId="7">'[7]Luong+may'!#REF!</definedName>
    <definedName name="______________nc4" localSheetId="8">'[7]Luong+may'!#REF!</definedName>
    <definedName name="______________nc4">'[8]Luong+may'!#REF!</definedName>
    <definedName name="______________nc45" localSheetId="7">'[7]Luong+may'!#REF!</definedName>
    <definedName name="______________nc45" localSheetId="8">'[7]Luong+may'!#REF!</definedName>
    <definedName name="______________nc45">'[8]Luong+may'!#REF!</definedName>
    <definedName name="______________nc5" localSheetId="7">[10]nc!$K$10</definedName>
    <definedName name="______________nc5" localSheetId="8">[10]nc!$K$10</definedName>
    <definedName name="______________nc5">[11]nc!$K$10</definedName>
    <definedName name="______________NET2" localSheetId="7">#REF!</definedName>
    <definedName name="______________NET2" localSheetId="8">#REF!</definedName>
    <definedName name="______________NET2">#REF!</definedName>
    <definedName name="______________oto10" localSheetId="7">[12]VL!#REF!</definedName>
    <definedName name="______________oto10" localSheetId="8">[12]VL!#REF!</definedName>
    <definedName name="______________oto10">[12]VL!#REF!</definedName>
    <definedName name="______________oto12" localSheetId="7">#REF!</definedName>
    <definedName name="______________oto12" localSheetId="8">#REF!</definedName>
    <definedName name="______________oto12">#REF!</definedName>
    <definedName name="______________oto5" localSheetId="7">#REF!</definedName>
    <definedName name="______________oto5" localSheetId="8">#REF!</definedName>
    <definedName name="______________oto5">#REF!</definedName>
    <definedName name="______________oto7" localSheetId="7">#REF!</definedName>
    <definedName name="______________oto7" localSheetId="8">#REF!</definedName>
    <definedName name="______________oto7">#REF!</definedName>
    <definedName name="______________phi10" localSheetId="7">#REF!</definedName>
    <definedName name="______________phi10" localSheetId="8">#REF!</definedName>
    <definedName name="______________phi10">#REF!</definedName>
    <definedName name="______________phi1000" localSheetId="7">#REF!</definedName>
    <definedName name="______________phi1000" localSheetId="8">#REF!</definedName>
    <definedName name="______________phi1000">#REF!</definedName>
    <definedName name="______________phi1500" localSheetId="7">#REF!</definedName>
    <definedName name="______________phi1500" localSheetId="8">#REF!</definedName>
    <definedName name="______________phi1500">#REF!</definedName>
    <definedName name="______________phi18" localSheetId="7">#REF!</definedName>
    <definedName name="______________phi18" localSheetId="8">#REF!</definedName>
    <definedName name="______________phi18">#REF!</definedName>
    <definedName name="______________phi2000" localSheetId="7">#REF!</definedName>
    <definedName name="______________phi2000" localSheetId="8">#REF!</definedName>
    <definedName name="______________phi2000">#REF!</definedName>
    <definedName name="______________phi50" localSheetId="7">#REF!</definedName>
    <definedName name="______________phi50" localSheetId="8">#REF!</definedName>
    <definedName name="______________phi50">#REF!</definedName>
    <definedName name="______________phi6" localSheetId="7">#REF!</definedName>
    <definedName name="______________phi6" localSheetId="8">#REF!</definedName>
    <definedName name="______________phi6">#REF!</definedName>
    <definedName name="______________phi750" localSheetId="7">#REF!</definedName>
    <definedName name="______________phi750" localSheetId="8">#REF!</definedName>
    <definedName name="______________phi750">#REF!</definedName>
    <definedName name="______________tct3" localSheetId="7">#REF!</definedName>
    <definedName name="______________tct3" localSheetId="8">#REF!</definedName>
    <definedName name="______________tct3">#REF!</definedName>
    <definedName name="______________tct5" localSheetId="7">#REF!</definedName>
    <definedName name="______________tct5" localSheetId="8">#REF!</definedName>
    <definedName name="______________tct5">#REF!</definedName>
    <definedName name="______________tt10" localSheetId="7">[10]vlieu!$E$17</definedName>
    <definedName name="______________tt10" localSheetId="8">[10]vlieu!$E$17</definedName>
    <definedName name="______________tt10">[11]vlieu!$E$17</definedName>
    <definedName name="______________tt6" localSheetId="7">[10]vlieu!$E$16</definedName>
    <definedName name="______________tt6" localSheetId="8">[10]vlieu!$E$16</definedName>
    <definedName name="______________tt6">[11]vlieu!$E$16</definedName>
    <definedName name="______________xm40">[13]gVL!$P$28</definedName>
    <definedName name="_____________A65700" localSheetId="7">'[4]MTO REV.2(ARMOR)'!#REF!</definedName>
    <definedName name="_____________A65700" localSheetId="8">'[4]MTO REV.2(ARMOR)'!#REF!</definedName>
    <definedName name="_____________A65700">'[4]MTO REV.2(ARMOR)'!#REF!</definedName>
    <definedName name="_____________A65800" localSheetId="7">'[4]MTO REV.2(ARMOR)'!#REF!</definedName>
    <definedName name="_____________A65800" localSheetId="8">'[4]MTO REV.2(ARMOR)'!#REF!</definedName>
    <definedName name="_____________A65800">'[4]MTO REV.2(ARMOR)'!#REF!</definedName>
    <definedName name="_____________A66000" localSheetId="7">'[4]MTO REV.2(ARMOR)'!#REF!</definedName>
    <definedName name="_____________A66000">'[4]MTO REV.2(ARMOR)'!#REF!</definedName>
    <definedName name="_____________A67000" localSheetId="7">'[4]MTO REV.2(ARMOR)'!#REF!</definedName>
    <definedName name="_____________A67000">'[4]MTO REV.2(ARMOR)'!#REF!</definedName>
    <definedName name="_____________A68000" localSheetId="7">'[4]MTO REV.2(ARMOR)'!#REF!</definedName>
    <definedName name="_____________A68000">'[4]MTO REV.2(ARMOR)'!#REF!</definedName>
    <definedName name="_____________A70000" localSheetId="7">'[4]MTO REV.2(ARMOR)'!#REF!</definedName>
    <definedName name="_____________A70000">'[4]MTO REV.2(ARMOR)'!#REF!</definedName>
    <definedName name="_____________A75000" localSheetId="7">'[4]MTO REV.2(ARMOR)'!#REF!</definedName>
    <definedName name="_____________A75000">'[4]MTO REV.2(ARMOR)'!#REF!</definedName>
    <definedName name="_____________A85000" localSheetId="7">'[4]MTO REV.2(ARMOR)'!#REF!</definedName>
    <definedName name="_____________A85000">'[4]MTO REV.2(ARMOR)'!#REF!</definedName>
    <definedName name="_____________btc20" localSheetId="7">#REF!</definedName>
    <definedName name="_____________btc20" localSheetId="8">#REF!</definedName>
    <definedName name="_____________btc20">#REF!</definedName>
    <definedName name="_____________btc30" localSheetId="7">#REF!</definedName>
    <definedName name="_____________btc30" localSheetId="8">#REF!</definedName>
    <definedName name="_____________btc30">#REF!</definedName>
    <definedName name="_____________btc35" localSheetId="7">#REF!</definedName>
    <definedName name="_____________btc35" localSheetId="8">#REF!</definedName>
    <definedName name="_____________btc35">#REF!</definedName>
    <definedName name="_____________btm200" localSheetId="7">#REF!</definedName>
    <definedName name="_____________btm200" localSheetId="8">#REF!</definedName>
    <definedName name="_____________btm200">#REF!</definedName>
    <definedName name="_____________btm300" localSheetId="7">#REF!</definedName>
    <definedName name="_____________btm300" localSheetId="8">#REF!</definedName>
    <definedName name="_____________btm300">#REF!</definedName>
    <definedName name="_____________cau10" localSheetId="7">#REF!</definedName>
    <definedName name="_____________cau10" localSheetId="8">#REF!</definedName>
    <definedName name="_____________cau10">#REF!</definedName>
    <definedName name="_____________cau5" localSheetId="7">#REF!</definedName>
    <definedName name="_____________cau5" localSheetId="8">#REF!</definedName>
    <definedName name="_____________cau5">#REF!</definedName>
    <definedName name="_____________CON1" localSheetId="7">#REF!</definedName>
    <definedName name="_____________CON1" localSheetId="8">#REF!</definedName>
    <definedName name="_____________CON1">#REF!</definedName>
    <definedName name="_____________CON2" localSheetId="7">#REF!</definedName>
    <definedName name="_____________CON2" localSheetId="8">#REF!</definedName>
    <definedName name="_____________CON2">#REF!</definedName>
    <definedName name="_____________dam18" localSheetId="7">#REF!</definedName>
    <definedName name="_____________dam18" localSheetId="8">#REF!</definedName>
    <definedName name="_____________dam18">#REF!</definedName>
    <definedName name="_____________han23" localSheetId="7">#REF!</definedName>
    <definedName name="_____________han23" localSheetId="8">#REF!</definedName>
    <definedName name="_____________han23">#REF!</definedName>
    <definedName name="_____________lop16" localSheetId="7">#REF!</definedName>
    <definedName name="_____________lop16" localSheetId="8">#REF!</definedName>
    <definedName name="_____________lop16">#REF!</definedName>
    <definedName name="_____________lop25" localSheetId="7">#REF!</definedName>
    <definedName name="_____________lop25" localSheetId="8">#REF!</definedName>
    <definedName name="_____________lop25">#REF!</definedName>
    <definedName name="_____________lop9" localSheetId="7">#REF!</definedName>
    <definedName name="_____________lop9" localSheetId="8">#REF!</definedName>
    <definedName name="_____________lop9">#REF!</definedName>
    <definedName name="_____________LTb40" localSheetId="7">'[5]Gia VL'!#REF!</definedName>
    <definedName name="_____________LTb40" localSheetId="8">'[5]Gia VL'!#REF!</definedName>
    <definedName name="_____________LTb40">'[6]Gia VL'!#REF!</definedName>
    <definedName name="_____________lu85" localSheetId="7">#REF!</definedName>
    <definedName name="_____________lu85" localSheetId="8">#REF!</definedName>
    <definedName name="_____________lu85">#REF!</definedName>
    <definedName name="_____________nc25" localSheetId="7">'[7]Luong+may'!#REF!</definedName>
    <definedName name="_____________nc25" localSheetId="8">'[7]Luong+may'!#REF!</definedName>
    <definedName name="_____________nc25">'[8]Luong+may'!#REF!</definedName>
    <definedName name="_____________nc27" localSheetId="7">'[7]Luong+may'!#REF!</definedName>
    <definedName name="_____________nc27" localSheetId="8">'[7]Luong+may'!#REF!</definedName>
    <definedName name="_____________nc27">'[8]Luong+may'!#REF!</definedName>
    <definedName name="_____________nc3" localSheetId="7">'[9]Luong+may'!$D$8</definedName>
    <definedName name="_____________nc3">#N/A</definedName>
    <definedName name="_____________nc32" localSheetId="7">'[7]Luong+may'!#REF!</definedName>
    <definedName name="_____________nc32" localSheetId="8">'[7]Luong+may'!#REF!</definedName>
    <definedName name="_____________nc32">'[8]Luong+may'!#REF!</definedName>
    <definedName name="_____________nc35" localSheetId="7">'[7]Luong+may'!#REF!</definedName>
    <definedName name="_____________nc35" localSheetId="8">'[7]Luong+may'!#REF!</definedName>
    <definedName name="_____________nc35">'[8]Luong+may'!#REF!</definedName>
    <definedName name="_____________nc37" localSheetId="7">'[7]Luong+may'!#REF!</definedName>
    <definedName name="_____________nc37" localSheetId="8">'[7]Luong+may'!#REF!</definedName>
    <definedName name="_____________nc37">'[8]Luong+may'!#REF!</definedName>
    <definedName name="_____________nc4" localSheetId="7">'[7]Luong+may'!#REF!</definedName>
    <definedName name="_____________nc4" localSheetId="8">'[7]Luong+may'!#REF!</definedName>
    <definedName name="_____________nc4">'[8]Luong+may'!#REF!</definedName>
    <definedName name="_____________nc45" localSheetId="7">'[7]Luong+may'!#REF!</definedName>
    <definedName name="_____________nc45" localSheetId="8">'[7]Luong+may'!#REF!</definedName>
    <definedName name="_____________nc45">'[8]Luong+may'!#REF!</definedName>
    <definedName name="_____________nc5" localSheetId="7">[10]nc!$K$10</definedName>
    <definedName name="_____________nc5" localSheetId="8">[10]nc!$K$10</definedName>
    <definedName name="_____________nc5">[11]nc!$K$10</definedName>
    <definedName name="_____________NET2" localSheetId="7">#REF!</definedName>
    <definedName name="_____________NET2" localSheetId="8">#REF!</definedName>
    <definedName name="_____________NET2">#REF!</definedName>
    <definedName name="_____________oto10" localSheetId="7">[12]VL!#REF!</definedName>
    <definedName name="_____________oto10" localSheetId="8">[12]VL!#REF!</definedName>
    <definedName name="_____________oto10">[12]VL!#REF!</definedName>
    <definedName name="_____________oto12" localSheetId="7">#REF!</definedName>
    <definedName name="_____________oto12" localSheetId="8">#REF!</definedName>
    <definedName name="_____________oto12">#REF!</definedName>
    <definedName name="_____________oto5" localSheetId="7">#REF!</definedName>
    <definedName name="_____________oto5" localSheetId="8">#REF!</definedName>
    <definedName name="_____________oto5">#REF!</definedName>
    <definedName name="_____________oto7" localSheetId="7">#REF!</definedName>
    <definedName name="_____________oto7" localSheetId="8">#REF!</definedName>
    <definedName name="_____________oto7">#REF!</definedName>
    <definedName name="_____________phi10" localSheetId="7">#REF!</definedName>
    <definedName name="_____________phi10" localSheetId="8">#REF!</definedName>
    <definedName name="_____________phi10">#REF!</definedName>
    <definedName name="_____________phi1000" localSheetId="7">#REF!</definedName>
    <definedName name="_____________phi1000" localSheetId="8">#REF!</definedName>
    <definedName name="_____________phi1000">#REF!</definedName>
    <definedName name="_____________phi1500" localSheetId="7">#REF!</definedName>
    <definedName name="_____________phi1500" localSheetId="8">#REF!</definedName>
    <definedName name="_____________phi1500">#REF!</definedName>
    <definedName name="_____________phi18" localSheetId="7">#REF!</definedName>
    <definedName name="_____________phi18" localSheetId="8">#REF!</definedName>
    <definedName name="_____________phi18">#REF!</definedName>
    <definedName name="_____________phi2000" localSheetId="7">#REF!</definedName>
    <definedName name="_____________phi2000" localSheetId="8">#REF!</definedName>
    <definedName name="_____________phi2000">#REF!</definedName>
    <definedName name="_____________phi50" localSheetId="7">#REF!</definedName>
    <definedName name="_____________phi50" localSheetId="8">#REF!</definedName>
    <definedName name="_____________phi50">#REF!</definedName>
    <definedName name="_____________phi6" localSheetId="7">#REF!</definedName>
    <definedName name="_____________phi6" localSheetId="8">#REF!</definedName>
    <definedName name="_____________phi6">#REF!</definedName>
    <definedName name="_____________phi750" localSheetId="7">#REF!</definedName>
    <definedName name="_____________phi750" localSheetId="8">#REF!</definedName>
    <definedName name="_____________phi750">#REF!</definedName>
    <definedName name="_____________tct3" localSheetId="7">#REF!</definedName>
    <definedName name="_____________tct3" localSheetId="8">#REF!</definedName>
    <definedName name="_____________tct3">#REF!</definedName>
    <definedName name="_____________tct5" localSheetId="7">#REF!</definedName>
    <definedName name="_____________tct5" localSheetId="8">#REF!</definedName>
    <definedName name="_____________tct5">#REF!</definedName>
    <definedName name="_____________tt10" localSheetId="7">[10]vlieu!$E$17</definedName>
    <definedName name="_____________tt10" localSheetId="8">[10]vlieu!$E$17</definedName>
    <definedName name="_____________tt10">[11]vlieu!$E$17</definedName>
    <definedName name="_____________tt6" localSheetId="7">[10]vlieu!$E$16</definedName>
    <definedName name="_____________tt6" localSheetId="8">[10]vlieu!$E$16</definedName>
    <definedName name="_____________tt6">[11]vlieu!$E$16</definedName>
    <definedName name="_____________xm40">[13]gVL!$P$28</definedName>
    <definedName name="____________A65800" localSheetId="7">'[4]MTO REV.2(ARMOR)'!#REF!</definedName>
    <definedName name="____________A65800" localSheetId="8">'[4]MTO REV.2(ARMOR)'!#REF!</definedName>
    <definedName name="____________A65800">'[4]MTO REV.2(ARMOR)'!#REF!</definedName>
    <definedName name="____________btc20" localSheetId="7">#REF!</definedName>
    <definedName name="____________btc20" localSheetId="8">#REF!</definedName>
    <definedName name="____________btc20">#REF!</definedName>
    <definedName name="____________btc30" localSheetId="7">#REF!</definedName>
    <definedName name="____________btc30" localSheetId="8">#REF!</definedName>
    <definedName name="____________btc30">#REF!</definedName>
    <definedName name="____________btc35" localSheetId="7">#REF!</definedName>
    <definedName name="____________btc35" localSheetId="8">#REF!</definedName>
    <definedName name="____________btc35">#REF!</definedName>
    <definedName name="____________btm200" localSheetId="7">#REF!</definedName>
    <definedName name="____________btm200" localSheetId="8">#REF!</definedName>
    <definedName name="____________btm200">#REF!</definedName>
    <definedName name="____________btm300" localSheetId="7">#REF!</definedName>
    <definedName name="____________btm300" localSheetId="8">#REF!</definedName>
    <definedName name="____________btm300">#REF!</definedName>
    <definedName name="____________cau10" localSheetId="7">#REF!</definedName>
    <definedName name="____________cau10" localSheetId="8">#REF!</definedName>
    <definedName name="____________cau10">#REF!</definedName>
    <definedName name="____________cau5" localSheetId="7">#REF!</definedName>
    <definedName name="____________cau5" localSheetId="8">#REF!</definedName>
    <definedName name="____________cau5">#REF!</definedName>
    <definedName name="____________CON1" localSheetId="7">#REF!</definedName>
    <definedName name="____________CON1" localSheetId="8">#REF!</definedName>
    <definedName name="____________CON1">#REF!</definedName>
    <definedName name="____________CON2" localSheetId="7">#REF!</definedName>
    <definedName name="____________CON2" localSheetId="8">#REF!</definedName>
    <definedName name="____________CON2">#REF!</definedName>
    <definedName name="____________dam18" localSheetId="7">#REF!</definedName>
    <definedName name="____________dam18" localSheetId="8">#REF!</definedName>
    <definedName name="____________dam18">#REF!</definedName>
    <definedName name="____________han23" localSheetId="7">#REF!</definedName>
    <definedName name="____________han23" localSheetId="8">#REF!</definedName>
    <definedName name="____________han23">#REF!</definedName>
    <definedName name="____________lop16" localSheetId="7">#REF!</definedName>
    <definedName name="____________lop16" localSheetId="8">#REF!</definedName>
    <definedName name="____________lop16">#REF!</definedName>
    <definedName name="____________lop25" localSheetId="7">#REF!</definedName>
    <definedName name="____________lop25" localSheetId="8">#REF!</definedName>
    <definedName name="____________lop25">#REF!</definedName>
    <definedName name="____________lop9" localSheetId="7">#REF!</definedName>
    <definedName name="____________lop9" localSheetId="8">#REF!</definedName>
    <definedName name="____________lop9">#REF!</definedName>
    <definedName name="____________lu85" localSheetId="7">#REF!</definedName>
    <definedName name="____________lu85" localSheetId="8">#REF!</definedName>
    <definedName name="____________lu85">#REF!</definedName>
    <definedName name="____________nc3" localSheetId="7">'[9]Luong+may'!$D$8</definedName>
    <definedName name="____________nc3">#N/A</definedName>
    <definedName name="____________nc5" localSheetId="7">[10]nc!$K$10</definedName>
    <definedName name="____________nc5" localSheetId="8">[10]nc!$K$10</definedName>
    <definedName name="____________nc5">[11]nc!$K$10</definedName>
    <definedName name="____________NET2" localSheetId="7">#REF!</definedName>
    <definedName name="____________NET2" localSheetId="8">#REF!</definedName>
    <definedName name="____________NET2">#REF!</definedName>
    <definedName name="____________oto12" localSheetId="7">#REF!</definedName>
    <definedName name="____________oto12" localSheetId="8">#REF!</definedName>
    <definedName name="____________oto12">#REF!</definedName>
    <definedName name="____________oto5" localSheetId="7">#REF!</definedName>
    <definedName name="____________oto5" localSheetId="8">#REF!</definedName>
    <definedName name="____________oto5">#REF!</definedName>
    <definedName name="____________oto7" localSheetId="7">#REF!</definedName>
    <definedName name="____________oto7" localSheetId="8">#REF!</definedName>
    <definedName name="____________oto7">#REF!</definedName>
    <definedName name="____________phi10" localSheetId="7">#REF!</definedName>
    <definedName name="____________phi10" localSheetId="8">#REF!</definedName>
    <definedName name="____________phi10">#REF!</definedName>
    <definedName name="____________phi1000" localSheetId="7">#REF!</definedName>
    <definedName name="____________phi1000" localSheetId="8">#REF!</definedName>
    <definedName name="____________phi1000">#REF!</definedName>
    <definedName name="____________phi1500" localSheetId="7">#REF!</definedName>
    <definedName name="____________phi1500" localSheetId="8">#REF!</definedName>
    <definedName name="____________phi1500">#REF!</definedName>
    <definedName name="____________phi18" localSheetId="7">#REF!</definedName>
    <definedName name="____________phi18" localSheetId="8">#REF!</definedName>
    <definedName name="____________phi18">#REF!</definedName>
    <definedName name="____________phi2000" localSheetId="7">#REF!</definedName>
    <definedName name="____________phi2000" localSheetId="8">#REF!</definedName>
    <definedName name="____________phi2000">#REF!</definedName>
    <definedName name="____________phi50" localSheetId="7">#REF!</definedName>
    <definedName name="____________phi50" localSheetId="8">#REF!</definedName>
    <definedName name="____________phi50">#REF!</definedName>
    <definedName name="____________phi6" localSheetId="7">#REF!</definedName>
    <definedName name="____________phi6" localSheetId="8">#REF!</definedName>
    <definedName name="____________phi6">#REF!</definedName>
    <definedName name="____________phi750" localSheetId="7">#REF!</definedName>
    <definedName name="____________phi750" localSheetId="8">#REF!</definedName>
    <definedName name="____________phi750">#REF!</definedName>
    <definedName name="____________tct3" localSheetId="7">#REF!</definedName>
    <definedName name="____________tct3" localSheetId="8">#REF!</definedName>
    <definedName name="____________tct3">#REF!</definedName>
    <definedName name="____________tct5" localSheetId="7">#REF!</definedName>
    <definedName name="____________tct5" localSheetId="8">#REF!</definedName>
    <definedName name="____________tct5">#REF!</definedName>
    <definedName name="____________tt10" localSheetId="7">[10]vlieu!$E$17</definedName>
    <definedName name="____________tt10" localSheetId="8">[10]vlieu!$E$17</definedName>
    <definedName name="____________tt10">[11]vlieu!$E$17</definedName>
    <definedName name="____________tt6" localSheetId="7">[10]vlieu!$E$16</definedName>
    <definedName name="____________tt6" localSheetId="8">[10]vlieu!$E$16</definedName>
    <definedName name="____________tt6">[11]vlieu!$E$16</definedName>
    <definedName name="____________xm40">[13]gVL!$P$28</definedName>
    <definedName name="___________A65700" localSheetId="7">'[4]MTO REV.2(ARMOR)'!#REF!</definedName>
    <definedName name="___________A65700" localSheetId="8">'[4]MTO REV.2(ARMOR)'!#REF!</definedName>
    <definedName name="___________A65700">'[4]MTO REV.2(ARMOR)'!#REF!</definedName>
    <definedName name="___________A65800" localSheetId="7">'[4]MTO REV.2(ARMOR)'!#REF!</definedName>
    <definedName name="___________A65800" localSheetId="8">'[4]MTO REV.2(ARMOR)'!#REF!</definedName>
    <definedName name="___________A65800">'[4]MTO REV.2(ARMOR)'!#REF!</definedName>
    <definedName name="___________A66000" localSheetId="7">'[4]MTO REV.2(ARMOR)'!#REF!</definedName>
    <definedName name="___________A66000">'[4]MTO REV.2(ARMOR)'!#REF!</definedName>
    <definedName name="___________A67000" localSheetId="7">'[4]MTO REV.2(ARMOR)'!#REF!</definedName>
    <definedName name="___________A67000">'[4]MTO REV.2(ARMOR)'!#REF!</definedName>
    <definedName name="___________A68000" localSheetId="7">'[4]MTO REV.2(ARMOR)'!#REF!</definedName>
    <definedName name="___________A68000">'[4]MTO REV.2(ARMOR)'!#REF!</definedName>
    <definedName name="___________A70000" localSheetId="7">'[4]MTO REV.2(ARMOR)'!#REF!</definedName>
    <definedName name="___________A70000">'[4]MTO REV.2(ARMOR)'!#REF!</definedName>
    <definedName name="___________A75000" localSheetId="7">'[4]MTO REV.2(ARMOR)'!#REF!</definedName>
    <definedName name="___________A75000">'[4]MTO REV.2(ARMOR)'!#REF!</definedName>
    <definedName name="___________A85000" localSheetId="7">'[4]MTO REV.2(ARMOR)'!#REF!</definedName>
    <definedName name="___________A85000">'[4]MTO REV.2(ARMOR)'!#REF!</definedName>
    <definedName name="___________btc20" localSheetId="7">#REF!</definedName>
    <definedName name="___________btc20" localSheetId="8">#REF!</definedName>
    <definedName name="___________btc20">#REF!</definedName>
    <definedName name="___________btc30" localSheetId="7">#REF!</definedName>
    <definedName name="___________btc30" localSheetId="8">#REF!</definedName>
    <definedName name="___________btc30">#REF!</definedName>
    <definedName name="___________btc35" localSheetId="7">#REF!</definedName>
    <definedName name="___________btc35" localSheetId="8">#REF!</definedName>
    <definedName name="___________btc35">#REF!</definedName>
    <definedName name="___________btm200" localSheetId="7">#REF!</definedName>
    <definedName name="___________btm200" localSheetId="8">#REF!</definedName>
    <definedName name="___________btm200">#REF!</definedName>
    <definedName name="___________btm300" localSheetId="7">#REF!</definedName>
    <definedName name="___________btm300" localSheetId="8">#REF!</definedName>
    <definedName name="___________btm300">#REF!</definedName>
    <definedName name="___________cau10" localSheetId="7">#REF!</definedName>
    <definedName name="___________cau10" localSheetId="8">#REF!</definedName>
    <definedName name="___________cau10">#REF!</definedName>
    <definedName name="___________cau5" localSheetId="7">#REF!</definedName>
    <definedName name="___________cau5" localSheetId="8">#REF!</definedName>
    <definedName name="___________cau5">#REF!</definedName>
    <definedName name="___________CON1" localSheetId="7">#REF!</definedName>
    <definedName name="___________CON1" localSheetId="8">#REF!</definedName>
    <definedName name="___________CON1">#REF!</definedName>
    <definedName name="___________CON2" localSheetId="7">#REF!</definedName>
    <definedName name="___________CON2" localSheetId="8">#REF!</definedName>
    <definedName name="___________CON2">#REF!</definedName>
    <definedName name="___________dam18" localSheetId="7">#REF!</definedName>
    <definedName name="___________dam18" localSheetId="8">#REF!</definedName>
    <definedName name="___________dam18">#REF!</definedName>
    <definedName name="___________han23" localSheetId="7">#REF!</definedName>
    <definedName name="___________han23" localSheetId="8">#REF!</definedName>
    <definedName name="___________han23">#REF!</definedName>
    <definedName name="___________lop16" localSheetId="7">#REF!</definedName>
    <definedName name="___________lop16" localSheetId="8">#REF!</definedName>
    <definedName name="___________lop16">#REF!</definedName>
    <definedName name="___________lop25" localSheetId="7">#REF!</definedName>
    <definedName name="___________lop25" localSheetId="8">#REF!</definedName>
    <definedName name="___________lop25">#REF!</definedName>
    <definedName name="___________lop9" localSheetId="7">#REF!</definedName>
    <definedName name="___________lop9" localSheetId="8">#REF!</definedName>
    <definedName name="___________lop9">#REF!</definedName>
    <definedName name="___________LTb40" localSheetId="7">'[5]Gia VL'!#REF!</definedName>
    <definedName name="___________LTb40" localSheetId="8">'[5]Gia VL'!#REF!</definedName>
    <definedName name="___________LTb40">'[6]Gia VL'!#REF!</definedName>
    <definedName name="___________lu85" localSheetId="7">#REF!</definedName>
    <definedName name="___________lu85" localSheetId="8">#REF!</definedName>
    <definedName name="___________lu85">#REF!</definedName>
    <definedName name="___________nc25" localSheetId="7">'[7]Luong+may'!#REF!</definedName>
    <definedName name="___________nc25" localSheetId="8">'[7]Luong+may'!#REF!</definedName>
    <definedName name="___________nc25">'[8]Luong+may'!#REF!</definedName>
    <definedName name="___________nc27" localSheetId="7">'[7]Luong+may'!#REF!</definedName>
    <definedName name="___________nc27" localSheetId="8">'[7]Luong+may'!#REF!</definedName>
    <definedName name="___________nc27">'[8]Luong+may'!#REF!</definedName>
    <definedName name="___________nc3" localSheetId="7">'[9]Luong+may'!$D$8</definedName>
    <definedName name="___________nc3">#N/A</definedName>
    <definedName name="___________nc32" localSheetId="7">'[7]Luong+may'!#REF!</definedName>
    <definedName name="___________nc32" localSheetId="8">'[7]Luong+may'!#REF!</definedName>
    <definedName name="___________nc32">'[8]Luong+may'!#REF!</definedName>
    <definedName name="___________nc35" localSheetId="7">'[7]Luong+may'!#REF!</definedName>
    <definedName name="___________nc35" localSheetId="8">'[7]Luong+may'!#REF!</definedName>
    <definedName name="___________nc35">'[8]Luong+may'!#REF!</definedName>
    <definedName name="___________nc37" localSheetId="7">'[7]Luong+may'!#REF!</definedName>
    <definedName name="___________nc37" localSheetId="8">'[7]Luong+may'!#REF!</definedName>
    <definedName name="___________nc37">'[8]Luong+may'!#REF!</definedName>
    <definedName name="___________nc4" localSheetId="7">'[7]Luong+may'!#REF!</definedName>
    <definedName name="___________nc4" localSheetId="8">'[7]Luong+may'!#REF!</definedName>
    <definedName name="___________nc4">'[8]Luong+may'!#REF!</definedName>
    <definedName name="___________nc45" localSheetId="7">'[7]Luong+may'!#REF!</definedName>
    <definedName name="___________nc45" localSheetId="8">'[7]Luong+may'!#REF!</definedName>
    <definedName name="___________nc45">'[8]Luong+may'!#REF!</definedName>
    <definedName name="___________nc5" localSheetId="7">[10]nc!$K$10</definedName>
    <definedName name="___________nc5" localSheetId="8">[10]nc!$K$10</definedName>
    <definedName name="___________nc5">[11]nc!$K$10</definedName>
    <definedName name="___________NET2" localSheetId="7">#REF!</definedName>
    <definedName name="___________NET2" localSheetId="8">#REF!</definedName>
    <definedName name="___________NET2">#REF!</definedName>
    <definedName name="___________oto10" localSheetId="7">[12]VL!#REF!</definedName>
    <definedName name="___________oto10" localSheetId="8">[12]VL!#REF!</definedName>
    <definedName name="___________oto10">[12]VL!#REF!</definedName>
    <definedName name="___________oto12" localSheetId="7">#REF!</definedName>
    <definedName name="___________oto12" localSheetId="8">#REF!</definedName>
    <definedName name="___________oto12">#REF!</definedName>
    <definedName name="___________oto5" localSheetId="7">#REF!</definedName>
    <definedName name="___________oto5" localSheetId="8">#REF!</definedName>
    <definedName name="___________oto5">#REF!</definedName>
    <definedName name="___________oto7" localSheetId="7">#REF!</definedName>
    <definedName name="___________oto7" localSheetId="8">#REF!</definedName>
    <definedName name="___________oto7">#REF!</definedName>
    <definedName name="___________phi10" localSheetId="7">#REF!</definedName>
    <definedName name="___________phi10" localSheetId="8">#REF!</definedName>
    <definedName name="___________phi10">#REF!</definedName>
    <definedName name="___________phi1000" localSheetId="7">#REF!</definedName>
    <definedName name="___________phi1000" localSheetId="8">#REF!</definedName>
    <definedName name="___________phi1000">#REF!</definedName>
    <definedName name="___________phi1500" localSheetId="7">#REF!</definedName>
    <definedName name="___________phi1500" localSheetId="8">#REF!</definedName>
    <definedName name="___________phi1500">#REF!</definedName>
    <definedName name="___________phi18" localSheetId="7">#REF!</definedName>
    <definedName name="___________phi18" localSheetId="8">#REF!</definedName>
    <definedName name="___________phi18">#REF!</definedName>
    <definedName name="___________phi2000" localSheetId="7">#REF!</definedName>
    <definedName name="___________phi2000" localSheetId="8">#REF!</definedName>
    <definedName name="___________phi2000">#REF!</definedName>
    <definedName name="___________phi50" localSheetId="7">#REF!</definedName>
    <definedName name="___________phi50" localSheetId="8">#REF!</definedName>
    <definedName name="___________phi50">#REF!</definedName>
    <definedName name="___________phi6" localSheetId="7">#REF!</definedName>
    <definedName name="___________phi6" localSheetId="8">#REF!</definedName>
    <definedName name="___________phi6">#REF!</definedName>
    <definedName name="___________phi750" localSheetId="7">#REF!</definedName>
    <definedName name="___________phi750" localSheetId="8">#REF!</definedName>
    <definedName name="___________phi750">#REF!</definedName>
    <definedName name="___________tct3" localSheetId="7">#REF!</definedName>
    <definedName name="___________tct3" localSheetId="8">#REF!</definedName>
    <definedName name="___________tct3">#REF!</definedName>
    <definedName name="___________tct5" localSheetId="7">#REF!</definedName>
    <definedName name="___________tct5" localSheetId="8">#REF!</definedName>
    <definedName name="___________tct5">#REF!</definedName>
    <definedName name="___________tt10" localSheetId="7">[10]vlieu!$E$17</definedName>
    <definedName name="___________tt10" localSheetId="8">[10]vlieu!$E$17</definedName>
    <definedName name="___________tt10">[11]vlieu!$E$17</definedName>
    <definedName name="___________tt6" localSheetId="7">[10]vlieu!$E$16</definedName>
    <definedName name="___________tt6" localSheetId="8">[10]vlieu!$E$16</definedName>
    <definedName name="___________tt6">[11]vlieu!$E$16</definedName>
    <definedName name="___________xm40">[13]gVL!$P$28</definedName>
    <definedName name="__________A65700" localSheetId="7">'[4]MTO REV.2(ARMOR)'!#REF!</definedName>
    <definedName name="__________A65700" localSheetId="8">'[4]MTO REV.2(ARMOR)'!#REF!</definedName>
    <definedName name="__________A65700">'[4]MTO REV.2(ARMOR)'!#REF!</definedName>
    <definedName name="__________A65800" localSheetId="7">'[4]MTO REV.2(ARMOR)'!#REF!</definedName>
    <definedName name="__________A65800" localSheetId="8">'[4]MTO REV.2(ARMOR)'!#REF!</definedName>
    <definedName name="__________A65800">'[4]MTO REV.2(ARMOR)'!#REF!</definedName>
    <definedName name="__________A66000" localSheetId="7">'[4]MTO REV.2(ARMOR)'!#REF!</definedName>
    <definedName name="__________A66000">'[4]MTO REV.2(ARMOR)'!#REF!</definedName>
    <definedName name="__________A67000" localSheetId="7">'[4]MTO REV.2(ARMOR)'!#REF!</definedName>
    <definedName name="__________A67000">'[4]MTO REV.2(ARMOR)'!#REF!</definedName>
    <definedName name="__________A68000" localSheetId="7">'[4]MTO REV.2(ARMOR)'!#REF!</definedName>
    <definedName name="__________A68000">'[4]MTO REV.2(ARMOR)'!#REF!</definedName>
    <definedName name="__________A70000" localSheetId="7">'[4]MTO REV.2(ARMOR)'!#REF!</definedName>
    <definedName name="__________A70000">'[4]MTO REV.2(ARMOR)'!#REF!</definedName>
    <definedName name="__________A75000" localSheetId="7">'[4]MTO REV.2(ARMOR)'!#REF!</definedName>
    <definedName name="__________A75000">'[4]MTO REV.2(ARMOR)'!#REF!</definedName>
    <definedName name="__________A85000" localSheetId="7">'[4]MTO REV.2(ARMOR)'!#REF!</definedName>
    <definedName name="__________A85000">'[4]MTO REV.2(ARMOR)'!#REF!</definedName>
    <definedName name="__________btc20" localSheetId="7">#REF!</definedName>
    <definedName name="__________btc20" localSheetId="8">#REF!</definedName>
    <definedName name="__________btc20">#REF!</definedName>
    <definedName name="__________btc30" localSheetId="7">#REF!</definedName>
    <definedName name="__________btc30" localSheetId="8">#REF!</definedName>
    <definedName name="__________btc30">#REF!</definedName>
    <definedName name="__________btc35" localSheetId="7">#REF!</definedName>
    <definedName name="__________btc35" localSheetId="8">#REF!</definedName>
    <definedName name="__________btc35">#REF!</definedName>
    <definedName name="__________btm200" localSheetId="7">#REF!</definedName>
    <definedName name="__________btm200" localSheetId="8">#REF!</definedName>
    <definedName name="__________btm200">#REF!</definedName>
    <definedName name="__________btm300" localSheetId="7">#REF!</definedName>
    <definedName name="__________btm300" localSheetId="8">#REF!</definedName>
    <definedName name="__________btm300">#REF!</definedName>
    <definedName name="__________cau10" localSheetId="7">#REF!</definedName>
    <definedName name="__________cau10" localSheetId="8">#REF!</definedName>
    <definedName name="__________cau10">#REF!</definedName>
    <definedName name="__________cau5" localSheetId="7">#REF!</definedName>
    <definedName name="__________cau5" localSheetId="8">#REF!</definedName>
    <definedName name="__________cau5">#REF!</definedName>
    <definedName name="__________CON1" localSheetId="7">#REF!</definedName>
    <definedName name="__________CON1" localSheetId="8">#REF!</definedName>
    <definedName name="__________CON1">#REF!</definedName>
    <definedName name="__________CON2" localSheetId="7">#REF!</definedName>
    <definedName name="__________CON2" localSheetId="8">#REF!</definedName>
    <definedName name="__________CON2">#REF!</definedName>
    <definedName name="__________dam18" localSheetId="7">#REF!</definedName>
    <definedName name="__________dam18" localSheetId="8">#REF!</definedName>
    <definedName name="__________dam18">#REF!</definedName>
    <definedName name="__________han23" localSheetId="7">#REF!</definedName>
    <definedName name="__________han23" localSheetId="8">#REF!</definedName>
    <definedName name="__________han23">#REF!</definedName>
    <definedName name="__________lop16" localSheetId="7">#REF!</definedName>
    <definedName name="__________lop16" localSheetId="8">#REF!</definedName>
    <definedName name="__________lop16">#REF!</definedName>
    <definedName name="__________lop25" localSheetId="7">#REF!</definedName>
    <definedName name="__________lop25" localSheetId="8">#REF!</definedName>
    <definedName name="__________lop25">#REF!</definedName>
    <definedName name="__________lop9" localSheetId="7">#REF!</definedName>
    <definedName name="__________lop9" localSheetId="8">#REF!</definedName>
    <definedName name="__________lop9">#REF!</definedName>
    <definedName name="__________LTb40" localSheetId="7">'[5]Gia VL'!#REF!</definedName>
    <definedName name="__________LTb40" localSheetId="8">'[5]Gia VL'!#REF!</definedName>
    <definedName name="__________LTb40">'[6]Gia VL'!#REF!</definedName>
    <definedName name="__________lu85" localSheetId="7">#REF!</definedName>
    <definedName name="__________lu85" localSheetId="8">#REF!</definedName>
    <definedName name="__________lu85">#REF!</definedName>
    <definedName name="__________nc25" localSheetId="7">'[7]Luong+may'!#REF!</definedName>
    <definedName name="__________nc25" localSheetId="8">'[7]Luong+may'!#REF!</definedName>
    <definedName name="__________nc25">'[8]Luong+may'!#REF!</definedName>
    <definedName name="__________nc27" localSheetId="7">'[7]Luong+may'!#REF!</definedName>
    <definedName name="__________nc27" localSheetId="8">'[7]Luong+may'!#REF!</definedName>
    <definedName name="__________nc27">'[8]Luong+may'!#REF!</definedName>
    <definedName name="__________nc3" localSheetId="7">'[9]Luong+may'!$D$8</definedName>
    <definedName name="__________nc3">#N/A</definedName>
    <definedName name="__________nc32" localSheetId="7">'[7]Luong+may'!#REF!</definedName>
    <definedName name="__________nc32" localSheetId="8">'[7]Luong+may'!#REF!</definedName>
    <definedName name="__________nc32">'[8]Luong+may'!#REF!</definedName>
    <definedName name="__________nc35" localSheetId="7">'[7]Luong+may'!#REF!</definedName>
    <definedName name="__________nc35" localSheetId="8">'[7]Luong+may'!#REF!</definedName>
    <definedName name="__________nc35">'[8]Luong+may'!#REF!</definedName>
    <definedName name="__________nc37" localSheetId="7">'[7]Luong+may'!#REF!</definedName>
    <definedName name="__________nc37" localSheetId="8">'[7]Luong+may'!#REF!</definedName>
    <definedName name="__________nc37">'[8]Luong+may'!#REF!</definedName>
    <definedName name="__________nc4" localSheetId="7">'[7]Luong+may'!#REF!</definedName>
    <definedName name="__________nc4" localSheetId="8">'[7]Luong+may'!#REF!</definedName>
    <definedName name="__________nc4">'[8]Luong+may'!#REF!</definedName>
    <definedName name="__________nc45" localSheetId="7">'[7]Luong+may'!#REF!</definedName>
    <definedName name="__________nc45" localSheetId="8">'[7]Luong+may'!#REF!</definedName>
    <definedName name="__________nc45">'[8]Luong+may'!#REF!</definedName>
    <definedName name="__________nc5" localSheetId="7">[10]nc!$K$10</definedName>
    <definedName name="__________nc5" localSheetId="8">[10]nc!$K$10</definedName>
    <definedName name="__________nc5">[11]nc!$K$10</definedName>
    <definedName name="__________NET2" localSheetId="7">#REF!</definedName>
    <definedName name="__________NET2" localSheetId="8">#REF!</definedName>
    <definedName name="__________NET2">#REF!</definedName>
    <definedName name="__________oto10" localSheetId="7">[12]VL!#REF!</definedName>
    <definedName name="__________oto10" localSheetId="8">[12]VL!#REF!</definedName>
    <definedName name="__________oto10">[12]VL!#REF!</definedName>
    <definedName name="__________oto12" localSheetId="7">#REF!</definedName>
    <definedName name="__________oto12" localSheetId="8">#REF!</definedName>
    <definedName name="__________oto12">#REF!</definedName>
    <definedName name="__________oto5" localSheetId="7">#REF!</definedName>
    <definedName name="__________oto5" localSheetId="8">#REF!</definedName>
    <definedName name="__________oto5">#REF!</definedName>
    <definedName name="__________oto7" localSheetId="7">#REF!</definedName>
    <definedName name="__________oto7" localSheetId="8">#REF!</definedName>
    <definedName name="__________oto7">#REF!</definedName>
    <definedName name="__________phi10" localSheetId="7">#REF!</definedName>
    <definedName name="__________phi10" localSheetId="8">#REF!</definedName>
    <definedName name="__________phi10">#REF!</definedName>
    <definedName name="__________phi1000" localSheetId="7">#REF!</definedName>
    <definedName name="__________phi1000" localSheetId="8">#REF!</definedName>
    <definedName name="__________phi1000">#REF!</definedName>
    <definedName name="__________phi1500" localSheetId="7">#REF!</definedName>
    <definedName name="__________phi1500" localSheetId="8">#REF!</definedName>
    <definedName name="__________phi1500">#REF!</definedName>
    <definedName name="__________phi18" localSheetId="7">#REF!</definedName>
    <definedName name="__________phi18" localSheetId="8">#REF!</definedName>
    <definedName name="__________phi18">#REF!</definedName>
    <definedName name="__________phi2000" localSheetId="7">#REF!</definedName>
    <definedName name="__________phi2000" localSheetId="8">#REF!</definedName>
    <definedName name="__________phi2000">#REF!</definedName>
    <definedName name="__________phi50" localSheetId="7">#REF!</definedName>
    <definedName name="__________phi50" localSheetId="8">#REF!</definedName>
    <definedName name="__________phi50">#REF!</definedName>
    <definedName name="__________phi6" localSheetId="7">#REF!</definedName>
    <definedName name="__________phi6" localSheetId="8">#REF!</definedName>
    <definedName name="__________phi6">#REF!</definedName>
    <definedName name="__________phi750" localSheetId="7">#REF!</definedName>
    <definedName name="__________phi750" localSheetId="8">#REF!</definedName>
    <definedName name="__________phi750">#REF!</definedName>
    <definedName name="__________tct3" localSheetId="7">#REF!</definedName>
    <definedName name="__________tct3" localSheetId="8">#REF!</definedName>
    <definedName name="__________tct3">#REF!</definedName>
    <definedName name="__________tct5" localSheetId="7">#REF!</definedName>
    <definedName name="__________tct5" localSheetId="8">#REF!</definedName>
    <definedName name="__________tct5">#REF!</definedName>
    <definedName name="__________tt10" localSheetId="7">[10]vlieu!$E$17</definedName>
    <definedName name="__________tt10" localSheetId="8">[10]vlieu!$E$17</definedName>
    <definedName name="__________tt10">[11]vlieu!$E$17</definedName>
    <definedName name="__________tt6" localSheetId="7">[10]vlieu!$E$16</definedName>
    <definedName name="__________tt6" localSheetId="8">[10]vlieu!$E$16</definedName>
    <definedName name="__________tt6">[11]vlieu!$E$16</definedName>
    <definedName name="__________xm40">[13]gVL!$P$28</definedName>
    <definedName name="_________A65700" localSheetId="7">'[4]MTO REV.2(ARMOR)'!#REF!</definedName>
    <definedName name="_________A65700" localSheetId="8">'[4]MTO REV.2(ARMOR)'!#REF!</definedName>
    <definedName name="_________A65700">'[4]MTO REV.2(ARMOR)'!#REF!</definedName>
    <definedName name="_________A65800" localSheetId="7">'[4]MTO REV.2(ARMOR)'!#REF!</definedName>
    <definedName name="_________A65800" localSheetId="8">'[4]MTO REV.2(ARMOR)'!#REF!</definedName>
    <definedName name="_________A65800">'[4]MTO REV.2(ARMOR)'!#REF!</definedName>
    <definedName name="_________A66000" localSheetId="7">'[4]MTO REV.2(ARMOR)'!#REF!</definedName>
    <definedName name="_________A66000">'[4]MTO REV.2(ARMOR)'!#REF!</definedName>
    <definedName name="_________A67000" localSheetId="7">'[4]MTO REV.2(ARMOR)'!#REF!</definedName>
    <definedName name="_________A67000">'[4]MTO REV.2(ARMOR)'!#REF!</definedName>
    <definedName name="_________A68000" localSheetId="7">'[4]MTO REV.2(ARMOR)'!#REF!</definedName>
    <definedName name="_________A68000">'[4]MTO REV.2(ARMOR)'!#REF!</definedName>
    <definedName name="_________A70000" localSheetId="7">'[4]MTO REV.2(ARMOR)'!#REF!</definedName>
    <definedName name="_________A70000">'[4]MTO REV.2(ARMOR)'!#REF!</definedName>
    <definedName name="_________A75000" localSheetId="7">'[4]MTO REV.2(ARMOR)'!#REF!</definedName>
    <definedName name="_________A75000">'[4]MTO REV.2(ARMOR)'!#REF!</definedName>
    <definedName name="_________A85000" localSheetId="7">'[4]MTO REV.2(ARMOR)'!#REF!</definedName>
    <definedName name="_________A85000">'[4]MTO REV.2(ARMOR)'!#REF!</definedName>
    <definedName name="_________btc20" localSheetId="7">#REF!</definedName>
    <definedName name="_________btc20" localSheetId="8">#REF!</definedName>
    <definedName name="_________btc20">#REF!</definedName>
    <definedName name="_________btc30" localSheetId="7">#REF!</definedName>
    <definedName name="_________btc30" localSheetId="8">#REF!</definedName>
    <definedName name="_________btc30">#REF!</definedName>
    <definedName name="_________btc35" localSheetId="7">#REF!</definedName>
    <definedName name="_________btc35" localSheetId="8">#REF!</definedName>
    <definedName name="_________btc35">#REF!</definedName>
    <definedName name="_________btm200" localSheetId="7">#REF!</definedName>
    <definedName name="_________btm200" localSheetId="8">#REF!</definedName>
    <definedName name="_________btm200">#REF!</definedName>
    <definedName name="_________btm300" localSheetId="7">#REF!</definedName>
    <definedName name="_________btm300" localSheetId="8">#REF!</definedName>
    <definedName name="_________btm300">#REF!</definedName>
    <definedName name="_________cau10" localSheetId="7">#REF!</definedName>
    <definedName name="_________cau10" localSheetId="8">#REF!</definedName>
    <definedName name="_________cau10">#REF!</definedName>
    <definedName name="_________cau5" localSheetId="7">#REF!</definedName>
    <definedName name="_________cau5" localSheetId="8">#REF!</definedName>
    <definedName name="_________cau5">#REF!</definedName>
    <definedName name="_________CON1" localSheetId="7">#REF!</definedName>
    <definedName name="_________CON1" localSheetId="8">#REF!</definedName>
    <definedName name="_________CON1">#REF!</definedName>
    <definedName name="_________CON2" localSheetId="7">#REF!</definedName>
    <definedName name="_________CON2" localSheetId="8">#REF!</definedName>
    <definedName name="_________CON2">#REF!</definedName>
    <definedName name="_________dam18" localSheetId="7">#REF!</definedName>
    <definedName name="_________dam18" localSheetId="8">#REF!</definedName>
    <definedName name="_________dam18">#REF!</definedName>
    <definedName name="_________han23" localSheetId="7">#REF!</definedName>
    <definedName name="_________han23" localSheetId="8">#REF!</definedName>
    <definedName name="_________han23">#REF!</definedName>
    <definedName name="_________lop16" localSheetId="7">#REF!</definedName>
    <definedName name="_________lop16" localSheetId="8">#REF!</definedName>
    <definedName name="_________lop16">#REF!</definedName>
    <definedName name="_________lop25" localSheetId="7">#REF!</definedName>
    <definedName name="_________lop25" localSheetId="8">#REF!</definedName>
    <definedName name="_________lop25">#REF!</definedName>
    <definedName name="_________lop9" localSheetId="7">#REF!</definedName>
    <definedName name="_________lop9" localSheetId="8">#REF!</definedName>
    <definedName name="_________lop9">#REF!</definedName>
    <definedName name="_________LTb40" localSheetId="7">'[5]Gia VL'!#REF!</definedName>
    <definedName name="_________LTb40" localSheetId="8">'[5]Gia VL'!#REF!</definedName>
    <definedName name="_________LTb40">'[6]Gia VL'!#REF!</definedName>
    <definedName name="_________lu85" localSheetId="7">#REF!</definedName>
    <definedName name="_________lu85" localSheetId="8">#REF!</definedName>
    <definedName name="_________lu85">#REF!</definedName>
    <definedName name="_________nc25" localSheetId="7">'[7]Luong+may'!#REF!</definedName>
    <definedName name="_________nc25" localSheetId="8">'[7]Luong+may'!#REF!</definedName>
    <definedName name="_________nc25">'[8]Luong+may'!#REF!</definedName>
    <definedName name="_________nc27" localSheetId="7">'[7]Luong+may'!#REF!</definedName>
    <definedName name="_________nc27" localSheetId="8">'[7]Luong+may'!#REF!</definedName>
    <definedName name="_________nc27">'[8]Luong+may'!#REF!</definedName>
    <definedName name="_________nc3" localSheetId="7">'[9]Luong+may'!$D$8</definedName>
    <definedName name="_________nc3">#N/A</definedName>
    <definedName name="_________nc32" localSheetId="7">'[7]Luong+may'!#REF!</definedName>
    <definedName name="_________nc32" localSheetId="8">'[7]Luong+may'!#REF!</definedName>
    <definedName name="_________nc32">'[8]Luong+may'!#REF!</definedName>
    <definedName name="_________nc35" localSheetId="7">'[7]Luong+may'!#REF!</definedName>
    <definedName name="_________nc35" localSheetId="8">'[7]Luong+may'!#REF!</definedName>
    <definedName name="_________nc35">'[8]Luong+may'!#REF!</definedName>
    <definedName name="_________nc37" localSheetId="7">'[7]Luong+may'!#REF!</definedName>
    <definedName name="_________nc37" localSheetId="8">'[7]Luong+may'!#REF!</definedName>
    <definedName name="_________nc37">'[8]Luong+may'!#REF!</definedName>
    <definedName name="_________nc4" localSheetId="7">'[7]Luong+may'!#REF!</definedName>
    <definedName name="_________nc4" localSheetId="8">'[7]Luong+may'!#REF!</definedName>
    <definedName name="_________nc4">'[8]Luong+may'!#REF!</definedName>
    <definedName name="_________nc45" localSheetId="7">'[7]Luong+may'!#REF!</definedName>
    <definedName name="_________nc45" localSheetId="8">'[7]Luong+may'!#REF!</definedName>
    <definedName name="_________nc45">'[8]Luong+may'!#REF!</definedName>
    <definedName name="_________nc5" localSheetId="7">[10]nc!$K$10</definedName>
    <definedName name="_________nc5" localSheetId="8">[10]nc!$K$10</definedName>
    <definedName name="_________nc5">[11]nc!$K$10</definedName>
    <definedName name="_________NET2" localSheetId="7">#REF!</definedName>
    <definedName name="_________NET2" localSheetId="8">#REF!</definedName>
    <definedName name="_________NET2">#REF!</definedName>
    <definedName name="_________oto10" localSheetId="7">[12]VL!#REF!</definedName>
    <definedName name="_________oto10" localSheetId="8">[12]VL!#REF!</definedName>
    <definedName name="_________oto10">[12]VL!#REF!</definedName>
    <definedName name="_________oto12" localSheetId="7">#REF!</definedName>
    <definedName name="_________oto12" localSheetId="8">#REF!</definedName>
    <definedName name="_________oto12">#REF!</definedName>
    <definedName name="_________oto5" localSheetId="7">#REF!</definedName>
    <definedName name="_________oto5" localSheetId="8">#REF!</definedName>
    <definedName name="_________oto5">#REF!</definedName>
    <definedName name="_________oto7" localSheetId="7">#REF!</definedName>
    <definedName name="_________oto7" localSheetId="8">#REF!</definedName>
    <definedName name="_________oto7">#REF!</definedName>
    <definedName name="_________phi10" localSheetId="7">#REF!</definedName>
    <definedName name="_________phi10" localSheetId="8">#REF!</definedName>
    <definedName name="_________phi10">#REF!</definedName>
    <definedName name="_________phi1000" localSheetId="7">#REF!</definedName>
    <definedName name="_________phi1000" localSheetId="8">#REF!</definedName>
    <definedName name="_________phi1000">#REF!</definedName>
    <definedName name="_________phi1500" localSheetId="7">#REF!</definedName>
    <definedName name="_________phi1500" localSheetId="8">#REF!</definedName>
    <definedName name="_________phi1500">#REF!</definedName>
    <definedName name="_________phi18" localSheetId="7">#REF!</definedName>
    <definedName name="_________phi18" localSheetId="8">#REF!</definedName>
    <definedName name="_________phi18">#REF!</definedName>
    <definedName name="_________phi2000" localSheetId="7">#REF!</definedName>
    <definedName name="_________phi2000" localSheetId="8">#REF!</definedName>
    <definedName name="_________phi2000">#REF!</definedName>
    <definedName name="_________phi50" localSheetId="7">#REF!</definedName>
    <definedName name="_________phi50" localSheetId="8">#REF!</definedName>
    <definedName name="_________phi50">#REF!</definedName>
    <definedName name="_________phi6" localSheetId="7">#REF!</definedName>
    <definedName name="_________phi6" localSheetId="8">#REF!</definedName>
    <definedName name="_________phi6">#REF!</definedName>
    <definedName name="_________phi750" localSheetId="7">#REF!</definedName>
    <definedName name="_________phi750" localSheetId="8">#REF!</definedName>
    <definedName name="_________phi750">#REF!</definedName>
    <definedName name="_________tct3" localSheetId="7">#REF!</definedName>
    <definedName name="_________tct3" localSheetId="8">#REF!</definedName>
    <definedName name="_________tct3">#REF!</definedName>
    <definedName name="_________tct5" localSheetId="7">#REF!</definedName>
    <definedName name="_________tct5" localSheetId="8">#REF!</definedName>
    <definedName name="_________tct5">#REF!</definedName>
    <definedName name="_________tt10" localSheetId="7">[10]vlieu!$E$17</definedName>
    <definedName name="_________tt10" localSheetId="8">[10]vlieu!$E$17</definedName>
    <definedName name="_________tt10">[11]vlieu!$E$17</definedName>
    <definedName name="_________tt6" localSheetId="7">[10]vlieu!$E$16</definedName>
    <definedName name="_________tt6" localSheetId="8">[10]vlieu!$E$16</definedName>
    <definedName name="_________tt6">[11]vlieu!$E$16</definedName>
    <definedName name="_________xm40">[13]gVL!$P$28</definedName>
    <definedName name="________A65700" localSheetId="7">'[4]MTO REV.2(ARMOR)'!#REF!</definedName>
    <definedName name="________A65700" localSheetId="8">'[4]MTO REV.2(ARMOR)'!#REF!</definedName>
    <definedName name="________A65700">'[4]MTO REV.2(ARMOR)'!#REF!</definedName>
    <definedName name="________A65800" localSheetId="7">'[4]MTO REV.2(ARMOR)'!#REF!</definedName>
    <definedName name="________A65800" localSheetId="8">'[4]MTO REV.2(ARMOR)'!#REF!</definedName>
    <definedName name="________A65800">'[4]MTO REV.2(ARMOR)'!#REF!</definedName>
    <definedName name="________A66000" localSheetId="7">'[4]MTO REV.2(ARMOR)'!#REF!</definedName>
    <definedName name="________A66000">'[4]MTO REV.2(ARMOR)'!#REF!</definedName>
    <definedName name="________A67000" localSheetId="7">'[4]MTO REV.2(ARMOR)'!#REF!</definedName>
    <definedName name="________A67000">'[4]MTO REV.2(ARMOR)'!#REF!</definedName>
    <definedName name="________A68000" localSheetId="7">'[4]MTO REV.2(ARMOR)'!#REF!</definedName>
    <definedName name="________A68000">'[4]MTO REV.2(ARMOR)'!#REF!</definedName>
    <definedName name="________A70000" localSheetId="7">'[4]MTO REV.2(ARMOR)'!#REF!</definedName>
    <definedName name="________A70000">'[4]MTO REV.2(ARMOR)'!#REF!</definedName>
    <definedName name="________A75000" localSheetId="7">'[4]MTO REV.2(ARMOR)'!#REF!</definedName>
    <definedName name="________A75000">'[4]MTO REV.2(ARMOR)'!#REF!</definedName>
    <definedName name="________A85000" localSheetId="7">'[4]MTO REV.2(ARMOR)'!#REF!</definedName>
    <definedName name="________A85000">'[4]MTO REV.2(ARMOR)'!#REF!</definedName>
    <definedName name="________btc20" localSheetId="7">#REF!</definedName>
    <definedName name="________btc20" localSheetId="8">#REF!</definedName>
    <definedName name="________btc20">#REF!</definedName>
    <definedName name="________btc30" localSheetId="7">#REF!</definedName>
    <definedName name="________btc30" localSheetId="8">#REF!</definedName>
    <definedName name="________btc30">#REF!</definedName>
    <definedName name="________btc35" localSheetId="7">#REF!</definedName>
    <definedName name="________btc35" localSheetId="8">#REF!</definedName>
    <definedName name="________btc35">#REF!</definedName>
    <definedName name="________btm200" localSheetId="7">#REF!</definedName>
    <definedName name="________btm200" localSheetId="8">#REF!</definedName>
    <definedName name="________btm200">#REF!</definedName>
    <definedName name="________btm300" localSheetId="7">#REF!</definedName>
    <definedName name="________btm300" localSheetId="8">#REF!</definedName>
    <definedName name="________btm300">#REF!</definedName>
    <definedName name="________cau10" localSheetId="7">#REF!</definedName>
    <definedName name="________cau10" localSheetId="8">#REF!</definedName>
    <definedName name="________cau10">#REF!</definedName>
    <definedName name="________cau5" localSheetId="7">#REF!</definedName>
    <definedName name="________cau5" localSheetId="8">#REF!</definedName>
    <definedName name="________cau5">#REF!</definedName>
    <definedName name="________CON1" localSheetId="7">#REF!</definedName>
    <definedName name="________CON1" localSheetId="8">#REF!</definedName>
    <definedName name="________CON1">#REF!</definedName>
    <definedName name="________CON2" localSheetId="7">#REF!</definedName>
    <definedName name="________CON2" localSheetId="8">#REF!</definedName>
    <definedName name="________CON2">#REF!</definedName>
    <definedName name="________dam18" localSheetId="7">#REF!</definedName>
    <definedName name="________dam18" localSheetId="8">#REF!</definedName>
    <definedName name="________dam18">#REF!</definedName>
    <definedName name="________han23" localSheetId="7">#REF!</definedName>
    <definedName name="________han23" localSheetId="8">#REF!</definedName>
    <definedName name="________han23">#REF!</definedName>
    <definedName name="________lop16" localSheetId="7">#REF!</definedName>
    <definedName name="________lop16" localSheetId="8">#REF!</definedName>
    <definedName name="________lop16">#REF!</definedName>
    <definedName name="________lop25" localSheetId="7">#REF!</definedName>
    <definedName name="________lop25" localSheetId="8">#REF!</definedName>
    <definedName name="________lop25">#REF!</definedName>
    <definedName name="________lop9" localSheetId="7">#REF!</definedName>
    <definedName name="________lop9" localSheetId="8">#REF!</definedName>
    <definedName name="________lop9">#REF!</definedName>
    <definedName name="________LTb40" localSheetId="7">'[5]Gia VL'!#REF!</definedName>
    <definedName name="________LTb40" localSheetId="8">'[5]Gia VL'!#REF!</definedName>
    <definedName name="________LTb40">'[6]Gia VL'!#REF!</definedName>
    <definedName name="________lu85" localSheetId="7">#REF!</definedName>
    <definedName name="________lu85" localSheetId="8">#REF!</definedName>
    <definedName name="________lu85">#REF!</definedName>
    <definedName name="________nc25" localSheetId="7">'[7]Luong+may'!#REF!</definedName>
    <definedName name="________nc25" localSheetId="8">'[7]Luong+may'!#REF!</definedName>
    <definedName name="________nc25">'[8]Luong+may'!#REF!</definedName>
    <definedName name="________nc27" localSheetId="7">'[7]Luong+may'!#REF!</definedName>
    <definedName name="________nc27" localSheetId="8">'[7]Luong+may'!#REF!</definedName>
    <definedName name="________nc27">'[8]Luong+may'!#REF!</definedName>
    <definedName name="________nc3">'[14]Luong+may'!$D$8</definedName>
    <definedName name="________nc32" localSheetId="7">'[7]Luong+may'!#REF!</definedName>
    <definedName name="________nc32" localSheetId="8">'[7]Luong+may'!#REF!</definedName>
    <definedName name="________nc32">'[8]Luong+may'!#REF!</definedName>
    <definedName name="________nc35" localSheetId="7">'[7]Luong+may'!#REF!</definedName>
    <definedName name="________nc35" localSheetId="8">'[7]Luong+may'!#REF!</definedName>
    <definedName name="________nc35">'[8]Luong+may'!#REF!</definedName>
    <definedName name="________nc37" localSheetId="7">'[7]Luong+may'!#REF!</definedName>
    <definedName name="________nc37" localSheetId="8">'[7]Luong+may'!#REF!</definedName>
    <definedName name="________nc37">'[8]Luong+may'!#REF!</definedName>
    <definedName name="________nc4" localSheetId="7">'[7]Luong+may'!#REF!</definedName>
    <definedName name="________nc4" localSheetId="8">'[7]Luong+may'!#REF!</definedName>
    <definedName name="________nc4">'[8]Luong+may'!#REF!</definedName>
    <definedName name="________nc45" localSheetId="7">'[7]Luong+may'!#REF!</definedName>
    <definedName name="________nc45" localSheetId="8">'[7]Luong+may'!#REF!</definedName>
    <definedName name="________nc45">'[8]Luong+may'!#REF!</definedName>
    <definedName name="________nc5" localSheetId="7">[10]nc!$K$10</definedName>
    <definedName name="________nc5" localSheetId="8">[10]nc!$K$10</definedName>
    <definedName name="________nc5">[11]nc!$K$10</definedName>
    <definedName name="________NET2" localSheetId="7">#REF!</definedName>
    <definedName name="________NET2" localSheetId="8">#REF!</definedName>
    <definedName name="________NET2">#REF!</definedName>
    <definedName name="________oto10" localSheetId="7">[12]VL!#REF!</definedName>
    <definedName name="________oto10" localSheetId="8">[12]VL!#REF!</definedName>
    <definedName name="________oto10">[12]VL!#REF!</definedName>
    <definedName name="________oto12" localSheetId="7">#REF!</definedName>
    <definedName name="________oto12" localSheetId="8">#REF!</definedName>
    <definedName name="________oto12">#REF!</definedName>
    <definedName name="________oto5" localSheetId="7">#REF!</definedName>
    <definedName name="________oto5" localSheetId="8">#REF!</definedName>
    <definedName name="________oto5">#REF!</definedName>
    <definedName name="________oto7" localSheetId="7">#REF!</definedName>
    <definedName name="________oto7" localSheetId="8">#REF!</definedName>
    <definedName name="________oto7">#REF!</definedName>
    <definedName name="________phi10" localSheetId="7">#REF!</definedName>
    <definedName name="________phi10" localSheetId="8">#REF!</definedName>
    <definedName name="________phi10">#REF!</definedName>
    <definedName name="________phi1000" localSheetId="7">#REF!</definedName>
    <definedName name="________phi1000" localSheetId="8">#REF!</definedName>
    <definedName name="________phi1000">#REF!</definedName>
    <definedName name="________phi1500" localSheetId="7">#REF!</definedName>
    <definedName name="________phi1500" localSheetId="8">#REF!</definedName>
    <definedName name="________phi1500">#REF!</definedName>
    <definedName name="________phi18" localSheetId="7">#REF!</definedName>
    <definedName name="________phi18" localSheetId="8">#REF!</definedName>
    <definedName name="________phi18">#REF!</definedName>
    <definedName name="________phi2000" localSheetId="7">#REF!</definedName>
    <definedName name="________phi2000" localSheetId="8">#REF!</definedName>
    <definedName name="________phi2000">#REF!</definedName>
    <definedName name="________phi50" localSheetId="7">#REF!</definedName>
    <definedName name="________phi50" localSheetId="8">#REF!</definedName>
    <definedName name="________phi50">#REF!</definedName>
    <definedName name="________phi6" localSheetId="7">#REF!</definedName>
    <definedName name="________phi6" localSheetId="8">#REF!</definedName>
    <definedName name="________phi6">#REF!</definedName>
    <definedName name="________phi750" localSheetId="7">#REF!</definedName>
    <definedName name="________phi750" localSheetId="8">#REF!</definedName>
    <definedName name="________phi750">#REF!</definedName>
    <definedName name="________tct3" localSheetId="7">#REF!</definedName>
    <definedName name="________tct3" localSheetId="8">#REF!</definedName>
    <definedName name="________tct3">#REF!</definedName>
    <definedName name="________tct5" localSheetId="7">#REF!</definedName>
    <definedName name="________tct5" localSheetId="8">#REF!</definedName>
    <definedName name="________tct5">#REF!</definedName>
    <definedName name="________tt10" localSheetId="7">[10]vlieu!$E$17</definedName>
    <definedName name="________tt10" localSheetId="8">[10]vlieu!$E$17</definedName>
    <definedName name="________tt10">[11]vlieu!$E$17</definedName>
    <definedName name="________tt6" localSheetId="7">[10]vlieu!$E$16</definedName>
    <definedName name="________tt6" localSheetId="8">[10]vlieu!$E$16</definedName>
    <definedName name="________tt6">[11]vlieu!$E$16</definedName>
    <definedName name="________xm40">[13]gVL!$P$28</definedName>
    <definedName name="_______A65700" localSheetId="7">'[4]MTO REV.2(ARMOR)'!#REF!</definedName>
    <definedName name="_______A65700" localSheetId="8">'[4]MTO REV.2(ARMOR)'!#REF!</definedName>
    <definedName name="_______A65700">'[4]MTO REV.2(ARMOR)'!#REF!</definedName>
    <definedName name="_______A65800" localSheetId="7">'[4]MTO REV.2(ARMOR)'!#REF!</definedName>
    <definedName name="_______A65800" localSheetId="8">'[4]MTO REV.2(ARMOR)'!#REF!</definedName>
    <definedName name="_______A65800">'[4]MTO REV.2(ARMOR)'!#REF!</definedName>
    <definedName name="_______A66000" localSheetId="7">'[4]MTO REV.2(ARMOR)'!#REF!</definedName>
    <definedName name="_______A66000">'[4]MTO REV.2(ARMOR)'!#REF!</definedName>
    <definedName name="_______A67000" localSheetId="7">'[4]MTO REV.2(ARMOR)'!#REF!</definedName>
    <definedName name="_______A67000">'[4]MTO REV.2(ARMOR)'!#REF!</definedName>
    <definedName name="_______A68000" localSheetId="7">'[4]MTO REV.2(ARMOR)'!#REF!</definedName>
    <definedName name="_______A68000">'[4]MTO REV.2(ARMOR)'!#REF!</definedName>
    <definedName name="_______A70000" localSheetId="7">'[4]MTO REV.2(ARMOR)'!#REF!</definedName>
    <definedName name="_______A70000">'[4]MTO REV.2(ARMOR)'!#REF!</definedName>
    <definedName name="_______A75000" localSheetId="7">'[4]MTO REV.2(ARMOR)'!#REF!</definedName>
    <definedName name="_______A75000">'[4]MTO REV.2(ARMOR)'!#REF!</definedName>
    <definedName name="_______A85000" localSheetId="7">'[4]MTO REV.2(ARMOR)'!#REF!</definedName>
    <definedName name="_______A85000">'[4]MTO REV.2(ARMOR)'!#REF!</definedName>
    <definedName name="_______btc20" localSheetId="7">#REF!</definedName>
    <definedName name="_______btc20" localSheetId="8">#REF!</definedName>
    <definedName name="_______btc20">#REF!</definedName>
    <definedName name="_______btc30" localSheetId="7">#REF!</definedName>
    <definedName name="_______btc30" localSheetId="8">#REF!</definedName>
    <definedName name="_______btc30">#REF!</definedName>
    <definedName name="_______btc35" localSheetId="7">#REF!</definedName>
    <definedName name="_______btc35" localSheetId="8">#REF!</definedName>
    <definedName name="_______btc35">#REF!</definedName>
    <definedName name="_______btm200" localSheetId="7">#REF!</definedName>
    <definedName name="_______btm200" localSheetId="8">#REF!</definedName>
    <definedName name="_______btm200">#REF!</definedName>
    <definedName name="_______btm300" localSheetId="7">#REF!</definedName>
    <definedName name="_______btm300" localSheetId="8">#REF!</definedName>
    <definedName name="_______btm300">#REF!</definedName>
    <definedName name="_______cau10" localSheetId="7">#REF!</definedName>
    <definedName name="_______cau10" localSheetId="8">#REF!</definedName>
    <definedName name="_______cau10">#REF!</definedName>
    <definedName name="_______cau5" localSheetId="7">#REF!</definedName>
    <definedName name="_______cau5" localSheetId="8">#REF!</definedName>
    <definedName name="_______cau5">#REF!</definedName>
    <definedName name="_______CON1" localSheetId="7">#REF!</definedName>
    <definedName name="_______CON1" localSheetId="8">#REF!</definedName>
    <definedName name="_______CON1">#REF!</definedName>
    <definedName name="_______CON2" localSheetId="7">#REF!</definedName>
    <definedName name="_______CON2" localSheetId="8">#REF!</definedName>
    <definedName name="_______CON2">#REF!</definedName>
    <definedName name="_______dam18" localSheetId="7">#REF!</definedName>
    <definedName name="_______dam18" localSheetId="8">#REF!</definedName>
    <definedName name="_______dam18">#REF!</definedName>
    <definedName name="_______han23" localSheetId="7">#REF!</definedName>
    <definedName name="_______han23" localSheetId="8">#REF!</definedName>
    <definedName name="_______han23">#REF!</definedName>
    <definedName name="_______lop16" localSheetId="7">#REF!</definedName>
    <definedName name="_______lop16" localSheetId="8">#REF!</definedName>
    <definedName name="_______lop16">#REF!</definedName>
    <definedName name="_______lop25" localSheetId="7">#REF!</definedName>
    <definedName name="_______lop25" localSheetId="8">#REF!</definedName>
    <definedName name="_______lop25">#REF!</definedName>
    <definedName name="_______lop9" localSheetId="7">#REF!</definedName>
    <definedName name="_______lop9" localSheetId="8">#REF!</definedName>
    <definedName name="_______lop9">#REF!</definedName>
    <definedName name="_______LTb40" localSheetId="7">'[5]Gia VL'!#REF!</definedName>
    <definedName name="_______LTb40" localSheetId="8">'[5]Gia VL'!#REF!</definedName>
    <definedName name="_______LTb40">'[6]Gia VL'!#REF!</definedName>
    <definedName name="_______lu85" localSheetId="7">#REF!</definedName>
    <definedName name="_______lu85" localSheetId="8">#REF!</definedName>
    <definedName name="_______lu85">#REF!</definedName>
    <definedName name="_______nc25" localSheetId="7">'[7]Luong+may'!#REF!</definedName>
    <definedName name="_______nc25" localSheetId="8">'[7]Luong+may'!#REF!</definedName>
    <definedName name="_______nc25">'[8]Luong+may'!#REF!</definedName>
    <definedName name="_______nc27" localSheetId="7">'[7]Luong+may'!#REF!</definedName>
    <definedName name="_______nc27" localSheetId="8">'[7]Luong+may'!#REF!</definedName>
    <definedName name="_______nc27">'[8]Luong+may'!#REF!</definedName>
    <definedName name="_______nc3">'[14]Luong+may'!$D$8</definedName>
    <definedName name="_______nc32" localSheetId="7">'[7]Luong+may'!#REF!</definedName>
    <definedName name="_______nc32" localSheetId="8">'[7]Luong+may'!#REF!</definedName>
    <definedName name="_______nc32">'[8]Luong+may'!#REF!</definedName>
    <definedName name="_______nc35" localSheetId="7">'[7]Luong+may'!#REF!</definedName>
    <definedName name="_______nc35" localSheetId="8">'[7]Luong+may'!#REF!</definedName>
    <definedName name="_______nc35">'[8]Luong+may'!#REF!</definedName>
    <definedName name="_______nc37" localSheetId="7">'[7]Luong+may'!#REF!</definedName>
    <definedName name="_______nc37" localSheetId="8">'[7]Luong+may'!#REF!</definedName>
    <definedName name="_______nc37">'[8]Luong+may'!#REF!</definedName>
    <definedName name="_______nc4" localSheetId="7">'[7]Luong+may'!#REF!</definedName>
    <definedName name="_______nc4" localSheetId="8">'[7]Luong+may'!#REF!</definedName>
    <definedName name="_______nc4">'[8]Luong+may'!#REF!</definedName>
    <definedName name="_______nc45" localSheetId="7">'[7]Luong+may'!#REF!</definedName>
    <definedName name="_______nc45" localSheetId="8">'[7]Luong+may'!#REF!</definedName>
    <definedName name="_______nc45">'[8]Luong+may'!#REF!</definedName>
    <definedName name="_______nc5" localSheetId="7">[10]nc!$K$10</definedName>
    <definedName name="_______nc5" localSheetId="8">[10]nc!$K$10</definedName>
    <definedName name="_______nc5">[11]nc!$K$10</definedName>
    <definedName name="_______NET2" localSheetId="7">#REF!</definedName>
    <definedName name="_______NET2" localSheetId="8">#REF!</definedName>
    <definedName name="_______NET2">#REF!</definedName>
    <definedName name="_______oto10" localSheetId="7">[12]VL!#REF!</definedName>
    <definedName name="_______oto10" localSheetId="8">[12]VL!#REF!</definedName>
    <definedName name="_______oto10">[12]VL!#REF!</definedName>
    <definedName name="_______oto12" localSheetId="7">#REF!</definedName>
    <definedName name="_______oto12" localSheetId="8">#REF!</definedName>
    <definedName name="_______oto12">#REF!</definedName>
    <definedName name="_______oto5" localSheetId="7">#REF!</definedName>
    <definedName name="_______oto5" localSheetId="8">#REF!</definedName>
    <definedName name="_______oto5">#REF!</definedName>
    <definedName name="_______oto7" localSheetId="7">#REF!</definedName>
    <definedName name="_______oto7" localSheetId="8">#REF!</definedName>
    <definedName name="_______oto7">#REF!</definedName>
    <definedName name="_______phi10" localSheetId="7">#REF!</definedName>
    <definedName name="_______phi10" localSheetId="8">#REF!</definedName>
    <definedName name="_______phi10">#REF!</definedName>
    <definedName name="_______phi1000" localSheetId="7">#REF!</definedName>
    <definedName name="_______phi1000" localSheetId="8">#REF!</definedName>
    <definedName name="_______phi1000">#REF!</definedName>
    <definedName name="_______phi1500" localSheetId="7">#REF!</definedName>
    <definedName name="_______phi1500" localSheetId="8">#REF!</definedName>
    <definedName name="_______phi1500">#REF!</definedName>
    <definedName name="_______phi18" localSheetId="7">#REF!</definedName>
    <definedName name="_______phi18" localSheetId="8">#REF!</definedName>
    <definedName name="_______phi18">#REF!</definedName>
    <definedName name="_______phi2000" localSheetId="7">#REF!</definedName>
    <definedName name="_______phi2000" localSheetId="8">#REF!</definedName>
    <definedName name="_______phi2000">#REF!</definedName>
    <definedName name="_______phi50" localSheetId="7">#REF!</definedName>
    <definedName name="_______phi50" localSheetId="8">#REF!</definedName>
    <definedName name="_______phi50">#REF!</definedName>
    <definedName name="_______phi6" localSheetId="7">#REF!</definedName>
    <definedName name="_______phi6" localSheetId="8">#REF!</definedName>
    <definedName name="_______phi6">#REF!</definedName>
    <definedName name="_______phi750" localSheetId="7">#REF!</definedName>
    <definedName name="_______phi750" localSheetId="8">#REF!</definedName>
    <definedName name="_______phi750">#REF!</definedName>
    <definedName name="_______tct3" localSheetId="7">#REF!</definedName>
    <definedName name="_______tct3" localSheetId="8">#REF!</definedName>
    <definedName name="_______tct3">#REF!</definedName>
    <definedName name="_______tct5" localSheetId="7">#REF!</definedName>
    <definedName name="_______tct5" localSheetId="8">#REF!</definedName>
    <definedName name="_______tct5">#REF!</definedName>
    <definedName name="_______tt10" localSheetId="7">[10]vlieu!$E$17</definedName>
    <definedName name="_______tt10" localSheetId="8">[10]vlieu!$E$17</definedName>
    <definedName name="_______tt10">[11]vlieu!$E$17</definedName>
    <definedName name="_______tt6" localSheetId="7">[10]vlieu!$E$16</definedName>
    <definedName name="_______tt6" localSheetId="8">[10]vlieu!$E$16</definedName>
    <definedName name="_______tt6">[11]vlieu!$E$16</definedName>
    <definedName name="_______xm40">[13]gVL!$P$28</definedName>
    <definedName name="______A65700" localSheetId="7">'[4]MTO REV.2(ARMOR)'!#REF!</definedName>
    <definedName name="______A65700" localSheetId="8">'[4]MTO REV.2(ARMOR)'!#REF!</definedName>
    <definedName name="______A65700">'[4]MTO REV.2(ARMOR)'!#REF!</definedName>
    <definedName name="______A65800" localSheetId="7">'[4]MTO REV.2(ARMOR)'!#REF!</definedName>
    <definedName name="______A65800" localSheetId="8">'[4]MTO REV.2(ARMOR)'!#REF!</definedName>
    <definedName name="______A65800">'[4]MTO REV.2(ARMOR)'!#REF!</definedName>
    <definedName name="______A66000" localSheetId="7">'[4]MTO REV.2(ARMOR)'!#REF!</definedName>
    <definedName name="______A66000">'[4]MTO REV.2(ARMOR)'!#REF!</definedName>
    <definedName name="______A67000" localSheetId="7">'[4]MTO REV.2(ARMOR)'!#REF!</definedName>
    <definedName name="______A67000">'[4]MTO REV.2(ARMOR)'!#REF!</definedName>
    <definedName name="______A68000" localSheetId="7">'[4]MTO REV.2(ARMOR)'!#REF!</definedName>
    <definedName name="______A68000">'[4]MTO REV.2(ARMOR)'!#REF!</definedName>
    <definedName name="______A70000" localSheetId="7">'[4]MTO REV.2(ARMOR)'!#REF!</definedName>
    <definedName name="______A70000">'[4]MTO REV.2(ARMOR)'!#REF!</definedName>
    <definedName name="______A75000" localSheetId="7">'[4]MTO REV.2(ARMOR)'!#REF!</definedName>
    <definedName name="______A75000">'[4]MTO REV.2(ARMOR)'!#REF!</definedName>
    <definedName name="______A85000" localSheetId="7">'[4]MTO REV.2(ARMOR)'!#REF!</definedName>
    <definedName name="______A85000">'[4]MTO REV.2(ARMOR)'!#REF!</definedName>
    <definedName name="______btc20" localSheetId="7">#REF!</definedName>
    <definedName name="______btc20" localSheetId="8">#REF!</definedName>
    <definedName name="______btc20">#REF!</definedName>
    <definedName name="______btc30" localSheetId="7">#REF!</definedName>
    <definedName name="______btc30" localSheetId="8">#REF!</definedName>
    <definedName name="______btc30">#REF!</definedName>
    <definedName name="______btc35" localSheetId="7">#REF!</definedName>
    <definedName name="______btc35" localSheetId="8">#REF!</definedName>
    <definedName name="______btc35">#REF!</definedName>
    <definedName name="______btm200" localSheetId="7">#REF!</definedName>
    <definedName name="______btm200" localSheetId="8">#REF!</definedName>
    <definedName name="______btm200">#REF!</definedName>
    <definedName name="______btm300" localSheetId="7">#REF!</definedName>
    <definedName name="______btm300" localSheetId="8">#REF!</definedName>
    <definedName name="______btm300">#REF!</definedName>
    <definedName name="______cau10" localSheetId="7">#REF!</definedName>
    <definedName name="______cau10" localSheetId="8">#REF!</definedName>
    <definedName name="______cau10">#REF!</definedName>
    <definedName name="______cau5" localSheetId="7">#REF!</definedName>
    <definedName name="______cau5" localSheetId="8">#REF!</definedName>
    <definedName name="______cau5">#REF!</definedName>
    <definedName name="______CON1" localSheetId="7">#REF!</definedName>
    <definedName name="______CON1" localSheetId="8">#REF!</definedName>
    <definedName name="______CON1">#REF!</definedName>
    <definedName name="______CON2" localSheetId="7">#REF!</definedName>
    <definedName name="______CON2" localSheetId="8">#REF!</definedName>
    <definedName name="______CON2">#REF!</definedName>
    <definedName name="______dam18" localSheetId="7">#REF!</definedName>
    <definedName name="______dam18" localSheetId="8">#REF!</definedName>
    <definedName name="______dam18">#REF!</definedName>
    <definedName name="______han23" localSheetId="7">#REF!</definedName>
    <definedName name="______han23" localSheetId="8">#REF!</definedName>
    <definedName name="______han23">#REF!</definedName>
    <definedName name="______lop16" localSheetId="7">#REF!</definedName>
    <definedName name="______lop16" localSheetId="8">#REF!</definedName>
    <definedName name="______lop16">#REF!</definedName>
    <definedName name="______lop25" localSheetId="7">#REF!</definedName>
    <definedName name="______lop25" localSheetId="8">#REF!</definedName>
    <definedName name="______lop25">#REF!</definedName>
    <definedName name="______lop9" localSheetId="7">#REF!</definedName>
    <definedName name="______lop9" localSheetId="8">#REF!</definedName>
    <definedName name="______lop9">#REF!</definedName>
    <definedName name="______LTb40" localSheetId="7">'[5]Gia VL'!#REF!</definedName>
    <definedName name="______LTb40" localSheetId="8">'[5]Gia VL'!#REF!</definedName>
    <definedName name="______LTb40">'[6]Gia VL'!#REF!</definedName>
    <definedName name="______lu85" localSheetId="7">#REF!</definedName>
    <definedName name="______lu85" localSheetId="8">#REF!</definedName>
    <definedName name="______lu85">#REF!</definedName>
    <definedName name="______nc25" localSheetId="7">'[7]Luong+may'!#REF!</definedName>
    <definedName name="______nc25" localSheetId="8">'[7]Luong+may'!#REF!</definedName>
    <definedName name="______nc25">'[8]Luong+may'!#REF!</definedName>
    <definedName name="______nc27" localSheetId="7">'[7]Luong+may'!#REF!</definedName>
    <definedName name="______nc27" localSheetId="8">'[7]Luong+may'!#REF!</definedName>
    <definedName name="______nc27">'[8]Luong+may'!#REF!</definedName>
    <definedName name="______nc3">'[14]Luong+may'!$D$8</definedName>
    <definedName name="______nc32" localSheetId="7">'[7]Luong+may'!#REF!</definedName>
    <definedName name="______nc32" localSheetId="8">'[7]Luong+may'!#REF!</definedName>
    <definedName name="______nc32">'[8]Luong+may'!#REF!</definedName>
    <definedName name="______nc35" localSheetId="7">'[7]Luong+may'!#REF!</definedName>
    <definedName name="______nc35" localSheetId="8">'[7]Luong+may'!#REF!</definedName>
    <definedName name="______nc35">'[8]Luong+may'!#REF!</definedName>
    <definedName name="______nc37" localSheetId="7">'[7]Luong+may'!#REF!</definedName>
    <definedName name="______nc37" localSheetId="8">'[7]Luong+may'!#REF!</definedName>
    <definedName name="______nc37">'[8]Luong+may'!#REF!</definedName>
    <definedName name="______nc4" localSheetId="7">'[7]Luong+may'!#REF!</definedName>
    <definedName name="______nc4" localSheetId="8">'[7]Luong+may'!#REF!</definedName>
    <definedName name="______nc4">'[8]Luong+may'!#REF!</definedName>
    <definedName name="______nc45" localSheetId="7">'[7]Luong+may'!#REF!</definedName>
    <definedName name="______nc45" localSheetId="8">'[7]Luong+may'!#REF!</definedName>
    <definedName name="______nc45">'[8]Luong+may'!#REF!</definedName>
    <definedName name="______nc5" localSheetId="7">[10]nc!$K$10</definedName>
    <definedName name="______nc5" localSheetId="8">[10]nc!$K$10</definedName>
    <definedName name="______nc5">[11]nc!$K$10</definedName>
    <definedName name="______NET2" localSheetId="7">#REF!</definedName>
    <definedName name="______NET2" localSheetId="8">#REF!</definedName>
    <definedName name="______NET2">#REF!</definedName>
    <definedName name="______oto10" localSheetId="7">[12]VL!#REF!</definedName>
    <definedName name="______oto10" localSheetId="8">[12]VL!#REF!</definedName>
    <definedName name="______oto10">[12]VL!#REF!</definedName>
    <definedName name="______oto12" localSheetId="7">#REF!</definedName>
    <definedName name="______oto12" localSheetId="8">#REF!</definedName>
    <definedName name="______oto12">#REF!</definedName>
    <definedName name="______oto5" localSheetId="7">#REF!</definedName>
    <definedName name="______oto5" localSheetId="8">#REF!</definedName>
    <definedName name="______oto5">#REF!</definedName>
    <definedName name="______oto7" localSheetId="7">#REF!</definedName>
    <definedName name="______oto7" localSheetId="8">#REF!</definedName>
    <definedName name="______oto7">#REF!</definedName>
    <definedName name="______phi10" localSheetId="7">#REF!</definedName>
    <definedName name="______phi10" localSheetId="8">#REF!</definedName>
    <definedName name="______phi10">#REF!</definedName>
    <definedName name="______phi1000" localSheetId="7">#REF!</definedName>
    <definedName name="______phi1000" localSheetId="8">#REF!</definedName>
    <definedName name="______phi1000">#REF!</definedName>
    <definedName name="______phi1500" localSheetId="7">#REF!</definedName>
    <definedName name="______phi1500" localSheetId="8">#REF!</definedName>
    <definedName name="______phi1500">#REF!</definedName>
    <definedName name="______phi18" localSheetId="7">#REF!</definedName>
    <definedName name="______phi18" localSheetId="8">#REF!</definedName>
    <definedName name="______phi18">#REF!</definedName>
    <definedName name="______phi2000" localSheetId="7">#REF!</definedName>
    <definedName name="______phi2000" localSheetId="8">#REF!</definedName>
    <definedName name="______phi2000">#REF!</definedName>
    <definedName name="______phi50" localSheetId="7">#REF!</definedName>
    <definedName name="______phi50" localSheetId="8">#REF!</definedName>
    <definedName name="______phi50">#REF!</definedName>
    <definedName name="______phi6" localSheetId="7">#REF!</definedName>
    <definedName name="______phi6" localSheetId="8">#REF!</definedName>
    <definedName name="______phi6">#REF!</definedName>
    <definedName name="______phi750" localSheetId="7">#REF!</definedName>
    <definedName name="______phi750" localSheetId="8">#REF!</definedName>
    <definedName name="______phi750">#REF!</definedName>
    <definedName name="______tct3" localSheetId="7">#REF!</definedName>
    <definedName name="______tct3" localSheetId="8">#REF!</definedName>
    <definedName name="______tct3">#REF!</definedName>
    <definedName name="______tct5" localSheetId="7">#REF!</definedName>
    <definedName name="______tct5" localSheetId="8">#REF!</definedName>
    <definedName name="______tct5">#REF!</definedName>
    <definedName name="______tt10" localSheetId="7">[10]vlieu!$E$17</definedName>
    <definedName name="______tt10" localSheetId="8">[10]vlieu!$E$17</definedName>
    <definedName name="______tt10">[11]vlieu!$E$17</definedName>
    <definedName name="______tt6" localSheetId="7">[10]vlieu!$E$16</definedName>
    <definedName name="______tt6" localSheetId="8">[10]vlieu!$E$16</definedName>
    <definedName name="______tt6">[11]vlieu!$E$16</definedName>
    <definedName name="______xm40">[13]gVL!$P$28</definedName>
    <definedName name="_____A65700" localSheetId="7">'[4]MTO REV.2(ARMOR)'!#REF!</definedName>
    <definedName name="_____A65700" localSheetId="8">'[4]MTO REV.2(ARMOR)'!#REF!</definedName>
    <definedName name="_____A65700">'[4]MTO REV.2(ARMOR)'!#REF!</definedName>
    <definedName name="_____A65800" localSheetId="7">'[4]MTO REV.2(ARMOR)'!#REF!</definedName>
    <definedName name="_____A65800" localSheetId="8">'[4]MTO REV.2(ARMOR)'!#REF!</definedName>
    <definedName name="_____A65800">'[4]MTO REV.2(ARMOR)'!#REF!</definedName>
    <definedName name="_____A66000" localSheetId="7">'[4]MTO REV.2(ARMOR)'!#REF!</definedName>
    <definedName name="_____A66000">'[4]MTO REV.2(ARMOR)'!#REF!</definedName>
    <definedName name="_____A67000" localSheetId="7">'[4]MTO REV.2(ARMOR)'!#REF!</definedName>
    <definedName name="_____A67000">'[4]MTO REV.2(ARMOR)'!#REF!</definedName>
    <definedName name="_____A68000" localSheetId="7">'[4]MTO REV.2(ARMOR)'!#REF!</definedName>
    <definedName name="_____A68000">'[4]MTO REV.2(ARMOR)'!#REF!</definedName>
    <definedName name="_____A70000" localSheetId="7">'[4]MTO REV.2(ARMOR)'!#REF!</definedName>
    <definedName name="_____A70000">'[4]MTO REV.2(ARMOR)'!#REF!</definedName>
    <definedName name="_____A75000" localSheetId="7">'[4]MTO REV.2(ARMOR)'!#REF!</definedName>
    <definedName name="_____A75000">'[4]MTO REV.2(ARMOR)'!#REF!</definedName>
    <definedName name="_____A85000" localSheetId="7">'[4]MTO REV.2(ARMOR)'!#REF!</definedName>
    <definedName name="_____A85000">'[4]MTO REV.2(ARMOR)'!#REF!</definedName>
    <definedName name="_____btc20" localSheetId="7">#REF!</definedName>
    <definedName name="_____btc20" localSheetId="8">#REF!</definedName>
    <definedName name="_____btc20">#REF!</definedName>
    <definedName name="_____btc30" localSheetId="7">#REF!</definedName>
    <definedName name="_____btc30" localSheetId="8">#REF!</definedName>
    <definedName name="_____btc30">#REF!</definedName>
    <definedName name="_____btc35" localSheetId="7">#REF!</definedName>
    <definedName name="_____btc35" localSheetId="8">#REF!</definedName>
    <definedName name="_____btc35">#REF!</definedName>
    <definedName name="_____btm200" localSheetId="7">#REF!</definedName>
    <definedName name="_____btm200" localSheetId="8">#REF!</definedName>
    <definedName name="_____btm200">#REF!</definedName>
    <definedName name="_____btm300" localSheetId="7">#REF!</definedName>
    <definedName name="_____btm300" localSheetId="8">#REF!</definedName>
    <definedName name="_____btm300">#REF!</definedName>
    <definedName name="_____cau10" localSheetId="7">#REF!</definedName>
    <definedName name="_____cau10" localSheetId="8">#REF!</definedName>
    <definedName name="_____cau10">#REF!</definedName>
    <definedName name="_____cau5" localSheetId="7">#REF!</definedName>
    <definedName name="_____cau5" localSheetId="8">#REF!</definedName>
    <definedName name="_____cau5">#REF!</definedName>
    <definedName name="_____CON1" localSheetId="7">#REF!</definedName>
    <definedName name="_____CON1" localSheetId="8">#REF!</definedName>
    <definedName name="_____CON1">#REF!</definedName>
    <definedName name="_____CON2" localSheetId="7">#REF!</definedName>
    <definedName name="_____CON2" localSheetId="8">#REF!</definedName>
    <definedName name="_____CON2">#REF!</definedName>
    <definedName name="_____dam18" localSheetId="7">#REF!</definedName>
    <definedName name="_____dam18" localSheetId="8">#REF!</definedName>
    <definedName name="_____dam18">#REF!</definedName>
    <definedName name="_____han23" localSheetId="7">#REF!</definedName>
    <definedName name="_____han23" localSheetId="8">#REF!</definedName>
    <definedName name="_____han23">#REF!</definedName>
    <definedName name="_____lop16" localSheetId="7">#REF!</definedName>
    <definedName name="_____lop16" localSheetId="8">#REF!</definedName>
    <definedName name="_____lop16">#REF!</definedName>
    <definedName name="_____lop25" localSheetId="7">#REF!</definedName>
    <definedName name="_____lop25" localSheetId="8">#REF!</definedName>
    <definedName name="_____lop25">#REF!</definedName>
    <definedName name="_____lop9" localSheetId="7">#REF!</definedName>
    <definedName name="_____lop9" localSheetId="8">#REF!</definedName>
    <definedName name="_____lop9">#REF!</definedName>
    <definedName name="_____LTb40" localSheetId="7">'[5]Gia VL'!#REF!</definedName>
    <definedName name="_____LTb40" localSheetId="8">'[5]Gia VL'!#REF!</definedName>
    <definedName name="_____LTb40">'[6]Gia VL'!#REF!</definedName>
    <definedName name="_____lu85" localSheetId="7">#REF!</definedName>
    <definedName name="_____lu85" localSheetId="8">#REF!</definedName>
    <definedName name="_____lu85">#REF!</definedName>
    <definedName name="_____nc25" localSheetId="7">'[7]Luong+may'!#REF!</definedName>
    <definedName name="_____nc25" localSheetId="8">'[7]Luong+may'!#REF!</definedName>
    <definedName name="_____nc25">'[8]Luong+may'!#REF!</definedName>
    <definedName name="_____nc27" localSheetId="7">'[7]Luong+may'!#REF!</definedName>
    <definedName name="_____nc27" localSheetId="8">'[7]Luong+may'!#REF!</definedName>
    <definedName name="_____nc27">'[8]Luong+may'!#REF!</definedName>
    <definedName name="_____nc3">'[14]Luong+may'!$D$8</definedName>
    <definedName name="_____nc32" localSheetId="7">'[7]Luong+may'!#REF!</definedName>
    <definedName name="_____nc32" localSheetId="8">'[7]Luong+may'!#REF!</definedName>
    <definedName name="_____nc32">'[8]Luong+may'!#REF!</definedName>
    <definedName name="_____nc35" localSheetId="7">'[7]Luong+may'!#REF!</definedName>
    <definedName name="_____nc35" localSheetId="8">'[7]Luong+may'!#REF!</definedName>
    <definedName name="_____nc35">'[8]Luong+may'!#REF!</definedName>
    <definedName name="_____nc37" localSheetId="7">'[7]Luong+may'!#REF!</definedName>
    <definedName name="_____nc37" localSheetId="8">'[7]Luong+may'!#REF!</definedName>
    <definedName name="_____nc37">'[8]Luong+may'!#REF!</definedName>
    <definedName name="_____nc4" localSheetId="7">'[7]Luong+may'!#REF!</definedName>
    <definedName name="_____nc4" localSheetId="8">'[7]Luong+may'!#REF!</definedName>
    <definedName name="_____nc4">'[8]Luong+may'!#REF!</definedName>
    <definedName name="_____nc45" localSheetId="7">'[7]Luong+may'!#REF!</definedName>
    <definedName name="_____nc45" localSheetId="8">'[7]Luong+may'!#REF!</definedName>
    <definedName name="_____nc45">'[8]Luong+may'!#REF!</definedName>
    <definedName name="_____nc5" localSheetId="7">[10]nc!$K$10</definedName>
    <definedName name="_____nc5" localSheetId="8">[10]nc!$K$10</definedName>
    <definedName name="_____nc5">[11]nc!$K$10</definedName>
    <definedName name="_____NET2" localSheetId="7">#REF!</definedName>
    <definedName name="_____NET2" localSheetId="8">#REF!</definedName>
    <definedName name="_____NET2">#REF!</definedName>
    <definedName name="_____oto10" localSheetId="7">[12]VL!#REF!</definedName>
    <definedName name="_____oto10" localSheetId="8">[12]VL!#REF!</definedName>
    <definedName name="_____oto10">[12]VL!#REF!</definedName>
    <definedName name="_____oto12" localSheetId="7">#REF!</definedName>
    <definedName name="_____oto12" localSheetId="8">#REF!</definedName>
    <definedName name="_____oto12">#REF!</definedName>
    <definedName name="_____oto5" localSheetId="7">#REF!</definedName>
    <definedName name="_____oto5" localSheetId="8">#REF!</definedName>
    <definedName name="_____oto5">#REF!</definedName>
    <definedName name="_____oto7" localSheetId="7">#REF!</definedName>
    <definedName name="_____oto7" localSheetId="8">#REF!</definedName>
    <definedName name="_____oto7">#REF!</definedName>
    <definedName name="_____phi10" localSheetId="7">#REF!</definedName>
    <definedName name="_____phi10" localSheetId="8">#REF!</definedName>
    <definedName name="_____phi10">#REF!</definedName>
    <definedName name="_____phi1000" localSheetId="7">#REF!</definedName>
    <definedName name="_____phi1000" localSheetId="8">#REF!</definedName>
    <definedName name="_____phi1000">#REF!</definedName>
    <definedName name="_____phi1500" localSheetId="7">#REF!</definedName>
    <definedName name="_____phi1500" localSheetId="8">#REF!</definedName>
    <definedName name="_____phi1500">#REF!</definedName>
    <definedName name="_____phi18" localSheetId="7">#REF!</definedName>
    <definedName name="_____phi18" localSheetId="8">#REF!</definedName>
    <definedName name="_____phi18">#REF!</definedName>
    <definedName name="_____phi2000" localSheetId="7">#REF!</definedName>
    <definedName name="_____phi2000" localSheetId="8">#REF!</definedName>
    <definedName name="_____phi2000">#REF!</definedName>
    <definedName name="_____phi50" localSheetId="7">#REF!</definedName>
    <definedName name="_____phi50" localSheetId="8">#REF!</definedName>
    <definedName name="_____phi50">#REF!</definedName>
    <definedName name="_____phi6" localSheetId="7">#REF!</definedName>
    <definedName name="_____phi6" localSheetId="8">#REF!</definedName>
    <definedName name="_____phi6">#REF!</definedName>
    <definedName name="_____phi750" localSheetId="7">#REF!</definedName>
    <definedName name="_____phi750" localSheetId="8">#REF!</definedName>
    <definedName name="_____phi750">#REF!</definedName>
    <definedName name="_____tct3" localSheetId="7">#REF!</definedName>
    <definedName name="_____tct3" localSheetId="8">#REF!</definedName>
    <definedName name="_____tct3">#REF!</definedName>
    <definedName name="_____tct5" localSheetId="7">#REF!</definedName>
    <definedName name="_____tct5" localSheetId="8">#REF!</definedName>
    <definedName name="_____tct5">#REF!</definedName>
    <definedName name="_____tt10" localSheetId="7">[10]vlieu!$E$17</definedName>
    <definedName name="_____tt10" localSheetId="8">[10]vlieu!$E$17</definedName>
    <definedName name="_____tt10">[11]vlieu!$E$17</definedName>
    <definedName name="_____tt6" localSheetId="7">[10]vlieu!$E$16</definedName>
    <definedName name="_____tt6" localSheetId="8">[10]vlieu!$E$16</definedName>
    <definedName name="_____tt6">[11]vlieu!$E$16</definedName>
    <definedName name="_____xm40">[13]gVL!$P$28</definedName>
    <definedName name="____A65700" localSheetId="7">'[4]MTO REV.2(ARMOR)'!#REF!</definedName>
    <definedName name="____A65700" localSheetId="8">'[4]MTO REV.2(ARMOR)'!#REF!</definedName>
    <definedName name="____A65700">'[4]MTO REV.2(ARMOR)'!#REF!</definedName>
    <definedName name="____A65800" localSheetId="7">'[4]MTO REV.2(ARMOR)'!#REF!</definedName>
    <definedName name="____A65800" localSheetId="8">'[4]MTO REV.2(ARMOR)'!#REF!</definedName>
    <definedName name="____A65800">'[4]MTO REV.2(ARMOR)'!#REF!</definedName>
    <definedName name="____A66000" localSheetId="7">'[4]MTO REV.2(ARMOR)'!#REF!</definedName>
    <definedName name="____A66000">'[4]MTO REV.2(ARMOR)'!#REF!</definedName>
    <definedName name="____A67000" localSheetId="7">'[4]MTO REV.2(ARMOR)'!#REF!</definedName>
    <definedName name="____A67000">'[4]MTO REV.2(ARMOR)'!#REF!</definedName>
    <definedName name="____A68000" localSheetId="7">'[4]MTO REV.2(ARMOR)'!#REF!</definedName>
    <definedName name="____A68000">'[4]MTO REV.2(ARMOR)'!#REF!</definedName>
    <definedName name="____A70000" localSheetId="7">'[4]MTO REV.2(ARMOR)'!#REF!</definedName>
    <definedName name="____A70000">'[4]MTO REV.2(ARMOR)'!#REF!</definedName>
    <definedName name="____A75000" localSheetId="7">'[4]MTO REV.2(ARMOR)'!#REF!</definedName>
    <definedName name="____A75000">'[4]MTO REV.2(ARMOR)'!#REF!</definedName>
    <definedName name="____A85000" localSheetId="7">'[4]MTO REV.2(ARMOR)'!#REF!</definedName>
    <definedName name="____A85000">'[4]MTO REV.2(ARMOR)'!#REF!</definedName>
    <definedName name="____btc20" localSheetId="7">#REF!</definedName>
    <definedName name="____btc20" localSheetId="8">#REF!</definedName>
    <definedName name="____btc20">#REF!</definedName>
    <definedName name="____btc30" localSheetId="7">#REF!</definedName>
    <definedName name="____btc30" localSheetId="8">#REF!</definedName>
    <definedName name="____btc30">#REF!</definedName>
    <definedName name="____btc35" localSheetId="7">#REF!</definedName>
    <definedName name="____btc35" localSheetId="8">#REF!</definedName>
    <definedName name="____btc35">#REF!</definedName>
    <definedName name="____btm200" localSheetId="7">#REF!</definedName>
    <definedName name="____btm200" localSheetId="8">#REF!</definedName>
    <definedName name="____btm200">#REF!</definedName>
    <definedName name="____btm300" localSheetId="7">#REF!</definedName>
    <definedName name="____btm300" localSheetId="8">#REF!</definedName>
    <definedName name="____btm300">#REF!</definedName>
    <definedName name="____cau10" localSheetId="7">#REF!</definedName>
    <definedName name="____cau10" localSheetId="8">#REF!</definedName>
    <definedName name="____cau10">#REF!</definedName>
    <definedName name="____cau5" localSheetId="7">#REF!</definedName>
    <definedName name="____cau5" localSheetId="8">#REF!</definedName>
    <definedName name="____cau5">#REF!</definedName>
    <definedName name="____CON1" localSheetId="7">#REF!</definedName>
    <definedName name="____CON1" localSheetId="8">#REF!</definedName>
    <definedName name="____CON1">#REF!</definedName>
    <definedName name="____CON2" localSheetId="7">#REF!</definedName>
    <definedName name="____CON2" localSheetId="8">#REF!</definedName>
    <definedName name="____CON2">#REF!</definedName>
    <definedName name="____dam18" localSheetId="7">#REF!</definedName>
    <definedName name="____dam18" localSheetId="8">#REF!</definedName>
    <definedName name="____dam18">#REF!</definedName>
    <definedName name="____han23" localSheetId="7">#REF!</definedName>
    <definedName name="____han23" localSheetId="8">#REF!</definedName>
    <definedName name="____han23">#REF!</definedName>
    <definedName name="____lop16" localSheetId="7">#REF!</definedName>
    <definedName name="____lop16" localSheetId="8">#REF!</definedName>
    <definedName name="____lop16">#REF!</definedName>
    <definedName name="____lop25" localSheetId="7">#REF!</definedName>
    <definedName name="____lop25" localSheetId="8">#REF!</definedName>
    <definedName name="____lop25">#REF!</definedName>
    <definedName name="____lop9" localSheetId="7">#REF!</definedName>
    <definedName name="____lop9" localSheetId="8">#REF!</definedName>
    <definedName name="____lop9">#REF!</definedName>
    <definedName name="____LTb40" localSheetId="7">'[5]Gia VL'!#REF!</definedName>
    <definedName name="____LTb40" localSheetId="8">'[5]Gia VL'!#REF!</definedName>
    <definedName name="____LTb40">'[6]Gia VL'!#REF!</definedName>
    <definedName name="____lu85" localSheetId="7">#REF!</definedName>
    <definedName name="____lu85" localSheetId="8">#REF!</definedName>
    <definedName name="____lu85">#REF!</definedName>
    <definedName name="____nc25" localSheetId="7">'[7]Luong+may'!#REF!</definedName>
    <definedName name="____nc25" localSheetId="8">'[7]Luong+may'!#REF!</definedName>
    <definedName name="____nc25">'[8]Luong+may'!#REF!</definedName>
    <definedName name="____nc27" localSheetId="7">'[7]Luong+may'!#REF!</definedName>
    <definedName name="____nc27" localSheetId="8">'[7]Luong+may'!#REF!</definedName>
    <definedName name="____nc27">'[8]Luong+may'!#REF!</definedName>
    <definedName name="____nc3">'[14]Luong+may'!$D$8</definedName>
    <definedName name="____nc32" localSheetId="7">'[7]Luong+may'!#REF!</definedName>
    <definedName name="____nc32" localSheetId="8">'[7]Luong+may'!#REF!</definedName>
    <definedName name="____nc32">'[8]Luong+may'!#REF!</definedName>
    <definedName name="____nc35" localSheetId="7">'[7]Luong+may'!#REF!</definedName>
    <definedName name="____nc35" localSheetId="8">'[7]Luong+may'!#REF!</definedName>
    <definedName name="____nc35">'[8]Luong+may'!#REF!</definedName>
    <definedName name="____nc37" localSheetId="7">'[7]Luong+may'!#REF!</definedName>
    <definedName name="____nc37" localSheetId="8">'[7]Luong+may'!#REF!</definedName>
    <definedName name="____nc37">'[8]Luong+may'!#REF!</definedName>
    <definedName name="____nc4" localSheetId="7">'[7]Luong+may'!#REF!</definedName>
    <definedName name="____nc4" localSheetId="8">'[7]Luong+may'!#REF!</definedName>
    <definedName name="____nc4">'[8]Luong+may'!#REF!</definedName>
    <definedName name="____nc45" localSheetId="7">'[7]Luong+may'!#REF!</definedName>
    <definedName name="____nc45" localSheetId="8">'[7]Luong+may'!#REF!</definedName>
    <definedName name="____nc45">'[8]Luong+may'!#REF!</definedName>
    <definedName name="____nc5" localSheetId="7">[10]nc!$K$10</definedName>
    <definedName name="____nc5" localSheetId="8">[10]nc!$K$10</definedName>
    <definedName name="____nc5">[11]nc!$K$10</definedName>
    <definedName name="____NET2" localSheetId="7">#REF!</definedName>
    <definedName name="____NET2" localSheetId="8">#REF!</definedName>
    <definedName name="____NET2">#REF!</definedName>
    <definedName name="____oto10" localSheetId="7">[12]VL!#REF!</definedName>
    <definedName name="____oto10" localSheetId="8">[12]VL!#REF!</definedName>
    <definedName name="____oto10">[12]VL!#REF!</definedName>
    <definedName name="____oto12" localSheetId="7">#REF!</definedName>
    <definedName name="____oto12" localSheetId="8">#REF!</definedName>
    <definedName name="____oto12">#REF!</definedName>
    <definedName name="____oto5" localSheetId="7">#REF!</definedName>
    <definedName name="____oto5" localSheetId="8">#REF!</definedName>
    <definedName name="____oto5">#REF!</definedName>
    <definedName name="____oto7" localSheetId="7">#REF!</definedName>
    <definedName name="____oto7" localSheetId="8">#REF!</definedName>
    <definedName name="____oto7">#REF!</definedName>
    <definedName name="____phi10" localSheetId="7">#REF!</definedName>
    <definedName name="____phi10" localSheetId="8">#REF!</definedName>
    <definedName name="____phi10">#REF!</definedName>
    <definedName name="____phi1000" localSheetId="7">#REF!</definedName>
    <definedName name="____phi1000" localSheetId="8">#REF!</definedName>
    <definedName name="____phi1000">#REF!</definedName>
    <definedName name="____phi1500" localSheetId="7">#REF!</definedName>
    <definedName name="____phi1500" localSheetId="8">#REF!</definedName>
    <definedName name="____phi1500">#REF!</definedName>
    <definedName name="____phi18" localSheetId="7">#REF!</definedName>
    <definedName name="____phi18" localSheetId="8">#REF!</definedName>
    <definedName name="____phi18">#REF!</definedName>
    <definedName name="____phi2000" localSheetId="7">#REF!</definedName>
    <definedName name="____phi2000" localSheetId="8">#REF!</definedName>
    <definedName name="____phi2000">#REF!</definedName>
    <definedName name="____phi50" localSheetId="7">#REF!</definedName>
    <definedName name="____phi50" localSheetId="8">#REF!</definedName>
    <definedName name="____phi50">#REF!</definedName>
    <definedName name="____phi6" localSheetId="7">#REF!</definedName>
    <definedName name="____phi6" localSheetId="8">#REF!</definedName>
    <definedName name="____phi6">#REF!</definedName>
    <definedName name="____phi750" localSheetId="7">#REF!</definedName>
    <definedName name="____phi750" localSheetId="8">#REF!</definedName>
    <definedName name="____phi750">#REF!</definedName>
    <definedName name="____tct3" localSheetId="7">#REF!</definedName>
    <definedName name="____tct3" localSheetId="8">#REF!</definedName>
    <definedName name="____tct3">#REF!</definedName>
    <definedName name="____tct5" localSheetId="7">#REF!</definedName>
    <definedName name="____tct5" localSheetId="8">#REF!</definedName>
    <definedName name="____tct5">#REF!</definedName>
    <definedName name="____tt10" localSheetId="7">[10]vlieu!$E$17</definedName>
    <definedName name="____tt10" localSheetId="8">[10]vlieu!$E$17</definedName>
    <definedName name="____tt10">[11]vlieu!$E$17</definedName>
    <definedName name="____tt6" localSheetId="7">[10]vlieu!$E$16</definedName>
    <definedName name="____tt6" localSheetId="8">[10]vlieu!$E$16</definedName>
    <definedName name="____tt6">[11]vlieu!$E$16</definedName>
    <definedName name="____xm40">[13]gVL!$P$28</definedName>
    <definedName name="___A65700" localSheetId="7">'[4]MTO REV.2(ARMOR)'!#REF!</definedName>
    <definedName name="___A65700" localSheetId="8">'[4]MTO REV.2(ARMOR)'!#REF!</definedName>
    <definedName name="___A65700">'[4]MTO REV.2(ARMOR)'!#REF!</definedName>
    <definedName name="___A65800" localSheetId="7">'[4]MTO REV.2(ARMOR)'!#REF!</definedName>
    <definedName name="___A65800" localSheetId="8">'[4]MTO REV.2(ARMOR)'!#REF!</definedName>
    <definedName name="___A65800">'[4]MTO REV.2(ARMOR)'!#REF!</definedName>
    <definedName name="___A66000" localSheetId="7">'[4]MTO REV.2(ARMOR)'!#REF!</definedName>
    <definedName name="___A66000">'[4]MTO REV.2(ARMOR)'!#REF!</definedName>
    <definedName name="___A67000" localSheetId="7">'[4]MTO REV.2(ARMOR)'!#REF!</definedName>
    <definedName name="___A67000">'[4]MTO REV.2(ARMOR)'!#REF!</definedName>
    <definedName name="___A68000" localSheetId="7">'[4]MTO REV.2(ARMOR)'!#REF!</definedName>
    <definedName name="___A68000">'[4]MTO REV.2(ARMOR)'!#REF!</definedName>
    <definedName name="___A70000" localSheetId="7">'[4]MTO REV.2(ARMOR)'!#REF!</definedName>
    <definedName name="___A70000">'[4]MTO REV.2(ARMOR)'!#REF!</definedName>
    <definedName name="___A75000" localSheetId="7">'[4]MTO REV.2(ARMOR)'!#REF!</definedName>
    <definedName name="___A75000">'[4]MTO REV.2(ARMOR)'!#REF!</definedName>
    <definedName name="___A85000" localSheetId="7">'[4]MTO REV.2(ARMOR)'!#REF!</definedName>
    <definedName name="___A85000">'[4]MTO REV.2(ARMOR)'!#REF!</definedName>
    <definedName name="___btc20" localSheetId="7">#REF!</definedName>
    <definedName name="___btc20" localSheetId="8">#REF!</definedName>
    <definedName name="___btc20">#REF!</definedName>
    <definedName name="___btc30" localSheetId="7">#REF!</definedName>
    <definedName name="___btc30" localSheetId="8">#REF!</definedName>
    <definedName name="___btc30">#REF!</definedName>
    <definedName name="___btc35" localSheetId="7">#REF!</definedName>
    <definedName name="___btc35" localSheetId="8">#REF!</definedName>
    <definedName name="___btc35">#REF!</definedName>
    <definedName name="___btm200" localSheetId="7">#REF!</definedName>
    <definedName name="___btm200" localSheetId="8">#REF!</definedName>
    <definedName name="___btm200">#REF!</definedName>
    <definedName name="___btm300" localSheetId="7">#REF!</definedName>
    <definedName name="___btm300" localSheetId="8">#REF!</definedName>
    <definedName name="___btm300">#REF!</definedName>
    <definedName name="___cau10" localSheetId="7">#REF!</definedName>
    <definedName name="___cau10" localSheetId="8">#REF!</definedName>
    <definedName name="___cau10">#REF!</definedName>
    <definedName name="___cau5" localSheetId="7">#REF!</definedName>
    <definedName name="___cau5" localSheetId="8">#REF!</definedName>
    <definedName name="___cau5">#REF!</definedName>
    <definedName name="___CON1" localSheetId="7">#REF!</definedName>
    <definedName name="___CON1" localSheetId="8">#REF!</definedName>
    <definedName name="___CON1">#REF!</definedName>
    <definedName name="___CON2" localSheetId="7">#REF!</definedName>
    <definedName name="___CON2" localSheetId="8">#REF!</definedName>
    <definedName name="___CON2">#REF!</definedName>
    <definedName name="___dam18" localSheetId="7">#REF!</definedName>
    <definedName name="___dam18" localSheetId="8">#REF!</definedName>
    <definedName name="___dam18">#REF!</definedName>
    <definedName name="___han23" localSheetId="7">#REF!</definedName>
    <definedName name="___han23" localSheetId="8">#REF!</definedName>
    <definedName name="___han23">#REF!</definedName>
    <definedName name="___lop16" localSheetId="7">#REF!</definedName>
    <definedName name="___lop16" localSheetId="8">#REF!</definedName>
    <definedName name="___lop16">#REF!</definedName>
    <definedName name="___lop25" localSheetId="7">#REF!</definedName>
    <definedName name="___lop25" localSheetId="8">#REF!</definedName>
    <definedName name="___lop25">#REF!</definedName>
    <definedName name="___lop9" localSheetId="7">#REF!</definedName>
    <definedName name="___lop9" localSheetId="8">#REF!</definedName>
    <definedName name="___lop9">#REF!</definedName>
    <definedName name="___LTb40" localSheetId="7">'[5]Gia VL'!#REF!</definedName>
    <definedName name="___LTb40" localSheetId="8">'[5]Gia VL'!#REF!</definedName>
    <definedName name="___LTb40">'[6]Gia VL'!#REF!</definedName>
    <definedName name="___lu85" localSheetId="7">#REF!</definedName>
    <definedName name="___lu85" localSheetId="8">#REF!</definedName>
    <definedName name="___lu85">#REF!</definedName>
    <definedName name="___nc25" localSheetId="7">'[7]Luong+may'!#REF!</definedName>
    <definedName name="___nc25" localSheetId="8">'[7]Luong+may'!#REF!</definedName>
    <definedName name="___nc25">'[8]Luong+may'!#REF!</definedName>
    <definedName name="___nc27" localSheetId="7">'[7]Luong+may'!#REF!</definedName>
    <definedName name="___nc27" localSheetId="8">'[7]Luong+may'!#REF!</definedName>
    <definedName name="___nc27">'[8]Luong+may'!#REF!</definedName>
    <definedName name="___nc3">'[14]Luong+may'!$D$8</definedName>
    <definedName name="___nc32" localSheetId="7">'[7]Luong+may'!#REF!</definedName>
    <definedName name="___nc32" localSheetId="8">'[7]Luong+may'!#REF!</definedName>
    <definedName name="___nc32">'[8]Luong+may'!#REF!</definedName>
    <definedName name="___nc35" localSheetId="7">'[7]Luong+may'!#REF!</definedName>
    <definedName name="___nc35" localSheetId="8">'[7]Luong+may'!#REF!</definedName>
    <definedName name="___nc35">'[8]Luong+may'!#REF!</definedName>
    <definedName name="___nc37" localSheetId="7">'[7]Luong+may'!#REF!</definedName>
    <definedName name="___nc37" localSheetId="8">'[7]Luong+may'!#REF!</definedName>
    <definedName name="___nc37">'[8]Luong+may'!#REF!</definedName>
    <definedName name="___nc4" localSheetId="7">'[7]Luong+may'!#REF!</definedName>
    <definedName name="___nc4" localSheetId="8">'[7]Luong+may'!#REF!</definedName>
    <definedName name="___nc4">'[8]Luong+may'!#REF!</definedName>
    <definedName name="___nc45" localSheetId="7">'[7]Luong+may'!#REF!</definedName>
    <definedName name="___nc45" localSheetId="8">'[7]Luong+may'!#REF!</definedName>
    <definedName name="___nc45">'[8]Luong+may'!#REF!</definedName>
    <definedName name="___nc5" localSheetId="7">[10]nc!$K$10</definedName>
    <definedName name="___nc5" localSheetId="8">[10]nc!$K$10</definedName>
    <definedName name="___nc5">[11]nc!$K$10</definedName>
    <definedName name="___NET2" localSheetId="7">#REF!</definedName>
    <definedName name="___NET2" localSheetId="8">#REF!</definedName>
    <definedName name="___NET2">#REF!</definedName>
    <definedName name="___oto10" localSheetId="7">[12]VL!#REF!</definedName>
    <definedName name="___oto10" localSheetId="8">[12]VL!#REF!</definedName>
    <definedName name="___oto10">[12]VL!#REF!</definedName>
    <definedName name="___oto12" localSheetId="7">#REF!</definedName>
    <definedName name="___oto12" localSheetId="8">#REF!</definedName>
    <definedName name="___oto12">#REF!</definedName>
    <definedName name="___oto5" localSheetId="7">#REF!</definedName>
    <definedName name="___oto5" localSheetId="8">#REF!</definedName>
    <definedName name="___oto5">#REF!</definedName>
    <definedName name="___oto7" localSheetId="7">#REF!</definedName>
    <definedName name="___oto7" localSheetId="8">#REF!</definedName>
    <definedName name="___oto7">#REF!</definedName>
    <definedName name="___phi10" localSheetId="7">#REF!</definedName>
    <definedName name="___phi10" localSheetId="8">#REF!</definedName>
    <definedName name="___phi10">#REF!</definedName>
    <definedName name="___phi1000" localSheetId="7">#REF!</definedName>
    <definedName name="___phi1000" localSheetId="8">#REF!</definedName>
    <definedName name="___phi1000">#REF!</definedName>
    <definedName name="___phi1500" localSheetId="7">#REF!</definedName>
    <definedName name="___phi1500" localSheetId="8">#REF!</definedName>
    <definedName name="___phi1500">#REF!</definedName>
    <definedName name="___phi18" localSheetId="7">#REF!</definedName>
    <definedName name="___phi18" localSheetId="8">#REF!</definedName>
    <definedName name="___phi18">#REF!</definedName>
    <definedName name="___phi2000" localSheetId="7">#REF!</definedName>
    <definedName name="___phi2000" localSheetId="8">#REF!</definedName>
    <definedName name="___phi2000">#REF!</definedName>
    <definedName name="___phi50" localSheetId="7">#REF!</definedName>
    <definedName name="___phi50" localSheetId="8">#REF!</definedName>
    <definedName name="___phi50">#REF!</definedName>
    <definedName name="___phi6" localSheetId="7">#REF!</definedName>
    <definedName name="___phi6" localSheetId="8">#REF!</definedName>
    <definedName name="___phi6">#REF!</definedName>
    <definedName name="___phi750" localSheetId="7">#REF!</definedName>
    <definedName name="___phi750" localSheetId="8">#REF!</definedName>
    <definedName name="___phi750">#REF!</definedName>
    <definedName name="___tct3" localSheetId="7">#REF!</definedName>
    <definedName name="___tct3" localSheetId="8">#REF!</definedName>
    <definedName name="___tct3">#REF!</definedName>
    <definedName name="___tct5" localSheetId="7">#REF!</definedName>
    <definedName name="___tct5" localSheetId="8">#REF!</definedName>
    <definedName name="___tct5">#REF!</definedName>
    <definedName name="___tt10" localSheetId="7">[10]vlieu!$E$17</definedName>
    <definedName name="___tt10" localSheetId="8">[10]vlieu!$E$17</definedName>
    <definedName name="___tt10">[11]vlieu!$E$17</definedName>
    <definedName name="___tt6" localSheetId="7">[10]vlieu!$E$16</definedName>
    <definedName name="___tt6" localSheetId="8">[10]vlieu!$E$16</definedName>
    <definedName name="___tt6">[11]vlieu!$E$16</definedName>
    <definedName name="___xm40">[13]gVL!$P$28</definedName>
    <definedName name="__A65700" localSheetId="7">'[4]MTO REV.2(ARMOR)'!#REF!</definedName>
    <definedName name="__A65700" localSheetId="8">'[4]MTO REV.2(ARMOR)'!#REF!</definedName>
    <definedName name="__A65700">'[4]MTO REV.2(ARMOR)'!#REF!</definedName>
    <definedName name="__A65800" localSheetId="7">'[4]MTO REV.2(ARMOR)'!#REF!</definedName>
    <definedName name="__A65800" localSheetId="8">'[4]MTO REV.2(ARMOR)'!#REF!</definedName>
    <definedName name="__A65800">'[4]MTO REV.2(ARMOR)'!#REF!</definedName>
    <definedName name="__A66000" localSheetId="7">'[4]MTO REV.2(ARMOR)'!#REF!</definedName>
    <definedName name="__A66000">'[4]MTO REV.2(ARMOR)'!#REF!</definedName>
    <definedName name="__A67000" localSheetId="7">'[4]MTO REV.2(ARMOR)'!#REF!</definedName>
    <definedName name="__A67000">'[4]MTO REV.2(ARMOR)'!#REF!</definedName>
    <definedName name="__A68000" localSheetId="7">'[4]MTO REV.2(ARMOR)'!#REF!</definedName>
    <definedName name="__A68000">'[4]MTO REV.2(ARMOR)'!#REF!</definedName>
    <definedName name="__A70000" localSheetId="7">'[4]MTO REV.2(ARMOR)'!#REF!</definedName>
    <definedName name="__A70000">'[4]MTO REV.2(ARMOR)'!#REF!</definedName>
    <definedName name="__A75000" localSheetId="7">'[4]MTO REV.2(ARMOR)'!#REF!</definedName>
    <definedName name="__A75000">'[4]MTO REV.2(ARMOR)'!#REF!</definedName>
    <definedName name="__A85000" localSheetId="7">'[4]MTO REV.2(ARMOR)'!#REF!</definedName>
    <definedName name="__A85000">'[4]MTO REV.2(ARMOR)'!#REF!</definedName>
    <definedName name="__btc20" localSheetId="7">#REF!</definedName>
    <definedName name="__btc20" localSheetId="8">#REF!</definedName>
    <definedName name="__btc20">#REF!</definedName>
    <definedName name="__btc30" localSheetId="7">#REF!</definedName>
    <definedName name="__btc30" localSheetId="8">#REF!</definedName>
    <definedName name="__btc30">#REF!</definedName>
    <definedName name="__btc35" localSheetId="7">#REF!</definedName>
    <definedName name="__btc35" localSheetId="8">#REF!</definedName>
    <definedName name="__btc35">#REF!</definedName>
    <definedName name="__btm200" localSheetId="7">#REF!</definedName>
    <definedName name="__btm200" localSheetId="8">#REF!</definedName>
    <definedName name="__btm200">#REF!</definedName>
    <definedName name="__btm300" localSheetId="7">#REF!</definedName>
    <definedName name="__btm300" localSheetId="8">#REF!</definedName>
    <definedName name="__btm300">#REF!</definedName>
    <definedName name="__cau10" localSheetId="7">#REF!</definedName>
    <definedName name="__cau10" localSheetId="8">#REF!</definedName>
    <definedName name="__cau10">#REF!</definedName>
    <definedName name="__cau5" localSheetId="7">#REF!</definedName>
    <definedName name="__cau5" localSheetId="8">#REF!</definedName>
    <definedName name="__cau5">#REF!</definedName>
    <definedName name="__CON1" localSheetId="7">#REF!</definedName>
    <definedName name="__CON1" localSheetId="8">#REF!</definedName>
    <definedName name="__CON1">#REF!</definedName>
    <definedName name="__CON2" localSheetId="7">#REF!</definedName>
    <definedName name="__CON2" localSheetId="8">#REF!</definedName>
    <definedName name="__CON2">#REF!</definedName>
    <definedName name="__dam18" localSheetId="7">#REF!</definedName>
    <definedName name="__dam18" localSheetId="8">#REF!</definedName>
    <definedName name="__dam18">#REF!</definedName>
    <definedName name="__han23" localSheetId="7">#REF!</definedName>
    <definedName name="__han23" localSheetId="8">#REF!</definedName>
    <definedName name="__han23">#REF!</definedName>
    <definedName name="__lop16" localSheetId="7">#REF!</definedName>
    <definedName name="__lop16" localSheetId="8">#REF!</definedName>
    <definedName name="__lop16">#REF!</definedName>
    <definedName name="__lop25" localSheetId="7">#REF!</definedName>
    <definedName name="__lop25" localSheetId="8">#REF!</definedName>
    <definedName name="__lop25">#REF!</definedName>
    <definedName name="__lop9" localSheetId="7">#REF!</definedName>
    <definedName name="__lop9" localSheetId="8">#REF!</definedName>
    <definedName name="__lop9">#REF!</definedName>
    <definedName name="__LTb40" localSheetId="7">'[5]Gia VL'!#REF!</definedName>
    <definedName name="__LTb40" localSheetId="8">'[5]Gia VL'!#REF!</definedName>
    <definedName name="__LTb40">'[6]Gia VL'!#REF!</definedName>
    <definedName name="__lu85" localSheetId="7">#REF!</definedName>
    <definedName name="__lu85" localSheetId="8">#REF!</definedName>
    <definedName name="__lu85">#REF!</definedName>
    <definedName name="__nc25" localSheetId="7">'[7]Luong+may'!#REF!</definedName>
    <definedName name="__nc25" localSheetId="8">'[7]Luong+may'!#REF!</definedName>
    <definedName name="__nc25">'[8]Luong+may'!#REF!</definedName>
    <definedName name="__nc27" localSheetId="7">'[7]Luong+may'!#REF!</definedName>
    <definedName name="__nc27" localSheetId="8">'[7]Luong+may'!#REF!</definedName>
    <definedName name="__nc27">'[8]Luong+may'!#REF!</definedName>
    <definedName name="__nc3">'[14]Luong+may'!$D$8</definedName>
    <definedName name="__nc32" localSheetId="7">'[7]Luong+may'!#REF!</definedName>
    <definedName name="__nc32" localSheetId="8">'[7]Luong+may'!#REF!</definedName>
    <definedName name="__nc32">'[8]Luong+may'!#REF!</definedName>
    <definedName name="__nc35" localSheetId="7">'[7]Luong+may'!#REF!</definedName>
    <definedName name="__nc35" localSheetId="8">'[7]Luong+may'!#REF!</definedName>
    <definedName name="__nc35">'[8]Luong+may'!#REF!</definedName>
    <definedName name="__nc37" localSheetId="7">'[7]Luong+may'!#REF!</definedName>
    <definedName name="__nc37" localSheetId="8">'[7]Luong+may'!#REF!</definedName>
    <definedName name="__nc37">'[8]Luong+may'!#REF!</definedName>
    <definedName name="__nc4" localSheetId="7">'[7]Luong+may'!#REF!</definedName>
    <definedName name="__nc4" localSheetId="8">'[7]Luong+may'!#REF!</definedName>
    <definedName name="__nc4">'[8]Luong+may'!#REF!</definedName>
    <definedName name="__nc45" localSheetId="7">'[7]Luong+may'!#REF!</definedName>
    <definedName name="__nc45" localSheetId="8">'[7]Luong+may'!#REF!</definedName>
    <definedName name="__nc45">'[8]Luong+may'!#REF!</definedName>
    <definedName name="__nc5" localSheetId="7">[10]nc!$K$10</definedName>
    <definedName name="__nc5" localSheetId="8">[10]nc!$K$10</definedName>
    <definedName name="__nc5">[11]nc!$K$10</definedName>
    <definedName name="__NET2" localSheetId="7">#REF!</definedName>
    <definedName name="__NET2" localSheetId="8">#REF!</definedName>
    <definedName name="__NET2">#REF!</definedName>
    <definedName name="__oto10" localSheetId="7">[12]VL!#REF!</definedName>
    <definedName name="__oto10" localSheetId="8">[12]VL!#REF!</definedName>
    <definedName name="__oto10">[12]VL!#REF!</definedName>
    <definedName name="__oto12" localSheetId="7">#REF!</definedName>
    <definedName name="__oto12" localSheetId="8">#REF!</definedName>
    <definedName name="__oto12">#REF!</definedName>
    <definedName name="__oto5" localSheetId="7">#REF!</definedName>
    <definedName name="__oto5" localSheetId="8">#REF!</definedName>
    <definedName name="__oto5">#REF!</definedName>
    <definedName name="__oto7" localSheetId="7">#REF!</definedName>
    <definedName name="__oto7" localSheetId="8">#REF!</definedName>
    <definedName name="__oto7">#REF!</definedName>
    <definedName name="__phi10" localSheetId="7">#REF!</definedName>
    <definedName name="__phi10" localSheetId="8">#REF!</definedName>
    <definedName name="__phi10">#REF!</definedName>
    <definedName name="__phi1000" localSheetId="7">#REF!</definedName>
    <definedName name="__phi1000" localSheetId="8">#REF!</definedName>
    <definedName name="__phi1000">#REF!</definedName>
    <definedName name="__phi1500" localSheetId="7">#REF!</definedName>
    <definedName name="__phi1500" localSheetId="8">#REF!</definedName>
    <definedName name="__phi1500">#REF!</definedName>
    <definedName name="__phi18" localSheetId="7">#REF!</definedName>
    <definedName name="__phi18" localSheetId="8">#REF!</definedName>
    <definedName name="__phi18">#REF!</definedName>
    <definedName name="__phi2000" localSheetId="7">#REF!</definedName>
    <definedName name="__phi2000" localSheetId="8">#REF!</definedName>
    <definedName name="__phi2000">#REF!</definedName>
    <definedName name="__phi50" localSheetId="7">#REF!</definedName>
    <definedName name="__phi50" localSheetId="8">#REF!</definedName>
    <definedName name="__phi50">#REF!</definedName>
    <definedName name="__phi6" localSheetId="7">#REF!</definedName>
    <definedName name="__phi6" localSheetId="8">#REF!</definedName>
    <definedName name="__phi6">#REF!</definedName>
    <definedName name="__phi750" localSheetId="7">#REF!</definedName>
    <definedName name="__phi750" localSheetId="8">#REF!</definedName>
    <definedName name="__phi750">#REF!</definedName>
    <definedName name="__tct3" localSheetId="7">#REF!</definedName>
    <definedName name="__tct3" localSheetId="8">#REF!</definedName>
    <definedName name="__tct3">#REF!</definedName>
    <definedName name="__tct5" localSheetId="7">#REF!</definedName>
    <definedName name="__tct5" localSheetId="8">#REF!</definedName>
    <definedName name="__tct5">#REF!</definedName>
    <definedName name="__tt10" localSheetId="7">[10]vlieu!$E$17</definedName>
    <definedName name="__tt10" localSheetId="8">[10]vlieu!$E$17</definedName>
    <definedName name="__tt10">[11]vlieu!$E$17</definedName>
    <definedName name="__tt6" localSheetId="7">[10]vlieu!$E$16</definedName>
    <definedName name="__tt6" localSheetId="8">[10]vlieu!$E$16</definedName>
    <definedName name="__tt6">[11]vlieu!$E$16</definedName>
    <definedName name="__xm40">[13]gVL!$P$28</definedName>
    <definedName name="_1" localSheetId="7">#REF!</definedName>
    <definedName name="_1" localSheetId="8">#REF!</definedName>
    <definedName name="_1">#REF!</definedName>
    <definedName name="_1000A01">#N/A</definedName>
    <definedName name="_2" localSheetId="7">#REF!</definedName>
    <definedName name="_2" localSheetId="8">#REF!</definedName>
    <definedName name="_2">#REF!</definedName>
    <definedName name="_A65700" localSheetId="7">'[4]MTO REV.2(ARMOR)'!#REF!</definedName>
    <definedName name="_A65700" localSheetId="8">'[4]MTO REV.2(ARMOR)'!#REF!</definedName>
    <definedName name="_A65700">'[4]MTO REV.2(ARMOR)'!#REF!</definedName>
    <definedName name="_A65800" localSheetId="7">'[4]MTO REV.2(ARMOR)'!#REF!</definedName>
    <definedName name="_A65800" localSheetId="8">'[4]MTO REV.2(ARMOR)'!#REF!</definedName>
    <definedName name="_A65800">'[4]MTO REV.2(ARMOR)'!#REF!</definedName>
    <definedName name="_A66000" localSheetId="7">'[4]MTO REV.2(ARMOR)'!#REF!</definedName>
    <definedName name="_A66000">'[4]MTO REV.2(ARMOR)'!#REF!</definedName>
    <definedName name="_A67000" localSheetId="7">'[4]MTO REV.2(ARMOR)'!#REF!</definedName>
    <definedName name="_A67000">'[4]MTO REV.2(ARMOR)'!#REF!</definedName>
    <definedName name="_A68000" localSheetId="7">'[4]MTO REV.2(ARMOR)'!#REF!</definedName>
    <definedName name="_A68000">'[4]MTO REV.2(ARMOR)'!#REF!</definedName>
    <definedName name="_A70000" localSheetId="7">'[4]MTO REV.2(ARMOR)'!#REF!</definedName>
    <definedName name="_A70000">'[4]MTO REV.2(ARMOR)'!#REF!</definedName>
    <definedName name="_A75000" localSheetId="7">'[4]MTO REV.2(ARMOR)'!#REF!</definedName>
    <definedName name="_A75000">'[4]MTO REV.2(ARMOR)'!#REF!</definedName>
    <definedName name="_A85000" localSheetId="7">'[4]MTO REV.2(ARMOR)'!#REF!</definedName>
    <definedName name="_A85000">'[4]MTO REV.2(ARMOR)'!#REF!</definedName>
    <definedName name="_btc20" localSheetId="7">#REF!</definedName>
    <definedName name="_btc20" localSheetId="8">#REF!</definedName>
    <definedName name="_btc20">#REF!</definedName>
    <definedName name="_btc30" localSheetId="7">#REF!</definedName>
    <definedName name="_btc30" localSheetId="8">#REF!</definedName>
    <definedName name="_btc30">#REF!</definedName>
    <definedName name="_btc35" localSheetId="7">#REF!</definedName>
    <definedName name="_btc35" localSheetId="8">#REF!</definedName>
    <definedName name="_btc35">#REF!</definedName>
    <definedName name="_btm200" localSheetId="7">#REF!</definedName>
    <definedName name="_btm200" localSheetId="8">#REF!</definedName>
    <definedName name="_btm200">#REF!</definedName>
    <definedName name="_btm300" localSheetId="7">#REF!</definedName>
    <definedName name="_btm300" localSheetId="8">#REF!</definedName>
    <definedName name="_btm300">#REF!</definedName>
    <definedName name="_cau10" localSheetId="7">#REF!</definedName>
    <definedName name="_cau10" localSheetId="8">#REF!</definedName>
    <definedName name="_cau10">#REF!</definedName>
    <definedName name="_cau5" localSheetId="7">#REF!</definedName>
    <definedName name="_cau5" localSheetId="8">#REF!</definedName>
    <definedName name="_cau5">#REF!</definedName>
    <definedName name="_CON1" localSheetId="7">#REF!</definedName>
    <definedName name="_CON1" localSheetId="8">#REF!</definedName>
    <definedName name="_CON1">#REF!</definedName>
    <definedName name="_CON2" localSheetId="7">#REF!</definedName>
    <definedName name="_CON2" localSheetId="8">#REF!</definedName>
    <definedName name="_CON2">#REF!</definedName>
    <definedName name="_dam18" localSheetId="7">#REF!</definedName>
    <definedName name="_dam18" localSheetId="8">#REF!</definedName>
    <definedName name="_dam18">#REF!</definedName>
    <definedName name="_Fill" localSheetId="7" hidden="1">#REF!</definedName>
    <definedName name="_Fill" localSheetId="8" hidden="1">#REF!</definedName>
    <definedName name="_Fill" hidden="1">#REF!</definedName>
    <definedName name="_xlnm._FilterDatabase" localSheetId="7" hidden="1">'B10'!$A$7:$IT$142</definedName>
    <definedName name="_han23" localSheetId="7">#REF!</definedName>
    <definedName name="_han23" localSheetId="8">#REF!</definedName>
    <definedName name="_han23">#REF!</definedName>
    <definedName name="_Key1" localSheetId="7" hidden="1">#REF!</definedName>
    <definedName name="_Key1" localSheetId="8" hidden="1">#REF!</definedName>
    <definedName name="_Key1" hidden="1">#REF!</definedName>
    <definedName name="_Key2" localSheetId="7" hidden="1">#REF!</definedName>
    <definedName name="_Key2" localSheetId="8" hidden="1">#REF!</definedName>
    <definedName name="_Key2" hidden="1">#REF!</definedName>
    <definedName name="_lop16" localSheetId="7">#REF!</definedName>
    <definedName name="_lop16" localSheetId="8">#REF!</definedName>
    <definedName name="_lop16">#REF!</definedName>
    <definedName name="_lop25" localSheetId="7">#REF!</definedName>
    <definedName name="_lop25" localSheetId="8">#REF!</definedName>
    <definedName name="_lop25">#REF!</definedName>
    <definedName name="_lop9" localSheetId="7">#REF!</definedName>
    <definedName name="_lop9" localSheetId="8">#REF!</definedName>
    <definedName name="_lop9">#REF!</definedName>
    <definedName name="_LTb40" localSheetId="7">'[5]Gia VL'!#REF!</definedName>
    <definedName name="_LTb40" localSheetId="8">'[5]Gia VL'!#REF!</definedName>
    <definedName name="_LTb40">'[6]Gia VL'!#REF!</definedName>
    <definedName name="_lu85" localSheetId="7">#REF!</definedName>
    <definedName name="_lu85" localSheetId="8">#REF!</definedName>
    <definedName name="_lu85">#REF!</definedName>
    <definedName name="_nc25" localSheetId="7">'[7]Luong+may'!#REF!</definedName>
    <definedName name="_nc25" localSheetId="8">'[7]Luong+may'!#REF!</definedName>
    <definedName name="_nc25">'[8]Luong+may'!#REF!</definedName>
    <definedName name="_nc27" localSheetId="7">'[7]Luong+may'!#REF!</definedName>
    <definedName name="_nc27" localSheetId="8">'[7]Luong+may'!#REF!</definedName>
    <definedName name="_nc27">'[8]Luong+may'!#REF!</definedName>
    <definedName name="_nc3" localSheetId="7">'[14]Luong+may'!$D$8</definedName>
    <definedName name="_nc3">#N/A</definedName>
    <definedName name="_nc32" localSheetId="7">'[7]Luong+may'!#REF!</definedName>
    <definedName name="_nc32" localSheetId="8">'[7]Luong+may'!#REF!</definedName>
    <definedName name="_nc32">'[8]Luong+may'!#REF!</definedName>
    <definedName name="_nc35" localSheetId="7">'[7]Luong+may'!#REF!</definedName>
    <definedName name="_nc35" localSheetId="8">'[7]Luong+may'!#REF!</definedName>
    <definedName name="_nc35">'[8]Luong+may'!#REF!</definedName>
    <definedName name="_nc37" localSheetId="7">'[7]Luong+may'!#REF!</definedName>
    <definedName name="_nc37" localSheetId="8">'[7]Luong+may'!#REF!</definedName>
    <definedName name="_nc37">'[8]Luong+may'!#REF!</definedName>
    <definedName name="_nc4" localSheetId="7">'[7]Luong+may'!#REF!</definedName>
    <definedName name="_nc4" localSheetId="8">'[7]Luong+may'!#REF!</definedName>
    <definedName name="_nc4">'[8]Luong+may'!#REF!</definedName>
    <definedName name="_nc45" localSheetId="7">'[7]Luong+may'!#REF!</definedName>
    <definedName name="_nc45" localSheetId="8">'[7]Luong+may'!#REF!</definedName>
    <definedName name="_nc45">'[8]Luong+may'!#REF!</definedName>
    <definedName name="_nc5" localSheetId="7">[10]nc!$K$10</definedName>
    <definedName name="_nc5" localSheetId="8">[10]nc!$K$10</definedName>
    <definedName name="_nc5">[11]nc!$K$10</definedName>
    <definedName name="_NET2" localSheetId="7">#REF!</definedName>
    <definedName name="_NET2" localSheetId="8">#REF!</definedName>
    <definedName name="_NET2">#REF!</definedName>
    <definedName name="_Order1" hidden="1">255</definedName>
    <definedName name="_Order2" hidden="1">255</definedName>
    <definedName name="_oto10" localSheetId="7">[12]VL!#REF!</definedName>
    <definedName name="_oto10" localSheetId="8">[12]VL!#REF!</definedName>
    <definedName name="_oto10">[12]VL!#REF!</definedName>
    <definedName name="_oto12" localSheetId="7">#REF!</definedName>
    <definedName name="_oto12" localSheetId="8">#REF!</definedName>
    <definedName name="_oto12">#REF!</definedName>
    <definedName name="_oto5" localSheetId="7">#REF!</definedName>
    <definedName name="_oto5" localSheetId="8">#REF!</definedName>
    <definedName name="_oto5">#REF!</definedName>
    <definedName name="_oto7" localSheetId="7">#REF!</definedName>
    <definedName name="_oto7" localSheetId="8">#REF!</definedName>
    <definedName name="_oto7">#REF!</definedName>
    <definedName name="_phi10" localSheetId="7">#REF!</definedName>
    <definedName name="_phi10" localSheetId="8">#REF!</definedName>
    <definedName name="_phi10">#REF!</definedName>
    <definedName name="_phi1000" localSheetId="7">#REF!</definedName>
    <definedName name="_phi1000" localSheetId="8">#REF!</definedName>
    <definedName name="_phi1000">#REF!</definedName>
    <definedName name="_phi1500" localSheetId="7">#REF!</definedName>
    <definedName name="_phi1500" localSheetId="8">#REF!</definedName>
    <definedName name="_phi1500">#REF!</definedName>
    <definedName name="_phi18" localSheetId="7">#REF!</definedName>
    <definedName name="_phi18" localSheetId="8">#REF!</definedName>
    <definedName name="_phi18">#REF!</definedName>
    <definedName name="_phi2000" localSheetId="7">#REF!</definedName>
    <definedName name="_phi2000" localSheetId="8">#REF!</definedName>
    <definedName name="_phi2000">#REF!</definedName>
    <definedName name="_phi50" localSheetId="7">#REF!</definedName>
    <definedName name="_phi50" localSheetId="8">#REF!</definedName>
    <definedName name="_phi50">#REF!</definedName>
    <definedName name="_phi6" localSheetId="7">#REF!</definedName>
    <definedName name="_phi6" localSheetId="8">#REF!</definedName>
    <definedName name="_phi6">#REF!</definedName>
    <definedName name="_phi750" localSheetId="7">#REF!</definedName>
    <definedName name="_phi750" localSheetId="8">#REF!</definedName>
    <definedName name="_phi750">#REF!</definedName>
    <definedName name="_Sort" localSheetId="7" hidden="1">#REF!</definedName>
    <definedName name="_Sort" localSheetId="8" hidden="1">#REF!</definedName>
    <definedName name="_Sort" hidden="1">#REF!</definedName>
    <definedName name="_tct3" localSheetId="7">#REF!</definedName>
    <definedName name="_tct3" localSheetId="8">#REF!</definedName>
    <definedName name="_tct3">#REF!</definedName>
    <definedName name="_tct5" localSheetId="7">#REF!</definedName>
    <definedName name="_tct5" localSheetId="8">#REF!</definedName>
    <definedName name="_tct5">#REF!</definedName>
    <definedName name="_tt10" localSheetId="7">[10]vlieu!$E$17</definedName>
    <definedName name="_tt10" localSheetId="8">[10]vlieu!$E$17</definedName>
    <definedName name="_tt10">[11]vlieu!$E$17</definedName>
    <definedName name="_tt6" localSheetId="7">[10]vlieu!$E$16</definedName>
    <definedName name="_tt6" localSheetId="8">[10]vlieu!$E$16</definedName>
    <definedName name="_tt6">[11]vlieu!$E$16</definedName>
    <definedName name="_xm40">[13]gVL!$P$28</definedName>
    <definedName name="A" localSheetId="7">#REF!</definedName>
    <definedName name="A" localSheetId="8">#REF!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277Print_Titles" localSheetId="7">#REF!</definedName>
    <definedName name="a277Print_Titles" localSheetId="8">#REF!</definedName>
    <definedName name="a277Print_Titles">#REF!</definedName>
    <definedName name="AA" localSheetId="7">#REF!</definedName>
    <definedName name="AA" localSheetId="8">#REF!</definedName>
    <definedName name="AA">#REF!</definedName>
    <definedName name="AAA" localSheetId="7">'[15]MTL$-INTER'!#REF!</definedName>
    <definedName name="AAA" localSheetId="8">'[15]MTL$-INTER'!#REF!</definedName>
    <definedName name="AAA">'[15]MTL$-INTER'!#REF!</definedName>
    <definedName name="adb" localSheetId="7">#REF!</definedName>
    <definedName name="adb" localSheetId="8">#REF!</definedName>
    <definedName name="adb">#REF!</definedName>
    <definedName name="adg" localSheetId="7">#REF!</definedName>
    <definedName name="adg" localSheetId="8">#REF!</definedName>
    <definedName name="adg">#REF!</definedName>
    <definedName name="All_Item" localSheetId="7">#REF!</definedName>
    <definedName name="All_Item" localSheetId="8">#REF!</definedName>
    <definedName name="All_Item">#REF!</definedName>
    <definedName name="ALPIN">#N/A</definedName>
    <definedName name="ALPJYOU">#N/A</definedName>
    <definedName name="ALPTOI">#N/A</definedName>
    <definedName name="amiang" localSheetId="7">[16]gvl!#REF!</definedName>
    <definedName name="amiang" localSheetId="8">[16]gvl!#REF!</definedName>
    <definedName name="amiang">[16]gvl!#REF!</definedName>
    <definedName name="at1.5" localSheetId="7">#REF!</definedName>
    <definedName name="at1.5" localSheetId="8">#REF!</definedName>
    <definedName name="at1.5">#REF!</definedName>
    <definedName name="atg" localSheetId="7">#REF!</definedName>
    <definedName name="atg" localSheetId="8">#REF!</definedName>
    <definedName name="atg">#REF!</definedName>
    <definedName name="atgoi" localSheetId="7">#REF!</definedName>
    <definedName name="atgoi" localSheetId="8">#REF!</definedName>
    <definedName name="atgoi">#REF!</definedName>
    <definedName name="automat" localSheetId="7">'[5]Gia VL'!#REF!</definedName>
    <definedName name="automat" localSheetId="8">'[5]Gia VL'!#REF!</definedName>
    <definedName name="automat">'[6]Gia VL'!#REF!</definedName>
    <definedName name="automat50" localSheetId="7">'[5]Gia VL'!#REF!</definedName>
    <definedName name="automat50" localSheetId="8">'[5]Gia VL'!#REF!</definedName>
    <definedName name="automat50">'[6]Gia VL'!#REF!</definedName>
    <definedName name="B" localSheetId="7">'[1]PNT-QUOT-#3'!#REF!</definedName>
    <definedName name="B" localSheetId="8">'[1]PNT-QUOT-#3'!#REF!</definedName>
    <definedName name="B">'[2]PNT-QUOT-#3'!#REF!</definedName>
    <definedName name="bactham" localSheetId="7">#REF!</definedName>
    <definedName name="bactham" localSheetId="8">#REF!</definedName>
    <definedName name="bactham">#REF!</definedName>
    <definedName name="ban" localSheetId="7">#REF!</definedName>
    <definedName name="ban" localSheetId="8">#REF!</definedName>
    <definedName name="ban">#REF!</definedName>
    <definedName name="Bang_cly" localSheetId="7">#REF!</definedName>
    <definedName name="Bang_cly" localSheetId="8">#REF!</definedName>
    <definedName name="Bang_cly">#REF!</definedName>
    <definedName name="Bang_CVC" localSheetId="7">#REF!</definedName>
    <definedName name="Bang_CVC" localSheetId="8">#REF!</definedName>
    <definedName name="Bang_CVC">#REF!</definedName>
    <definedName name="bang_gia" localSheetId="7">#REF!</definedName>
    <definedName name="bang_gia" localSheetId="8">#REF!</definedName>
    <definedName name="bang_gia">#REF!</definedName>
    <definedName name="Bang_travl" localSheetId="7">#REF!</definedName>
    <definedName name="Bang_travl" localSheetId="8">#REF!</definedName>
    <definedName name="Bang_travl">#REF!</definedName>
    <definedName name="Banggo" localSheetId="7">'[5]Gia VL'!#REF!</definedName>
    <definedName name="Banggo" localSheetId="8">'[5]Gia VL'!#REF!</definedName>
    <definedName name="Banggo">'[6]Gia VL'!#REF!</definedName>
    <definedName name="bangtinh" localSheetId="7">#REF!</definedName>
    <definedName name="bangtinh" localSheetId="8">#REF!</definedName>
    <definedName name="bangtinh">#REF!</definedName>
    <definedName name="baotai" localSheetId="7">#REF!</definedName>
    <definedName name="baotai" localSheetId="8">#REF!</definedName>
    <definedName name="baotai">#REF!</definedName>
    <definedName name="BB" localSheetId="7">#REF!</definedName>
    <definedName name="BB" localSheetId="8">#REF!</definedName>
    <definedName name="BB">#REF!</definedName>
    <definedName name="Bbb" localSheetId="7">#REF!</definedName>
    <definedName name="Bbb" localSheetId="8">#REF!</definedName>
    <definedName name="Bbb">#REF!</definedName>
    <definedName name="bbcn" localSheetId="7">#REF!</definedName>
    <definedName name="bbcn" localSheetId="8">#REF!</definedName>
    <definedName name="bbcn">#REF!</definedName>
    <definedName name="Bbtt" localSheetId="7">#REF!</definedName>
    <definedName name="Bbtt" localSheetId="8">#REF!</definedName>
    <definedName name="Bbtt">#REF!</definedName>
    <definedName name="bbvuong" localSheetId="7">#REF!</definedName>
    <definedName name="bbvuong" localSheetId="8">#REF!</definedName>
    <definedName name="bbvuong">#REF!</definedName>
    <definedName name="Bc" localSheetId="7">#REF!</definedName>
    <definedName name="Bc" localSheetId="8">#REF!</definedName>
    <definedName name="Bc">#REF!</definedName>
    <definedName name="Bcb" localSheetId="7">#REF!</definedName>
    <definedName name="Bcb" localSheetId="8">#REF!</definedName>
    <definedName name="Bcb">#REF!</definedName>
    <definedName name="Bctt" localSheetId="7">#REF!</definedName>
    <definedName name="Bctt" localSheetId="8">#REF!</definedName>
    <definedName name="Bctt">#REF!</definedName>
    <definedName name="bdjaseiuoakldnfbv" localSheetId="7">#REF!</definedName>
    <definedName name="bdjaseiuoakldnfbv" localSheetId="8">#REF!</definedName>
    <definedName name="bdjaseiuoakldnfbv">#REF!</definedName>
    <definedName name="Bgc" localSheetId="7">#REF!</definedName>
    <definedName name="Bgc" localSheetId="8">#REF!</definedName>
    <definedName name="Bgc">#REF!</definedName>
    <definedName name="bien" localSheetId="7">'[5]Gia VL'!#REF!</definedName>
    <definedName name="bien" localSheetId="8">'[5]Gia VL'!#REF!</definedName>
    <definedName name="bien">'[6]Gia VL'!#REF!</definedName>
    <definedName name="bienbao" localSheetId="7">#REF!</definedName>
    <definedName name="bienbao" localSheetId="8">#REF!</definedName>
    <definedName name="bienbao">#REF!</definedName>
    <definedName name="Blc" localSheetId="7">#REF!</definedName>
    <definedName name="Blc" localSheetId="8">#REF!</definedName>
    <definedName name="Blc">#REF!</definedName>
    <definedName name="block" localSheetId="7">'[5]Gia VL'!#REF!</definedName>
    <definedName name="block" localSheetId="8">'[5]Gia VL'!#REF!</definedName>
    <definedName name="block">'[6]Gia VL'!#REF!</definedName>
    <definedName name="Bmn" localSheetId="7">#REF!</definedName>
    <definedName name="Bmn" localSheetId="8">#REF!</definedName>
    <definedName name="Bmn">#REF!</definedName>
    <definedName name="Bnc" localSheetId="7">#REF!</definedName>
    <definedName name="Bnc" localSheetId="8">#REF!</definedName>
    <definedName name="Bnc">#REF!</definedName>
    <definedName name="bom" localSheetId="7">#REF!</definedName>
    <definedName name="bom" localSheetId="8">#REF!</definedName>
    <definedName name="bom">#REF!</definedName>
    <definedName name="BOQ" localSheetId="7">#REF!</definedName>
    <definedName name="BOQ" localSheetId="8">#REF!</definedName>
    <definedName name="BOQ">#REF!</definedName>
    <definedName name="botda" localSheetId="7">#REF!</definedName>
    <definedName name="botda" localSheetId="8">#REF!</definedName>
    <definedName name="botda">#REF!</definedName>
    <definedName name="botmau" localSheetId="7">'[5]Gia VL'!#REF!</definedName>
    <definedName name="botmau" localSheetId="8">'[5]Gia VL'!#REF!</definedName>
    <definedName name="botmau">'[6]Gia VL'!#REF!</definedName>
    <definedName name="Bs" localSheetId="7">#REF!</definedName>
    <definedName name="Bs" localSheetId="8">#REF!</definedName>
    <definedName name="Bs">#REF!</definedName>
    <definedName name="Bsb" localSheetId="7">#REF!</definedName>
    <definedName name="Bsb" localSheetId="8">#REF!</definedName>
    <definedName name="Bsb">#REF!</definedName>
    <definedName name="Bstt" localSheetId="7">#REF!</definedName>
    <definedName name="Bstt" localSheetId="8">#REF!</definedName>
    <definedName name="Bstt">#REF!</definedName>
    <definedName name="bt" localSheetId="7">#REF!</definedName>
    <definedName name="bt" localSheetId="8">#REF!</definedName>
    <definedName name="bt">#REF!</definedName>
    <definedName name="btai">[16]gvl!$Q$63</definedName>
    <definedName name="bv" localSheetId="7">#REF!</definedName>
    <definedName name="bv" localSheetId="8">#REF!</definedName>
    <definedName name="bv">#REF!</definedName>
    <definedName name="BVCISUMMARY" localSheetId="7">#REF!</definedName>
    <definedName name="BVCISUMMARY" localSheetId="8">#REF!</definedName>
    <definedName name="BVCISUMMARY">#REF!</definedName>
    <definedName name="bvt" localSheetId="7">#REF!</definedName>
    <definedName name="bvt" localSheetId="8">#REF!</definedName>
    <definedName name="bvt">#REF!</definedName>
    <definedName name="bvtb" localSheetId="7">#REF!</definedName>
    <definedName name="bvtb" localSheetId="8">#REF!</definedName>
    <definedName name="bvtb">#REF!</definedName>
    <definedName name="bvttt" localSheetId="7">#REF!</definedName>
    <definedName name="bvttt" localSheetId="8">#REF!</definedName>
    <definedName name="bvttt">#REF!</definedName>
    <definedName name="c.chuyen2005" localSheetId="7" hidden="1">{"'Sheet1'!$L$16"}</definedName>
    <definedName name="c.chuyen2005" localSheetId="8" hidden="1">{"'Sheet1'!$L$16"}</definedName>
    <definedName name="c.chuyen2005" hidden="1">{"'Sheet1'!$L$16"}</definedName>
    <definedName name="CABLE2">'[17]MTO REV.0'!$A$1:$Q$570</definedName>
    <definedName name="cácte" localSheetId="7">#REF!</definedName>
    <definedName name="cácte" localSheetId="8">#REF!</definedName>
    <definedName name="cácte">#REF!</definedName>
    <definedName name="Category_All" localSheetId="7">#REF!</definedName>
    <definedName name="Category_All" localSheetId="8">#REF!</definedName>
    <definedName name="Category_All">#REF!</definedName>
    <definedName name="CATIN">#N/A</definedName>
    <definedName name="CATJYOU">#N/A</definedName>
    <definedName name="CATREC">#N/A</definedName>
    <definedName name="CATSYU">#N/A</definedName>
    <definedName name="catuon" localSheetId="7">#REF!</definedName>
    <definedName name="catuon" localSheetId="8">#REF!</definedName>
    <definedName name="catuon">#REF!</definedName>
    <definedName name="cay" localSheetId="7">#REF!</definedName>
    <definedName name="cay" localSheetId="8">#REF!</definedName>
    <definedName name="cay">#REF!</definedName>
    <definedName name="cchong" localSheetId="7">#REF!</definedName>
    <definedName name="cchong" localSheetId="8">#REF!</definedName>
    <definedName name="cchong">#REF!</definedName>
    <definedName name="cd" localSheetId="7">#REF!</definedName>
    <definedName name="cd" localSheetId="8">#REF!</definedName>
    <definedName name="cd">#REF!</definedName>
    <definedName name="CDBT" localSheetId="7">#REF!</definedName>
    <definedName name="CDBT" localSheetId="8">#REF!</definedName>
    <definedName name="CDBT">#REF!</definedName>
    <definedName name="CDCK" localSheetId="7">#REF!</definedName>
    <definedName name="CDCK" localSheetId="8">#REF!</definedName>
    <definedName name="CDCK">#REF!</definedName>
    <definedName name="CDCN" localSheetId="7">#REF!</definedName>
    <definedName name="CDCN" localSheetId="8">#REF!</definedName>
    <definedName name="CDCN">#REF!</definedName>
    <definedName name="CDCU" localSheetId="7">#REF!</definedName>
    <definedName name="CDCU" localSheetId="8">#REF!</definedName>
    <definedName name="CDCU">#REF!</definedName>
    <definedName name="CDT" localSheetId="7">#REF!</definedName>
    <definedName name="CDT" localSheetId="8">#REF!</definedName>
    <definedName name="CDT">#REF!</definedName>
    <definedName name="CH" localSheetId="7">[12]TN!#REF!</definedName>
    <definedName name="CH" localSheetId="8">[12]TN!#REF!</definedName>
    <definedName name="CH">[12]TN!#REF!</definedName>
    <definedName name="chongtron" localSheetId="7">'[5]Gia VL'!#REF!</definedName>
    <definedName name="chongtron" localSheetId="8">'[5]Gia VL'!#REF!</definedName>
    <definedName name="chongtron">'[6]Gia VL'!#REF!</definedName>
    <definedName name="Chu" localSheetId="7">[12]ND!#REF!</definedName>
    <definedName name="Chu">[12]ND!#REF!</definedName>
    <definedName name="cn" localSheetId="7">'[5]Gia VL'!#REF!</definedName>
    <definedName name="cn" localSheetId="8">'[5]Gia VL'!#REF!</definedName>
    <definedName name="cn">'[6]Gia VL'!#REF!</definedName>
    <definedName name="Co" localSheetId="7">#REF!</definedName>
    <definedName name="Co" localSheetId="8">#REF!</definedName>
    <definedName name="Co">#REF!</definedName>
    <definedName name="COAT" localSheetId="7">'[1]PNT-QUOT-#3'!#REF!</definedName>
    <definedName name="COAT" localSheetId="8">'[1]PNT-QUOT-#3'!#REF!</definedName>
    <definedName name="COAT">'[2]PNT-QUOT-#3'!#REF!</definedName>
    <definedName name="coc" localSheetId="7">#REF!</definedName>
    <definedName name="coc" localSheetId="8">#REF!</definedName>
    <definedName name="coc">#REF!</definedName>
    <definedName name="COMMON" localSheetId="7">#REF!</definedName>
    <definedName name="COMMON" localSheetId="8">#REF!</definedName>
    <definedName name="COMMON">#REF!</definedName>
    <definedName name="CON_EQP_COS" localSheetId="7">#REF!</definedName>
    <definedName name="CON_EQP_COS" localSheetId="8">#REF!</definedName>
    <definedName name="CON_EQP_COS">#REF!</definedName>
    <definedName name="CON_EQP_COST" localSheetId="7">#REF!</definedName>
    <definedName name="CON_EQP_COST" localSheetId="8">#REF!</definedName>
    <definedName name="CON_EQP_COST">#REF!</definedName>
    <definedName name="Cong_HM_DTCT" localSheetId="7">#REF!</definedName>
    <definedName name="Cong_HM_DTCT" localSheetId="8">#REF!</definedName>
    <definedName name="Cong_HM_DTCT">#REF!</definedName>
    <definedName name="Cong_M_DTCT" localSheetId="7">#REF!</definedName>
    <definedName name="Cong_M_DTCT" localSheetId="8">#REF!</definedName>
    <definedName name="Cong_M_DTCT">#REF!</definedName>
    <definedName name="Cong_NC_DTCT" localSheetId="7">#REF!</definedName>
    <definedName name="Cong_NC_DTCT" localSheetId="8">#REF!</definedName>
    <definedName name="Cong_NC_DTCT">#REF!</definedName>
    <definedName name="Cong_VL_DTCT" localSheetId="7">#REF!</definedName>
    <definedName name="Cong_VL_DTCT" localSheetId="8">#REF!</definedName>
    <definedName name="Cong_VL_DTCT">#REF!</definedName>
    <definedName name="CONST_EQ" localSheetId="7">#REF!</definedName>
    <definedName name="CONST_EQ" localSheetId="8">#REF!</definedName>
    <definedName name="CONST_EQ">#REF!</definedName>
    <definedName name="cot">[18]gVL!$Q$64</definedName>
    <definedName name="cotdo" localSheetId="7">#REF!</definedName>
    <definedName name="cotdo" localSheetId="8">#REF!</definedName>
    <definedName name="cotdo">#REF!</definedName>
    <definedName name="COVER" localSheetId="7">#REF!</definedName>
    <definedName name="COVER" localSheetId="8">#REF!</definedName>
    <definedName name="COVER">#REF!</definedName>
    <definedName name="cp" localSheetId="7">#REF!</definedName>
    <definedName name="cp" localSheetId="8">#REF!</definedName>
    <definedName name="cp">#REF!</definedName>
    <definedName name="cp.1" localSheetId="7">#REF!</definedName>
    <definedName name="cp.1" localSheetId="8">#REF!</definedName>
    <definedName name="cp.1">#REF!</definedName>
    <definedName name="cp.2" localSheetId="7">#REF!</definedName>
    <definedName name="cp.2" localSheetId="8">#REF!</definedName>
    <definedName name="cp.2">#REF!</definedName>
    <definedName name="cpc" localSheetId="7">'[5]Gia VL'!#REF!</definedName>
    <definedName name="cpc" localSheetId="8">'[5]Gia VL'!#REF!</definedName>
    <definedName name="cpc">'[6]Gia VL'!#REF!</definedName>
    <definedName name="cpdd">[19]gVL!$P$14</definedName>
    <definedName name="cpdd1" localSheetId="7">[20]gVL!#REF!</definedName>
    <definedName name="cpdd1" localSheetId="8">[20]gVL!#REF!</definedName>
    <definedName name="cpdd1">[21]gVL!#REF!</definedName>
    <definedName name="cpdd2">[19]gVL!$P$19</definedName>
    <definedName name="cpI" localSheetId="7">'[5]Gia VL'!#REF!</definedName>
    <definedName name="cpI" localSheetId="8">'[5]Gia VL'!#REF!</definedName>
    <definedName name="cpI">'[6]Gia VL'!#REF!</definedName>
    <definedName name="CPII" localSheetId="7">'[5]Gia VL'!#REF!</definedName>
    <definedName name="CPII" localSheetId="8">'[5]Gia VL'!#REF!</definedName>
    <definedName name="CPII">'[6]Gia VL'!#REF!</definedName>
    <definedName name="cpk" localSheetId="7">#REF!</definedName>
    <definedName name="cpk" localSheetId="8">#REF!</definedName>
    <definedName name="cpk">#REF!</definedName>
    <definedName name="cpkhac" localSheetId="7">'[5]Gia VL'!#REF!</definedName>
    <definedName name="cpkhac" localSheetId="8">'[5]Gia VL'!#REF!</definedName>
    <definedName name="cpkhac">'[6]Gia VL'!#REF!</definedName>
    <definedName name="cps" localSheetId="7">#REF!</definedName>
    <definedName name="cps" localSheetId="8">#REF!</definedName>
    <definedName name="cps">#REF!</definedName>
    <definedName name="_xlnm.Criteria" localSheetId="7">[22]SILICATE!#REF!</definedName>
    <definedName name="_xlnm.Criteria" localSheetId="8">[23]SILICATE!#REF!</definedName>
    <definedName name="_xlnm.Criteria">[23]SILICATE!#REF!</definedName>
    <definedName name="CRITINST" localSheetId="7">#REF!</definedName>
    <definedName name="CRITINST" localSheetId="8">#REF!</definedName>
    <definedName name="CRITINST">#REF!</definedName>
    <definedName name="CRITPURC" localSheetId="7">#REF!</definedName>
    <definedName name="CRITPURC" localSheetId="8">#REF!</definedName>
    <definedName name="CRITPURC">#REF!</definedName>
    <definedName name="cs" localSheetId="7">'[5]Gia VL'!#REF!</definedName>
    <definedName name="cs" localSheetId="8">'[5]Gia VL'!#REF!</definedName>
    <definedName name="cs">'[6]Gia VL'!#REF!</definedName>
    <definedName name="CS_10" localSheetId="7">#REF!</definedName>
    <definedName name="CS_10" localSheetId="8">#REF!</definedName>
    <definedName name="CS_10">#REF!</definedName>
    <definedName name="CS_100" localSheetId="7">#REF!</definedName>
    <definedName name="CS_100" localSheetId="8">#REF!</definedName>
    <definedName name="CS_100">#REF!</definedName>
    <definedName name="CS_10S" localSheetId="7">#REF!</definedName>
    <definedName name="CS_10S" localSheetId="8">#REF!</definedName>
    <definedName name="CS_10S">#REF!</definedName>
    <definedName name="CS_120" localSheetId="7">#REF!</definedName>
    <definedName name="CS_120" localSheetId="8">#REF!</definedName>
    <definedName name="CS_120">#REF!</definedName>
    <definedName name="CS_140" localSheetId="7">#REF!</definedName>
    <definedName name="CS_140" localSheetId="8">#REF!</definedName>
    <definedName name="CS_140">#REF!</definedName>
    <definedName name="CS_160" localSheetId="7">#REF!</definedName>
    <definedName name="CS_160" localSheetId="8">#REF!</definedName>
    <definedName name="CS_160">#REF!</definedName>
    <definedName name="CS_20" localSheetId="7">#REF!</definedName>
    <definedName name="CS_20" localSheetId="8">#REF!</definedName>
    <definedName name="CS_20">#REF!</definedName>
    <definedName name="CS_30" localSheetId="7">#REF!</definedName>
    <definedName name="CS_30" localSheetId="8">#REF!</definedName>
    <definedName name="CS_30">#REF!</definedName>
    <definedName name="CS_40" localSheetId="7">#REF!</definedName>
    <definedName name="CS_40" localSheetId="8">#REF!</definedName>
    <definedName name="CS_40">#REF!</definedName>
    <definedName name="CS_40S" localSheetId="7">#REF!</definedName>
    <definedName name="CS_40S" localSheetId="8">#REF!</definedName>
    <definedName name="CS_40S">#REF!</definedName>
    <definedName name="CS_5S" localSheetId="7">#REF!</definedName>
    <definedName name="CS_5S" localSheetId="8">#REF!</definedName>
    <definedName name="CS_5S">#REF!</definedName>
    <definedName name="CS_60" localSheetId="7">#REF!</definedName>
    <definedName name="CS_60" localSheetId="8">#REF!</definedName>
    <definedName name="CS_60">#REF!</definedName>
    <definedName name="CS_80" localSheetId="7">#REF!</definedName>
    <definedName name="CS_80" localSheetId="8">#REF!</definedName>
    <definedName name="CS_80">#REF!</definedName>
    <definedName name="CS_80S" localSheetId="7">#REF!</definedName>
    <definedName name="CS_80S" localSheetId="8">#REF!</definedName>
    <definedName name="CS_80S">#REF!</definedName>
    <definedName name="CS_STD" localSheetId="7">#REF!</definedName>
    <definedName name="CS_STD" localSheetId="8">#REF!</definedName>
    <definedName name="CS_STD">#REF!</definedName>
    <definedName name="CS_XS" localSheetId="7">#REF!</definedName>
    <definedName name="CS_XS" localSheetId="8">#REF!</definedName>
    <definedName name="CS_XS">#REF!</definedName>
    <definedName name="CS_XXS" localSheetId="7">#REF!</definedName>
    <definedName name="CS_XXS" localSheetId="8">#REF!</definedName>
    <definedName name="CS_XXS">#REF!</definedName>
    <definedName name="CSHT" localSheetId="7">#REF!</definedName>
    <definedName name="CSHT" localSheetId="8">#REF!</definedName>
    <definedName name="CSHT">#REF!</definedName>
    <definedName name="ctiep" localSheetId="7">#REF!</definedName>
    <definedName name="ctiep" localSheetId="8">#REF!</definedName>
    <definedName name="ctiep">#REF!</definedName>
    <definedName name="ctre" localSheetId="7">#REF!</definedName>
    <definedName name="ctre" localSheetId="8">#REF!</definedName>
    <definedName name="ctre">#REF!</definedName>
    <definedName name="cu_ly_1">'[24]tra-vat-lieu'!$A$219:$A$319</definedName>
    <definedName name="cui" localSheetId="7">#REF!</definedName>
    <definedName name="cui" localSheetId="8">#REF!</definedName>
    <definedName name="cui">#REF!</definedName>
    <definedName name="Cuoc_vc_1">'[24]tra-vat-lieu'!$B$219:$G$319</definedName>
    <definedName name="CURRENCY" localSheetId="7">#REF!</definedName>
    <definedName name="CURRENCY" localSheetId="8">#REF!</definedName>
    <definedName name="CURRENCY">#REF!</definedName>
    <definedName name="cv">[25]gvl!$N$17</definedName>
    <definedName name="cvkhac" localSheetId="7">'[5]Gia VL'!#REF!</definedName>
    <definedName name="cvkhac" localSheetId="8">'[5]Gia VL'!#REF!</definedName>
    <definedName name="cvkhac">'[6]Gia VL'!#REF!</definedName>
    <definedName name="D_7101A_B" localSheetId="7">#REF!</definedName>
    <definedName name="D_7101A_B" localSheetId="8">#REF!</definedName>
    <definedName name="D_7101A_B">#REF!</definedName>
    <definedName name="d1x2" localSheetId="7">[10]vlieu!$E$9</definedName>
    <definedName name="d1x2" localSheetId="8">[10]vlieu!$E$9</definedName>
    <definedName name="d1x2">[11]vlieu!$E$9</definedName>
    <definedName name="d2x4" localSheetId="7">[10]vlieu!$E$11</definedName>
    <definedName name="d2x4" localSheetId="8">[10]vlieu!$E$11</definedName>
    <definedName name="d2x4">[11]vlieu!$E$11</definedName>
    <definedName name="d4x6" localSheetId="7">[10]vlieu!$E$11</definedName>
    <definedName name="d4x6" localSheetId="8">[10]vlieu!$E$11</definedName>
    <definedName name="d4x6">[11]vlieu!$E$11</definedName>
    <definedName name="da0.5" localSheetId="7">'[5]Gia VL'!#REF!</definedName>
    <definedName name="da0.5" localSheetId="8">'[5]Gia VL'!#REF!</definedName>
    <definedName name="da0.5">'[6]Gia VL'!#REF!</definedName>
    <definedName name="da05.1" localSheetId="7">#REF!</definedName>
    <definedName name="da05.1" localSheetId="8">#REF!</definedName>
    <definedName name="da05.1">#REF!</definedName>
    <definedName name="da1.2" localSheetId="7">#REF!</definedName>
    <definedName name="da1.2" localSheetId="8">#REF!</definedName>
    <definedName name="da1.2">#REF!</definedName>
    <definedName name="da2.4" localSheetId="7">#REF!</definedName>
    <definedName name="da2.4" localSheetId="8">#REF!</definedName>
    <definedName name="da2.4">#REF!</definedName>
    <definedName name="da4.6" localSheetId="7">#REF!</definedName>
    <definedName name="da4.6" localSheetId="8">#REF!</definedName>
    <definedName name="da4.6">#REF!</definedName>
    <definedName name="dahb" localSheetId="7">#REF!</definedName>
    <definedName name="dahb" localSheetId="8">#REF!</definedName>
    <definedName name="dahb">#REF!</definedName>
    <definedName name="dahg" localSheetId="7">#REF!</definedName>
    <definedName name="dahg" localSheetId="8">#REF!</definedName>
    <definedName name="dahg">#REF!</definedName>
    <definedName name="dahnlt" localSheetId="7">#REF!</definedName>
    <definedName name="dahnlt" localSheetId="8">#REF!</definedName>
    <definedName name="dahnlt">#REF!</definedName>
    <definedName name="dahoc" localSheetId="7">#REF!</definedName>
    <definedName name="dahoc" localSheetId="8">#REF!</definedName>
    <definedName name="dahoc">#REF!</definedName>
    <definedName name="_xlnm.Database" localSheetId="7">#REF!</definedName>
    <definedName name="_xlnm.Database" localSheetId="8">#REF!</definedName>
    <definedName name="_xlnm.Database">#REF!</definedName>
    <definedName name="DataFilter" localSheetId="7">[26]!DataFilter</definedName>
    <definedName name="DataFilter">[27]!DataFilter</definedName>
    <definedName name="DataSort" localSheetId="7">[26]!DataSort</definedName>
    <definedName name="DataSort">[27]!DataSort</definedName>
    <definedName name="dathai" localSheetId="7">#REF!</definedName>
    <definedName name="dathai" localSheetId="8">#REF!</definedName>
    <definedName name="dathai">#REF!</definedName>
    <definedName name="datrang" localSheetId="7">'[5]Gia VL'!#REF!</definedName>
    <definedName name="datrang" localSheetId="8">'[5]Gia VL'!#REF!</definedName>
    <definedName name="datrang">'[6]Gia VL'!#REF!</definedName>
    <definedName name="day" localSheetId="7">#REF!</definedName>
    <definedName name="day" localSheetId="8">#REF!</definedName>
    <definedName name="day">#REF!</definedName>
    <definedName name="dayccham" localSheetId="7">#REF!</definedName>
    <definedName name="dayccham" localSheetId="8">#REF!</definedName>
    <definedName name="dayccham">#REF!</definedName>
    <definedName name="daydien" localSheetId="7">#REF!</definedName>
    <definedName name="daydien" localSheetId="8">#REF!</definedName>
    <definedName name="daydien">#REF!</definedName>
    <definedName name="dayno" localSheetId="7">#REF!</definedName>
    <definedName name="dayno" localSheetId="8">#REF!</definedName>
    <definedName name="dayno">#REF!</definedName>
    <definedName name="daythep" localSheetId="7">'[5]Gia VL'!#REF!</definedName>
    <definedName name="daythep" localSheetId="8">'[5]Gia VL'!#REF!</definedName>
    <definedName name="daythep">'[6]Gia VL'!#REF!</definedName>
    <definedName name="db">[16]gvl!$Q$67</definedName>
    <definedName name="dban" localSheetId="7">#REF!</definedName>
    <definedName name="dban" localSheetId="8">#REF!</definedName>
    <definedName name="dban">#REF!</definedName>
    <definedName name="dbln" localSheetId="7">#REF!</definedName>
    <definedName name="dbln" localSheetId="8">#REF!</definedName>
    <definedName name="dbln">#REF!</definedName>
    <definedName name="dbs" localSheetId="7">#REF!</definedName>
    <definedName name="dbs" localSheetId="8">#REF!</definedName>
    <definedName name="dbs">#REF!</definedName>
    <definedName name="dcp" localSheetId="7">#REF!</definedName>
    <definedName name="dcp" localSheetId="8">#REF!</definedName>
    <definedName name="dcp">#REF!</definedName>
    <definedName name="dd" localSheetId="7">[10]vlieu!$E$51</definedName>
    <definedName name="dd" localSheetId="8">[10]vlieu!$E$51</definedName>
    <definedName name="dd">[11]vlieu!$E$51</definedName>
    <definedName name="dd1x2">[25]gvl!$N$9</definedName>
    <definedName name="den_bu" localSheetId="7">#REF!</definedName>
    <definedName name="den_bu" localSheetId="8">#REF!</definedName>
    <definedName name="den_bu">#REF!</definedName>
    <definedName name="DGCTI592" localSheetId="7">#REF!</definedName>
    <definedName name="DGCTI592" localSheetId="8">#REF!</definedName>
    <definedName name="DGCTI592">#REF!</definedName>
    <definedName name="dh" localSheetId="7">#REF!</definedName>
    <definedName name="dh" localSheetId="8">#REF!</definedName>
    <definedName name="dh">#REF!</definedName>
    <definedName name="dhb" localSheetId="7">#REF!</definedName>
    <definedName name="dhb" localSheetId="8">#REF!</definedName>
    <definedName name="dhb">#REF!</definedName>
    <definedName name="dhoa" localSheetId="7">[10]vlieu!$E$80</definedName>
    <definedName name="dhoa" localSheetId="8">[10]vlieu!$E$80</definedName>
    <definedName name="dhoa">[11]vlieu!$E$80</definedName>
    <definedName name="dinh" localSheetId="7">#REF!</definedName>
    <definedName name="dinh" localSheetId="8">#REF!</definedName>
    <definedName name="dinh">#REF!</definedName>
    <definedName name="dmh" localSheetId="7">#REF!</definedName>
    <definedName name="dmh" localSheetId="8">#REF!</definedName>
    <definedName name="dmh">#REF!</definedName>
    <definedName name="DOC" localSheetId="7">#REF!</definedName>
    <definedName name="DOC" localSheetId="8">#REF!</definedName>
    <definedName name="DOC">#REF!</definedName>
    <definedName name="ds" localSheetId="7" hidden="1">{"'Sheet1'!$L$16"}</definedName>
    <definedName name="ds" localSheetId="8" hidden="1">{"'Sheet1'!$L$16"}</definedName>
    <definedName name="ds" hidden="1">{"'Sheet1'!$L$16"}</definedName>
    <definedName name="DSUMDATA" localSheetId="7">#REF!</definedName>
    <definedName name="DSUMDATA" localSheetId="8">#REF!</definedName>
    <definedName name="DSUMDATA">#REF!</definedName>
    <definedName name="DThmDU" localSheetId="7" hidden="1">{"'Sheet1'!$L$16"}</definedName>
    <definedName name="DThmDU" localSheetId="8" hidden="1">{"'Sheet1'!$L$16"}</definedName>
    <definedName name="DThmDU" hidden="1">{"'Sheet1'!$L$16"}</definedName>
    <definedName name="DTT" localSheetId="7">#REF!</definedName>
    <definedName name="DTT" localSheetId="8">#REF!</definedName>
    <definedName name="DTT">#REF!</definedName>
    <definedName name="dttdb" localSheetId="7">#REF!</definedName>
    <definedName name="dttdb" localSheetId="8">#REF!</definedName>
    <definedName name="dttdb">#REF!</definedName>
    <definedName name="dttdg" localSheetId="7">#REF!</definedName>
    <definedName name="dttdg" localSheetId="8">#REF!</definedName>
    <definedName name="dttdg">#REF!</definedName>
    <definedName name="dui" localSheetId="7">#REF!</definedName>
    <definedName name="dui" localSheetId="8">#REF!</definedName>
    <definedName name="dui">#REF!</definedName>
    <definedName name="EBT" localSheetId="7">#REF!</definedName>
    <definedName name="EBT" localSheetId="8">#REF!</definedName>
    <definedName name="EBT">#REF!</definedName>
    <definedName name="Ecdc" localSheetId="7">#REF!</definedName>
    <definedName name="Ecdc" localSheetId="8">#REF!</definedName>
    <definedName name="Ecdc">#REF!</definedName>
    <definedName name="End_1" localSheetId="7">#REF!</definedName>
    <definedName name="End_1" localSheetId="8">#REF!</definedName>
    <definedName name="End_1">#REF!</definedName>
    <definedName name="End_10" localSheetId="7">#REF!</definedName>
    <definedName name="End_10" localSheetId="8">#REF!</definedName>
    <definedName name="End_10">#REF!</definedName>
    <definedName name="End_11" localSheetId="7">#REF!</definedName>
    <definedName name="End_11" localSheetId="8">#REF!</definedName>
    <definedName name="End_11">#REF!</definedName>
    <definedName name="End_12" localSheetId="7">#REF!</definedName>
    <definedName name="End_12" localSheetId="8">#REF!</definedName>
    <definedName name="End_12">#REF!</definedName>
    <definedName name="End_13" localSheetId="7">#REF!</definedName>
    <definedName name="End_13" localSheetId="8">#REF!</definedName>
    <definedName name="End_13">#REF!</definedName>
    <definedName name="End_2" localSheetId="7">#REF!</definedName>
    <definedName name="End_2" localSheetId="8">#REF!</definedName>
    <definedName name="End_2">#REF!</definedName>
    <definedName name="End_3" localSheetId="7">#REF!</definedName>
    <definedName name="End_3" localSheetId="8">#REF!</definedName>
    <definedName name="End_3">#REF!</definedName>
    <definedName name="End_4" localSheetId="7">#REF!</definedName>
    <definedName name="End_4" localSheetId="8">#REF!</definedName>
    <definedName name="End_4">#REF!</definedName>
    <definedName name="End_5" localSheetId="7">#REF!</definedName>
    <definedName name="End_5" localSheetId="8">#REF!</definedName>
    <definedName name="End_5">#REF!</definedName>
    <definedName name="End_6" localSheetId="7">#REF!</definedName>
    <definedName name="End_6" localSheetId="8">#REF!</definedName>
    <definedName name="End_6">#REF!</definedName>
    <definedName name="End_7" localSheetId="7">#REF!</definedName>
    <definedName name="End_7" localSheetId="8">#REF!</definedName>
    <definedName name="End_7">#REF!</definedName>
    <definedName name="End_8" localSheetId="7">#REF!</definedName>
    <definedName name="End_8" localSheetId="8">#REF!</definedName>
    <definedName name="End_8">#REF!</definedName>
    <definedName name="End_9" localSheetId="7">#REF!</definedName>
    <definedName name="End_9" localSheetId="8">#REF!</definedName>
    <definedName name="End_9">#REF!</definedName>
    <definedName name="ETCDC" localSheetId="7">#REF!</definedName>
    <definedName name="ETCDC" localSheetId="8">#REF!</definedName>
    <definedName name="ETCDC">#REF!</definedName>
    <definedName name="_xlnm.Extract" localSheetId="7">#REF!</definedName>
    <definedName name="_xlnm.Extract" localSheetId="8">#REF!</definedName>
    <definedName name="_xlnm.Extract">#REF!</definedName>
    <definedName name="F" localSheetId="7">#REF!</definedName>
    <definedName name="F" localSheetId="8">#REF!</definedName>
    <definedName name="F">#REF!</definedName>
    <definedName name="F1bo" localSheetId="7">#REF!</definedName>
    <definedName name="F1bo" localSheetId="8">#REF!</definedName>
    <definedName name="F1bo">#REF!</definedName>
    <definedName name="FACTOR" localSheetId="7">#REF!</definedName>
    <definedName name="FACTOR" localSheetId="8">#REF!</definedName>
    <definedName name="FACTOR">#REF!</definedName>
    <definedName name="Fc" localSheetId="7">#REF!</definedName>
    <definedName name="Fc" localSheetId="8">#REF!</definedName>
    <definedName name="Fc">#REF!</definedName>
    <definedName name="Fi" localSheetId="7">#REF!</definedName>
    <definedName name="Fi" localSheetId="8">#REF!</definedName>
    <definedName name="Fi">#REF!</definedName>
    <definedName name="Fng" localSheetId="7">#REF!</definedName>
    <definedName name="Fng" localSheetId="8">#REF!</definedName>
    <definedName name="Fng">#REF!</definedName>
    <definedName name="FP" localSheetId="7">'[1]COAT&amp;WRAP-QIOT-#3'!#REF!</definedName>
    <definedName name="FP" localSheetId="8">'[1]COAT&amp;WRAP-QIOT-#3'!#REF!</definedName>
    <definedName name="FP">'[2]COAT&amp;WRAP-QIOT-#3'!#REF!</definedName>
    <definedName name="fs" localSheetId="7">#REF!</definedName>
    <definedName name="fs" localSheetId="8">#REF!</definedName>
    <definedName name="fs">#REF!</definedName>
    <definedName name="ftd" localSheetId="7">#REF!</definedName>
    <definedName name="ftd" localSheetId="8">#REF!</definedName>
    <definedName name="ftd">#REF!</definedName>
    <definedName name="fth" localSheetId="7">#REF!</definedName>
    <definedName name="fth" localSheetId="8">#REF!</definedName>
    <definedName name="fth">#REF!</definedName>
    <definedName name="g" localSheetId="7">'[28]DG '!#REF!</definedName>
    <definedName name="g" localSheetId="8">'[28]DG '!#REF!</definedName>
    <definedName name="g">'[28]DG '!#REF!</definedName>
    <definedName name="g40g40" localSheetId="7">[29]tuong!#REF!</definedName>
    <definedName name="g40g40" localSheetId="8">[29]tuong!#REF!</definedName>
    <definedName name="g40g40">[29]tuong!#REF!</definedName>
    <definedName name="gach" localSheetId="7">#REF!</definedName>
    <definedName name="gach" localSheetId="8">#REF!</definedName>
    <definedName name="gach">#REF!</definedName>
    <definedName name="Gachce" localSheetId="7">'[5]Gia VL'!#REF!</definedName>
    <definedName name="Gachce" localSheetId="8">'[5]Gia VL'!#REF!</definedName>
    <definedName name="Gachce">'[6]Gia VL'!#REF!</definedName>
    <definedName name="gachvo" localSheetId="7">'[5]Gia VL'!#REF!</definedName>
    <definedName name="gachvo" localSheetId="8">'[5]Gia VL'!#REF!</definedName>
    <definedName name="gachvo">'[6]Gia VL'!#REF!</definedName>
    <definedName name="gbt" localSheetId="7">'[5]Gia VL'!#REF!</definedName>
    <definedName name="gbt" localSheetId="8">'[5]Gia VL'!#REF!</definedName>
    <definedName name="gbt">'[6]Gia VL'!#REF!</definedName>
    <definedName name="gc">[30]gvl!$N$28</definedName>
    <definedName name="gchong" localSheetId="7">'[5]Gia VL'!#REF!</definedName>
    <definedName name="gchong" localSheetId="8">'[5]Gia VL'!#REF!</definedName>
    <definedName name="gchong">'[6]Gia VL'!#REF!</definedName>
    <definedName name="gcs" localSheetId="7">#REF!</definedName>
    <definedName name="gcs" localSheetId="8">#REF!</definedName>
    <definedName name="gcs">#REF!</definedName>
    <definedName name="gia_tien" localSheetId="7">#REF!</definedName>
    <definedName name="gia_tien" localSheetId="8">#REF!</definedName>
    <definedName name="gia_tien">#REF!</definedName>
    <definedName name="gia_tien_BTN" localSheetId="7">#REF!</definedName>
    <definedName name="gia_tien_BTN" localSheetId="8">#REF!</definedName>
    <definedName name="gia_tien_BTN">#REF!</definedName>
    <definedName name="giaydau" localSheetId="7">#REF!</definedName>
    <definedName name="giaydau" localSheetId="8">#REF!</definedName>
    <definedName name="giaydau">#REF!</definedName>
    <definedName name="gl" localSheetId="7">#REF!</definedName>
    <definedName name="gl" localSheetId="8">#REF!</definedName>
    <definedName name="gl">#REF!</definedName>
    <definedName name="GoBack" localSheetId="7">[26]Sheet1!GoBack</definedName>
    <definedName name="GoBack">[27]Sheet1!GoBack</definedName>
    <definedName name="gochong" localSheetId="7">'[5]Gia VL'!#REF!</definedName>
    <definedName name="gochong" localSheetId="8">'[5]Gia VL'!#REF!</definedName>
    <definedName name="gochong">'[6]Gia VL'!#REF!</definedName>
    <definedName name="gochongcay" localSheetId="7">'[5]Gia VL'!#REF!</definedName>
    <definedName name="gochongcay" localSheetId="8">'[5]Gia VL'!#REF!</definedName>
    <definedName name="gochongcay">'[6]Gia VL'!#REF!</definedName>
    <definedName name="gonep" localSheetId="7">'[5]Gia VL'!#REF!</definedName>
    <definedName name="gonep" localSheetId="8">'[5]Gia VL'!#REF!</definedName>
    <definedName name="gonep">'[6]Gia VL'!#REF!</definedName>
    <definedName name="GPT_GROUNDING_PT" localSheetId="7">'[31]NEW-PANEL'!#REF!</definedName>
    <definedName name="GPT_GROUNDING_PT">'[31]NEW-PANEL'!#REF!</definedName>
    <definedName name="GTXL" localSheetId="7">#REF!</definedName>
    <definedName name="GTXL" localSheetId="8">#REF!</definedName>
    <definedName name="GTXL">#REF!</definedName>
    <definedName name="gv" localSheetId="7">#REF!</definedName>
    <definedName name="gv" localSheetId="8">#REF!</definedName>
    <definedName name="gv">#REF!</definedName>
    <definedName name="gvl">[32]GVL!$A$6:$F$131</definedName>
    <definedName name="gx" localSheetId="7">#REF!</definedName>
    <definedName name="gx" localSheetId="8">#REF!</definedName>
    <definedName name="gx">#REF!</definedName>
    <definedName name="Gxet" localSheetId="7">'[5]Gia VL'!#REF!</definedName>
    <definedName name="Gxet" localSheetId="8">'[5]Gia VL'!#REF!</definedName>
    <definedName name="Gxet">'[6]Gia VL'!#REF!</definedName>
    <definedName name="h" localSheetId="7" hidden="1">{"'Sheet1'!$L$16"}</definedName>
    <definedName name="h" localSheetId="8" hidden="1">{"'Sheet1'!$L$16"}</definedName>
    <definedName name="h" hidden="1">{"'Sheet1'!$L$16"}</definedName>
    <definedName name="Ha" localSheetId="7">#REF!</definedName>
    <definedName name="Ha" localSheetId="8">#REF!</definedName>
    <definedName name="Ha">#REF!</definedName>
    <definedName name="Hb" localSheetId="7">#REF!</definedName>
    <definedName name="Hb" localSheetId="8">#REF!</definedName>
    <definedName name="Hb">#REF!</definedName>
    <definedName name="Hbb" localSheetId="7">#REF!</definedName>
    <definedName name="Hbb" localSheetId="8">#REF!</definedName>
    <definedName name="Hbb">#REF!</definedName>
    <definedName name="Hbtt" localSheetId="7">#REF!</definedName>
    <definedName name="Hbtt" localSheetId="8">#REF!</definedName>
    <definedName name="Hbtt">#REF!</definedName>
    <definedName name="Hc" localSheetId="7">#REF!</definedName>
    <definedName name="Hc" localSheetId="8">#REF!</definedName>
    <definedName name="Hc">#REF!</definedName>
    <definedName name="Hcb" localSheetId="7">#REF!</definedName>
    <definedName name="Hcb" localSheetId="8">#REF!</definedName>
    <definedName name="Hcb">#REF!</definedName>
    <definedName name="HCM" localSheetId="7">#REF!</definedName>
    <definedName name="HCM" localSheetId="8">#REF!</definedName>
    <definedName name="HCM">#REF!</definedName>
    <definedName name="Hctt" localSheetId="7">#REF!</definedName>
    <definedName name="Hctt" localSheetId="8">#REF!</definedName>
    <definedName name="Hctt">#REF!</definedName>
    <definedName name="Hd" localSheetId="7">#REF!</definedName>
    <definedName name="Hd" localSheetId="8">#REF!</definedName>
    <definedName name="Hd">#REF!</definedName>
    <definedName name="Hdb" localSheetId="7">#REF!</definedName>
    <definedName name="Hdb" localSheetId="8">#REF!</definedName>
    <definedName name="Hdb">#REF!</definedName>
    <definedName name="Hdtt" localSheetId="7">#REF!</definedName>
    <definedName name="Hdtt" localSheetId="8">#REF!</definedName>
    <definedName name="Hdtt">#REF!</definedName>
    <definedName name="hien" localSheetId="7">#REF!</definedName>
    <definedName name="hien" localSheetId="8">#REF!</definedName>
    <definedName name="hien">#REF!</definedName>
    <definedName name="holan" localSheetId="7">#REF!</definedName>
    <definedName name="holan" localSheetId="8">#REF!</definedName>
    <definedName name="holan">#REF!</definedName>
    <definedName name="HOME_MANP" localSheetId="7">#REF!</definedName>
    <definedName name="HOME_MANP" localSheetId="8">#REF!</definedName>
    <definedName name="HOME_MANP">#REF!</definedName>
    <definedName name="HOMEOFFICE_COST" localSheetId="7">#REF!</definedName>
    <definedName name="HOMEOFFICE_COST" localSheetId="8">#REF!</definedName>
    <definedName name="HOMEOFFICE_COST">#REF!</definedName>
    <definedName name="hotrongcay" localSheetId="7">#REF!</definedName>
    <definedName name="hotrongcay" localSheetId="8">#REF!</definedName>
    <definedName name="hotrongcay">#REF!</definedName>
    <definedName name="Hs" localSheetId="7">#REF!</definedName>
    <definedName name="Hs" localSheetId="8">#REF!</definedName>
    <definedName name="Hs">#REF!</definedName>
    <definedName name="Hsb" localSheetId="7">#REF!</definedName>
    <definedName name="Hsb" localSheetId="8">#REF!</definedName>
    <definedName name="Hsb">#REF!</definedName>
    <definedName name="hslx" localSheetId="7">#REF!</definedName>
    <definedName name="hslx" localSheetId="8">#REF!</definedName>
    <definedName name="hslx">#REF!</definedName>
    <definedName name="Hstt" localSheetId="7">#REF!</definedName>
    <definedName name="Hstt" localSheetId="8">#REF!</definedName>
    <definedName name="Hstt">#REF!</definedName>
    <definedName name="HTML_CodePage" hidden="1">950</definedName>
    <definedName name="HTML_Control" localSheetId="7"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7" hidden="1">{"'Sheet1'!$L$16"}</definedName>
    <definedName name="huy" localSheetId="8" hidden="1">{"'Sheet1'!$L$16"}</definedName>
    <definedName name="huy" hidden="1">{"'Sheet1'!$L$16"}</definedName>
    <definedName name="hvt" localSheetId="7">#REF!</definedName>
    <definedName name="hvt" localSheetId="8">#REF!</definedName>
    <definedName name="hvt">#REF!</definedName>
    <definedName name="hvtb" localSheetId="7">#REF!</definedName>
    <definedName name="hvtb" localSheetId="8">#REF!</definedName>
    <definedName name="hvtb">#REF!</definedName>
    <definedName name="hvttt" localSheetId="7">#REF!</definedName>
    <definedName name="hvttt" localSheetId="8">#REF!</definedName>
    <definedName name="hvttt">#REF!</definedName>
    <definedName name="I" localSheetId="7">#REF!</definedName>
    <definedName name="I" localSheetId="8">#REF!</definedName>
    <definedName name="I">#REF!</definedName>
    <definedName name="IDLAB_COST" localSheetId="7">#REF!</definedName>
    <definedName name="IDLAB_COST" localSheetId="8">#REF!</definedName>
    <definedName name="IDLAB_COST">#REF!</definedName>
    <definedName name="IND_LAB" localSheetId="7">#REF!</definedName>
    <definedName name="IND_LAB" localSheetId="8">#REF!</definedName>
    <definedName name="IND_LAB">#REF!</definedName>
    <definedName name="INDMANP" localSheetId="7">#REF!</definedName>
    <definedName name="INDMANP" localSheetId="8">#REF!</definedName>
    <definedName name="INDMANP">#REF!</definedName>
    <definedName name="Ing" localSheetId="7">#REF!</definedName>
    <definedName name="Ing" localSheetId="8">#REF!</definedName>
    <definedName name="Ing">#REF!</definedName>
    <definedName name="IO" localSheetId="7">'[1]COAT&amp;WRAP-QIOT-#3'!#REF!</definedName>
    <definedName name="IO" localSheetId="8">'[1]COAT&amp;WRAP-QIOT-#3'!#REF!</definedName>
    <definedName name="IO">'[2]COAT&amp;WRAP-QIOT-#3'!#REF!</definedName>
    <definedName name="itd1.5" localSheetId="7">#REF!</definedName>
    <definedName name="itd1.5" localSheetId="8">#REF!</definedName>
    <definedName name="itd1.5">#REF!</definedName>
    <definedName name="itdd1.5" localSheetId="7">#REF!</definedName>
    <definedName name="itdd1.5" localSheetId="8">#REF!</definedName>
    <definedName name="itdd1.5">#REF!</definedName>
    <definedName name="itddgoi" localSheetId="7">#REF!</definedName>
    <definedName name="itddgoi" localSheetId="8">#REF!</definedName>
    <definedName name="itddgoi">#REF!</definedName>
    <definedName name="itdg" localSheetId="7">#REF!</definedName>
    <definedName name="itdg" localSheetId="8">#REF!</definedName>
    <definedName name="itdg">#REF!</definedName>
    <definedName name="itdgoi" localSheetId="7">#REF!</definedName>
    <definedName name="itdgoi" localSheetId="8">#REF!</definedName>
    <definedName name="itdgoi">#REF!</definedName>
    <definedName name="ith1.5" localSheetId="7">#REF!</definedName>
    <definedName name="ith1.5" localSheetId="8">#REF!</definedName>
    <definedName name="ith1.5">#REF!</definedName>
    <definedName name="ithg" localSheetId="7">#REF!</definedName>
    <definedName name="ithg" localSheetId="8">#REF!</definedName>
    <definedName name="ithg">#REF!</definedName>
    <definedName name="ithgoi" localSheetId="7">#REF!</definedName>
    <definedName name="ithgoi" localSheetId="8">#REF!</definedName>
    <definedName name="ithgoi">#REF!</definedName>
    <definedName name="j356C8" localSheetId="7">#REF!</definedName>
    <definedName name="j356C8" localSheetId="8">#REF!</definedName>
    <definedName name="j356C8">#REF!</definedName>
    <definedName name="k" localSheetId="7">#REF!</definedName>
    <definedName name="k" localSheetId="8">#REF!</definedName>
    <definedName name="k">#REF!</definedName>
    <definedName name="kcdd" localSheetId="7">#REF!</definedName>
    <definedName name="kcdd" localSheetId="8">#REF!</definedName>
    <definedName name="kcdd">#REF!</definedName>
    <definedName name="kcg" localSheetId="7">#REF!</definedName>
    <definedName name="kcg" localSheetId="8">#REF!</definedName>
    <definedName name="kcg">#REF!</definedName>
    <definedName name="kcong" localSheetId="7">#REF!</definedName>
    <definedName name="kcong" localSheetId="8">#REF!</definedName>
    <definedName name="kcong">#REF!</definedName>
    <definedName name="khoanda" localSheetId="7">#REF!</definedName>
    <definedName name="khoanda" localSheetId="8">#REF!</definedName>
    <definedName name="khoanda">#REF!</definedName>
    <definedName name="kipdien" localSheetId="7">#REF!</definedName>
    <definedName name="kipdien" localSheetId="8">#REF!</definedName>
    <definedName name="kipdien">#REF!</definedName>
    <definedName name="KK" localSheetId="7">'[4]MTO REV.2(ARMOR)'!#REF!</definedName>
    <definedName name="Kng" localSheetId="7">#REF!</definedName>
    <definedName name="Kng" localSheetId="8">#REF!</definedName>
    <definedName name="Kng">#REF!</definedName>
    <definedName name="kno">[16]gvl!$Q$59</definedName>
    <definedName name="Kxc" localSheetId="7">#REF!</definedName>
    <definedName name="Kxc" localSheetId="8">#REF!</definedName>
    <definedName name="Kxc">#REF!</definedName>
    <definedName name="Kxp" localSheetId="7">#REF!</definedName>
    <definedName name="Kxp" localSheetId="8">#REF!</definedName>
    <definedName name="Kxp">#REF!</definedName>
    <definedName name="lancan" localSheetId="7">#REF!</definedName>
    <definedName name="lancan" localSheetId="8">#REF!</definedName>
    <definedName name="lancan">#REF!</definedName>
    <definedName name="Ld" localSheetId="7">#REF!</definedName>
    <definedName name="Ld" localSheetId="8">#REF!</definedName>
    <definedName name="Ld">#REF!</definedName>
    <definedName name="ln" localSheetId="7">#REF!</definedName>
    <definedName name="ln" localSheetId="8">#REF!</definedName>
    <definedName name="ln">#REF!</definedName>
    <definedName name="lnhuan" localSheetId="7">'[5]Gia VL'!#REF!</definedName>
    <definedName name="lnhuan" localSheetId="8">'[5]Gia VL'!#REF!</definedName>
    <definedName name="lnhuan">'[6]Gia VL'!#REF!</definedName>
    <definedName name="lonhuan" localSheetId="7">'[5]Gia VL'!#REF!</definedName>
    <definedName name="lonhuan" localSheetId="8">'[5]Gia VL'!#REF!</definedName>
    <definedName name="lonhuan">'[6]Gia VL'!#REF!</definedName>
    <definedName name="lrung" localSheetId="7">#REF!</definedName>
    <definedName name="lrung" localSheetId="8">#REF!</definedName>
    <definedName name="lrung">#REF!</definedName>
    <definedName name="lt" localSheetId="7">#REF!</definedName>
    <definedName name="lt" localSheetId="8">#REF!</definedName>
    <definedName name="lt">#REF!</definedName>
    <definedName name="Ltt" localSheetId="7">#REF!</definedName>
    <definedName name="Ltt" localSheetId="8">#REF!</definedName>
    <definedName name="Ltt">#REF!</definedName>
    <definedName name="luoichanrac" localSheetId="7">#REF!</definedName>
    <definedName name="luoichanrac" localSheetId="8">#REF!</definedName>
    <definedName name="luoichanrac">#REF!</definedName>
    <definedName name="m" localSheetId="7">#REF!</definedName>
    <definedName name="m" localSheetId="8">#REF!</definedName>
    <definedName name="m">#REF!</definedName>
    <definedName name="MAJ_CON_EQP" localSheetId="7">#REF!</definedName>
    <definedName name="MAJ_CON_EQP" localSheetId="8">#REF!</definedName>
    <definedName name="MAJ_CON_EQP">#REF!</definedName>
    <definedName name="MAT" localSheetId="7">'[1]COAT&amp;WRAP-QIOT-#3'!#REF!</definedName>
    <definedName name="MAT" localSheetId="8">'[1]COAT&amp;WRAP-QIOT-#3'!#REF!</definedName>
    <definedName name="MAT">'[2]COAT&amp;WRAP-QIOT-#3'!#REF!</definedName>
    <definedName name="matit">[16]gvl!$Q$69</definedName>
    <definedName name="maybua" localSheetId="7">#REF!</definedName>
    <definedName name="maybua" localSheetId="8">#REF!</definedName>
    <definedName name="maybua">#REF!</definedName>
    <definedName name="maycay" localSheetId="7">#REF!</definedName>
    <definedName name="maycay" localSheetId="8">#REF!</definedName>
    <definedName name="maycay">#REF!</definedName>
    <definedName name="MBT" localSheetId="7">#REF!</definedName>
    <definedName name="MBT" localSheetId="8">#REF!</definedName>
    <definedName name="MBT">#REF!</definedName>
    <definedName name="mc1.5" localSheetId="7">#REF!</definedName>
    <definedName name="mc1.5" localSheetId="8">#REF!</definedName>
    <definedName name="mc1.5">#REF!</definedName>
    <definedName name="mc1.5s7" localSheetId="7">#REF!</definedName>
    <definedName name="mc1.5s7" localSheetId="8">#REF!</definedName>
    <definedName name="mc1.5s7">#REF!</definedName>
    <definedName name="mcbt" localSheetId="7">#REF!</definedName>
    <definedName name="mcbt" localSheetId="8">#REF!</definedName>
    <definedName name="mcbt">#REF!</definedName>
    <definedName name="mcgd" localSheetId="7">#REF!</definedName>
    <definedName name="mcgd" localSheetId="8">#REF!</definedName>
    <definedName name="mcgd">#REF!</definedName>
    <definedName name="mcgds7" localSheetId="7">#REF!</definedName>
    <definedName name="mcgds7" localSheetId="8">#REF!</definedName>
    <definedName name="mcgds7">#REF!</definedName>
    <definedName name="MDBT" localSheetId="7">#REF!</definedName>
    <definedName name="MDBT" localSheetId="8">#REF!</definedName>
    <definedName name="MDBT">#REF!</definedName>
    <definedName name="MDT" localSheetId="7">#REF!</definedName>
    <definedName name="MDT" localSheetId="8">#REF!</definedName>
    <definedName name="MDT">#REF!</definedName>
    <definedName name="MF" localSheetId="7">'[1]COAT&amp;WRAP-QIOT-#3'!#REF!</definedName>
    <definedName name="MF" localSheetId="8">'[1]COAT&amp;WRAP-QIOT-#3'!#REF!</definedName>
    <definedName name="MF">'[2]COAT&amp;WRAP-QIOT-#3'!#REF!</definedName>
    <definedName name="MG_A" localSheetId="7">#REF!</definedName>
    <definedName name="MG_A" localSheetId="8">#REF!</definedName>
    <definedName name="MG_A">#REF!</definedName>
    <definedName name="mh" localSheetId="7">#REF!</definedName>
    <definedName name="mh" localSheetId="8">#REF!</definedName>
    <definedName name="mh">#REF!</definedName>
    <definedName name="mnkhi" localSheetId="7">#REF!</definedName>
    <definedName name="mnkhi" localSheetId="8">#REF!</definedName>
    <definedName name="mnkhi">#REF!</definedName>
    <definedName name="mrai" localSheetId="7">#REF!</definedName>
    <definedName name="mrai" localSheetId="8">#REF!</definedName>
    <definedName name="mrai">#REF!</definedName>
    <definedName name="msan" localSheetId="7">#REF!</definedName>
    <definedName name="msan" localSheetId="8">#REF!</definedName>
    <definedName name="msan">#REF!</definedName>
    <definedName name="mui" localSheetId="7">#REF!</definedName>
    <definedName name="mui" localSheetId="8">#REF!</definedName>
    <definedName name="mui">#REF!</definedName>
    <definedName name="mxlat" localSheetId="7">#REF!</definedName>
    <definedName name="mxlat" localSheetId="8">#REF!</definedName>
    <definedName name="mxlat">#REF!</definedName>
    <definedName name="mxuc" localSheetId="7">#REF!</definedName>
    <definedName name="mxuc" localSheetId="8">#REF!</definedName>
    <definedName name="mxuc">#REF!</definedName>
    <definedName name="nc.3" localSheetId="7">#REF!</definedName>
    <definedName name="nc.3" localSheetId="8">#REF!</definedName>
    <definedName name="nc.3">#REF!</definedName>
    <definedName name="nc.4" localSheetId="7">#REF!</definedName>
    <definedName name="nc.4" localSheetId="8">#REF!</definedName>
    <definedName name="nc.4">#REF!</definedName>
    <definedName name="nc2.5" localSheetId="7">#REF!</definedName>
    <definedName name="nc2.5" localSheetId="8">#REF!</definedName>
    <definedName name="nc2.5">#REF!</definedName>
    <definedName name="nc2.7" localSheetId="7">#REF!</definedName>
    <definedName name="nc2.7" localSheetId="8">#REF!</definedName>
    <definedName name="nc2.7">#REF!</definedName>
    <definedName name="nc3." localSheetId="7">'[7]Luong+may'!#REF!</definedName>
    <definedName name="nc3." localSheetId="8">'[7]Luong+may'!#REF!</definedName>
    <definedName name="nc3.">'[8]Luong+may'!#REF!</definedName>
    <definedName name="nc3.2" localSheetId="7">#REF!</definedName>
    <definedName name="nc3.2" localSheetId="8">#REF!</definedName>
    <definedName name="nc3.2">#REF!</definedName>
    <definedName name="nc3.5" localSheetId="7">#REF!</definedName>
    <definedName name="nc3.5" localSheetId="8">#REF!</definedName>
    <definedName name="nc3.5">#REF!</definedName>
    <definedName name="nc3.7" localSheetId="7">#REF!</definedName>
    <definedName name="nc3.7" localSheetId="8">#REF!</definedName>
    <definedName name="nc3.7">#REF!</definedName>
    <definedName name="nc4.5" localSheetId="7">#REF!</definedName>
    <definedName name="nc4.5" localSheetId="8">#REF!</definedName>
    <definedName name="nc4.5">#REF!</definedName>
    <definedName name="nd" localSheetId="7">#REF!</definedName>
    <definedName name="nd" localSheetId="8">#REF!</definedName>
    <definedName name="nd">#REF!</definedName>
    <definedName name="ndc" localSheetId="7">#REF!</definedName>
    <definedName name="ndc" localSheetId="8">#REF!</definedName>
    <definedName name="ndc">#REF!</definedName>
    <definedName name="ndfksiow" localSheetId="7">#REF!</definedName>
    <definedName name="ndfksiow" localSheetId="8">#REF!</definedName>
    <definedName name="ndfksiow">#REF!</definedName>
    <definedName name="NET" localSheetId="7">#REF!</definedName>
    <definedName name="NET" localSheetId="8">#REF!</definedName>
    <definedName name="NET">#REF!</definedName>
    <definedName name="NET_1" localSheetId="7">#REF!</definedName>
    <definedName name="NET_1" localSheetId="8">#REF!</definedName>
    <definedName name="NET_1">#REF!</definedName>
    <definedName name="NET_ANA" localSheetId="7">#REF!</definedName>
    <definedName name="NET_ANA" localSheetId="8">#REF!</definedName>
    <definedName name="NET_ANA">#REF!</definedName>
    <definedName name="NET_ANA_1" localSheetId="7">#REF!</definedName>
    <definedName name="NET_ANA_1" localSheetId="8">#REF!</definedName>
    <definedName name="NET_ANA_1">#REF!</definedName>
    <definedName name="NET_ANA_2" localSheetId="7">#REF!</definedName>
    <definedName name="NET_ANA_2" localSheetId="8">#REF!</definedName>
    <definedName name="NET_ANA_2">#REF!</definedName>
    <definedName name="NH" localSheetId="7">#REF!</definedName>
    <definedName name="NH" localSheetId="8">#REF!</definedName>
    <definedName name="NH">#REF!</definedName>
    <definedName name="NHot" localSheetId="7">#REF!</definedName>
    <definedName name="NHot" localSheetId="8">#REF!</definedName>
    <definedName name="NHot">#REF!</definedName>
    <definedName name="nhua" localSheetId="7">#REF!</definedName>
    <definedName name="nhua" localSheetId="8">#REF!</definedName>
    <definedName name="nhua">#REF!</definedName>
    <definedName name="njsdhfd" localSheetId="7" hidden="1">{"'Sheet1'!$L$16"}</definedName>
    <definedName name="njsdhfd" localSheetId="8" hidden="1">{"'Sheet1'!$L$16"}</definedName>
    <definedName name="njsdhfd" hidden="1">{"'Sheet1'!$L$16"}</definedName>
    <definedName name="No" localSheetId="7">#REF!</definedName>
    <definedName name="No" localSheetId="8">#REF!</definedName>
    <definedName name="No">#REF!</definedName>
    <definedName name="nqd" localSheetId="7">#REF!</definedName>
    <definedName name="nqd" localSheetId="8">#REF!</definedName>
    <definedName name="nqd">#REF!</definedName>
    <definedName name="nslifidraogmf" localSheetId="7">#REF!</definedName>
    <definedName name="nslifidraogmf" localSheetId="8">#REF!</definedName>
    <definedName name="nslifidraogmf">#REF!</definedName>
    <definedName name="nuoc">[33]gvl!$N$38</definedName>
    <definedName name="nxc" localSheetId="7">#REF!</definedName>
    <definedName name="nxc" localSheetId="8">#REF!</definedName>
    <definedName name="nxc">#REF!</definedName>
    <definedName name="ocam" localSheetId="7">'[5]Gia VL'!#REF!</definedName>
    <definedName name="ocam" localSheetId="8">'[5]Gia VL'!#REF!</definedName>
    <definedName name="ocam">'[6]Gia VL'!#REF!</definedName>
    <definedName name="ongkem" localSheetId="7">'[5]Gia VL'!#REF!</definedName>
    <definedName name="ongkem" localSheetId="8">'[5]Gia VL'!#REF!</definedName>
    <definedName name="ongkem">'[6]Gia VL'!#REF!</definedName>
    <definedName name="ongnuoc" localSheetId="7">#REF!</definedName>
    <definedName name="ongnuoc" localSheetId="8">#REF!</definedName>
    <definedName name="ongnuoc">#REF!</definedName>
    <definedName name="OTHER_PANEL" localSheetId="7">'[31]NEW-PANEL'!#REF!</definedName>
    <definedName name="OTHER_PANEL" localSheetId="8">'[31]NEW-PANEL'!#REF!</definedName>
    <definedName name="OTHER_PANEL">'[31]NEW-PANEL'!#REF!</definedName>
    <definedName name="oto5m3" localSheetId="7">#REF!</definedName>
    <definedName name="oto5m3" localSheetId="8">#REF!</definedName>
    <definedName name="oto5m3">#REF!</definedName>
    <definedName name="otonhua" localSheetId="7">#REF!</definedName>
    <definedName name="otonhua" localSheetId="8">#REF!</definedName>
    <definedName name="otonhua">#REF!</definedName>
    <definedName name="P" localSheetId="7">'[1]PNT-QUOT-#3'!#REF!</definedName>
    <definedName name="P" localSheetId="8">'[1]PNT-QUOT-#3'!#REF!</definedName>
    <definedName name="P">'[2]PNT-QUOT-#3'!#REF!</definedName>
    <definedName name="PEJM" localSheetId="7">'[1]COAT&amp;WRAP-QIOT-#3'!#REF!</definedName>
    <definedName name="PEJM" localSheetId="8">'[1]COAT&amp;WRAP-QIOT-#3'!#REF!</definedName>
    <definedName name="PEJM">'[2]COAT&amp;WRAP-QIOT-#3'!#REF!</definedName>
    <definedName name="PF" localSheetId="7">'[1]PNT-QUOT-#3'!#REF!</definedName>
    <definedName name="PF" localSheetId="8">'[1]PNT-QUOT-#3'!#REF!</definedName>
    <definedName name="PF">'[2]PNT-QUOT-#3'!#REF!</definedName>
    <definedName name="phen" localSheetId="7">#REF!</definedName>
    <definedName name="phen" localSheetId="8">#REF!</definedName>
    <definedName name="phen">#REF!</definedName>
    <definedName name="phongnuoc" localSheetId="7">#REF!</definedName>
    <definedName name="phongnuoc" localSheetId="8">#REF!</definedName>
    <definedName name="phongnuoc">#REF!</definedName>
    <definedName name="phson" localSheetId="7">#REF!</definedName>
    <definedName name="phson" localSheetId="8">#REF!</definedName>
    <definedName name="phson">#REF!</definedName>
    <definedName name="phu_luc_vua" localSheetId="7">#REF!</definedName>
    <definedName name="phu_luc_vua" localSheetId="8">#REF!</definedName>
    <definedName name="phu_luc_vua">#REF!</definedName>
    <definedName name="phugia" localSheetId="7">#REF!</definedName>
    <definedName name="phugia" localSheetId="8">#REF!</definedName>
    <definedName name="phugia">#REF!</definedName>
    <definedName name="PL_???___P.B.___REST_P.B._????" localSheetId="7">'[31]NEW-PANEL'!#REF!</definedName>
    <definedName name="PL_???___P.B.___REST_P.B._????" localSheetId="8">'[31]NEW-PANEL'!#REF!</definedName>
    <definedName name="PL_???___P.B.___REST_P.B._????">'[31]NEW-PANEL'!#REF!</definedName>
    <definedName name="PL_指示燈___P.B.___REST_P.B._壓扣開關" localSheetId="7">'[31]NEW-PANEL'!#REF!</definedName>
    <definedName name="PL_指示燈___P.B.___REST_P.B._壓扣開關" localSheetId="8">'[31]NEW-PANEL'!#REF!</definedName>
    <definedName name="PL_指示燈___P.B.___REST_P.B._壓扣開關">'[31]NEW-PANEL'!#REF!</definedName>
    <definedName name="PM" localSheetId="7">[34]IBASE!$AH$16:$AV$110</definedName>
    <definedName name="PM" localSheetId="8">[34]IBASE!$AH$16:$AV$110</definedName>
    <definedName name="PM">[35]IBASE!$AH$16:$AV$110</definedName>
    <definedName name="PRICE" localSheetId="7">#REF!</definedName>
    <definedName name="PRICE" localSheetId="8">#REF!</definedName>
    <definedName name="PRICE">#REF!</definedName>
    <definedName name="PRICE1" localSheetId="7">#REF!</definedName>
    <definedName name="PRICE1" localSheetId="8">#REF!</definedName>
    <definedName name="PRICE1">#REF!</definedName>
    <definedName name="_xlnm.Print_Area">#REF!</definedName>
    <definedName name="PRINT_AREA_MI" localSheetId="7">#REF!</definedName>
    <definedName name="PRINT_AREA_MI" localSheetId="8">#REF!</definedName>
    <definedName name="PRINT_AREA_MI">#REF!</definedName>
    <definedName name="_xlnm.Print_Titles" localSheetId="7">'B10'!$5:$8</definedName>
    <definedName name="_xlnm.Print_Titles">#N/A</definedName>
    <definedName name="PRINT_TITLES_MI" localSheetId="7">#REF!</definedName>
    <definedName name="PRINT_TITLES_MI" localSheetId="8">#REF!</definedName>
    <definedName name="PRINT_TITLES_MI">#REF!</definedName>
    <definedName name="PRINTA" localSheetId="7">#REF!</definedName>
    <definedName name="PRINTA" localSheetId="8">#REF!</definedName>
    <definedName name="PRINTA">#REF!</definedName>
    <definedName name="PRINTB" localSheetId="7">#REF!</definedName>
    <definedName name="PRINTB" localSheetId="8">#REF!</definedName>
    <definedName name="PRINTB">#REF!</definedName>
    <definedName name="PRINTC" localSheetId="7">#REF!</definedName>
    <definedName name="PRINTC" localSheetId="8">#REF!</definedName>
    <definedName name="PRINTC">#REF!</definedName>
    <definedName name="PROPOSAL" localSheetId="7">#REF!</definedName>
    <definedName name="PROPOSAL" localSheetId="8">#REF!</definedName>
    <definedName name="PROPOSAL">#REF!</definedName>
    <definedName name="PT_Duong" localSheetId="7">#REF!</definedName>
    <definedName name="PT_Duong" localSheetId="8">#REF!</definedName>
    <definedName name="PT_Duong">#REF!</definedName>
    <definedName name="ptdg" localSheetId="7">#REF!</definedName>
    <definedName name="ptdg" localSheetId="8">#REF!</definedName>
    <definedName name="ptdg">#REF!</definedName>
    <definedName name="PTDG_cau" localSheetId="7">#REF!</definedName>
    <definedName name="PTDG_cau" localSheetId="8">#REF!</definedName>
    <definedName name="PTDG_cau">#REF!</definedName>
    <definedName name="qtcgdII" localSheetId="7">#REF!</definedName>
    <definedName name="qtcgdII" localSheetId="8">#REF!</definedName>
    <definedName name="qtcgdII">#REF!</definedName>
    <definedName name="qttgdII" localSheetId="7">#REF!</definedName>
    <definedName name="qttgdII" localSheetId="8">#REF!</definedName>
    <definedName name="qttgdII">#REF!</definedName>
    <definedName name="quehan" localSheetId="7">#REF!</definedName>
    <definedName name="quehan" localSheetId="8">#REF!</definedName>
    <definedName name="quehan">#REF!</definedName>
    <definedName name="Rcsd" localSheetId="7">#REF!</definedName>
    <definedName name="Rcsd" localSheetId="8">#REF!</definedName>
    <definedName name="Rcsd">#REF!</definedName>
    <definedName name="Rctc" localSheetId="7">#REF!</definedName>
    <definedName name="Rctc" localSheetId="8">#REF!</definedName>
    <definedName name="Rctc">#REF!</definedName>
    <definedName name="Rctt" localSheetId="7">#REF!</definedName>
    <definedName name="Rctt" localSheetId="8">#REF!</definedName>
    <definedName name="Rctt">#REF!</definedName>
    <definedName name="RECOUT">#N/A</definedName>
    <definedName name="RFP003A" localSheetId="7">#REF!</definedName>
    <definedName name="RFP003A" localSheetId="8">#REF!</definedName>
    <definedName name="RFP003A">#REF!</definedName>
    <definedName name="RFP003B" localSheetId="7">#REF!</definedName>
    <definedName name="RFP003B" localSheetId="8">#REF!</definedName>
    <definedName name="RFP003B">#REF!</definedName>
    <definedName name="RFP003C" localSheetId="7">#REF!</definedName>
    <definedName name="RFP003C" localSheetId="8">#REF!</definedName>
    <definedName name="RFP003C">#REF!</definedName>
    <definedName name="RFP003D" localSheetId="7">#REF!</definedName>
    <definedName name="RFP003D" localSheetId="8">#REF!</definedName>
    <definedName name="RFP003D">#REF!</definedName>
    <definedName name="RFP003E" localSheetId="7">#REF!</definedName>
    <definedName name="RFP003E" localSheetId="8">#REF!</definedName>
    <definedName name="RFP003E">#REF!</definedName>
    <definedName name="RFP003F" localSheetId="7">#REF!</definedName>
    <definedName name="RFP003F" localSheetId="8">#REF!</definedName>
    <definedName name="RFP003F">#REF!</definedName>
    <definedName name="rn" localSheetId="7">#REF!</definedName>
    <definedName name="rn" localSheetId="8">#REF!</definedName>
    <definedName name="rn">#REF!</definedName>
    <definedName name="RSD" localSheetId="7">#REF!</definedName>
    <definedName name="RSD" localSheetId="8">#REF!</definedName>
    <definedName name="RSD">#REF!</definedName>
    <definedName name="RT" localSheetId="7">'[1]COAT&amp;WRAP-QIOT-#3'!#REF!</definedName>
    <definedName name="RT" localSheetId="8">'[1]COAT&amp;WRAP-QIOT-#3'!#REF!</definedName>
    <definedName name="RT">'[2]COAT&amp;WRAP-QIOT-#3'!#REF!</definedName>
    <definedName name="RTC" localSheetId="7">#REF!</definedName>
    <definedName name="RTC" localSheetId="8">#REF!</definedName>
    <definedName name="RTC">#REF!</definedName>
    <definedName name="RTT" localSheetId="7">#REF!</definedName>
    <definedName name="RTT" localSheetId="8">#REF!</definedName>
    <definedName name="RTT">#REF!</definedName>
    <definedName name="Ru" localSheetId="7">#REF!</definedName>
    <definedName name="Ru" localSheetId="8">#REF!</definedName>
    <definedName name="Ru">#REF!</definedName>
    <definedName name="s3tb" localSheetId="7">#REF!</definedName>
    <definedName name="s3tb" localSheetId="8">#REF!</definedName>
    <definedName name="s3tb">#REF!</definedName>
    <definedName name="s4tb" localSheetId="7">#REF!</definedName>
    <definedName name="s4tb" localSheetId="8">#REF!</definedName>
    <definedName name="s4tb">#REF!</definedName>
    <definedName name="s51.5" localSheetId="7">#REF!</definedName>
    <definedName name="s51.5" localSheetId="8">#REF!</definedName>
    <definedName name="s51.5">#REF!</definedName>
    <definedName name="s5tb" localSheetId="7">#REF!</definedName>
    <definedName name="s5tb" localSheetId="8">#REF!</definedName>
    <definedName name="s5tb">#REF!</definedName>
    <definedName name="s71.5" localSheetId="7">#REF!</definedName>
    <definedName name="s71.5" localSheetId="8">#REF!</definedName>
    <definedName name="s71.5">#REF!</definedName>
    <definedName name="s7tb" localSheetId="7">#REF!</definedName>
    <definedName name="s7tb" localSheetId="8">#REF!</definedName>
    <definedName name="s7tb">#REF!</definedName>
    <definedName name="SB" localSheetId="7">[34]IBASE!$AH$7:$AL$14</definedName>
    <definedName name="SB" localSheetId="8">[34]IBASE!$AH$7:$AL$14</definedName>
    <definedName name="SB">[35]IBASE!$AH$7:$AL$14</definedName>
    <definedName name="sbc" localSheetId="7">#REF!</definedName>
    <definedName name="sbc" localSheetId="8">#REF!</definedName>
    <definedName name="sbc">#REF!</definedName>
    <definedName name="SCH" localSheetId="7">#REF!</definedName>
    <definedName name="SCH" localSheetId="8">#REF!</definedName>
    <definedName name="SCH">#REF!</definedName>
    <definedName name="scr">[36]gVL!$Q$33</definedName>
    <definedName name="sd" localSheetId="7">'[5]Gia VL'!#REF!</definedName>
    <definedName name="sd" localSheetId="8">'[5]Gia VL'!#REF!</definedName>
    <definedName name="sd">'[6]Gia VL'!#REF!</definedName>
    <definedName name="sdo">[30]gvl!$N$35</definedName>
    <definedName name="sduong" localSheetId="7">#REF!</definedName>
    <definedName name="sduong" localSheetId="8">#REF!</definedName>
    <definedName name="sduong">#REF!</definedName>
    <definedName name="SIZE" localSheetId="7">#REF!</definedName>
    <definedName name="SIZE" localSheetId="8">#REF!</definedName>
    <definedName name="SIZE">#REF!</definedName>
    <definedName name="skd" localSheetId="7">[37]gVL!#REF!</definedName>
    <definedName name="skd" localSheetId="8">[37]gVL!#REF!</definedName>
    <definedName name="skd">[37]gVL!#REF!</definedName>
    <definedName name="skt" localSheetId="7">#REF!</definedName>
    <definedName name="skt" localSheetId="8">#REF!</definedName>
    <definedName name="skt">#REF!</definedName>
    <definedName name="Sng" localSheetId="7">#REF!</definedName>
    <definedName name="Sng" localSheetId="8">#REF!</definedName>
    <definedName name="Sng">#REF!</definedName>
    <definedName name="son" localSheetId="7">#REF!</definedName>
    <definedName name="son" localSheetId="8">#REF!</definedName>
    <definedName name="son">#REF!</definedName>
    <definedName name="sonduong" localSheetId="7">#REF!</definedName>
    <definedName name="sonduong" localSheetId="8">#REF!</definedName>
    <definedName name="sonduong">#REF!</definedName>
    <definedName name="SORT" localSheetId="7">#REF!</definedName>
    <definedName name="SORT" localSheetId="8">#REF!</definedName>
    <definedName name="SORT">#REF!</definedName>
    <definedName name="SORT_AREA">'[38]DI-ESTI'!$A$8:$R$489</definedName>
    <definedName name="SP" localSheetId="7">'[1]PNT-QUOT-#3'!#REF!</definedName>
    <definedName name="SP" localSheetId="8">'[1]PNT-QUOT-#3'!#REF!</definedName>
    <definedName name="SP">'[2]PNT-QUOT-#3'!#REF!</definedName>
    <definedName name="SPEC" localSheetId="7">#REF!</definedName>
    <definedName name="SPEC" localSheetId="8">#REF!</definedName>
    <definedName name="SPEC">#REF!</definedName>
    <definedName name="SPECSUMMARY" localSheetId="7">#REF!</definedName>
    <definedName name="SPECSUMMARY" localSheetId="8">#REF!</definedName>
    <definedName name="SPECSUMMARY">#REF!</definedName>
    <definedName name="Start_1" localSheetId="7">#REF!</definedName>
    <definedName name="Start_1" localSheetId="8">#REF!</definedName>
    <definedName name="Start_1">#REF!</definedName>
    <definedName name="Start_10" localSheetId="7">#REF!</definedName>
    <definedName name="Start_10" localSheetId="8">#REF!</definedName>
    <definedName name="Start_10">#REF!</definedName>
    <definedName name="Start_11" localSheetId="7">#REF!</definedName>
    <definedName name="Start_11" localSheetId="8">#REF!</definedName>
    <definedName name="Start_11">#REF!</definedName>
    <definedName name="Start_12" localSheetId="7">#REF!</definedName>
    <definedName name="Start_12" localSheetId="8">#REF!</definedName>
    <definedName name="Start_12">#REF!</definedName>
    <definedName name="Start_13" localSheetId="7">#REF!</definedName>
    <definedName name="Start_13" localSheetId="8">#REF!</definedName>
    <definedName name="Start_13">#REF!</definedName>
    <definedName name="Start_2" localSheetId="7">#REF!</definedName>
    <definedName name="Start_2" localSheetId="8">#REF!</definedName>
    <definedName name="Start_2">#REF!</definedName>
    <definedName name="Start_3" localSheetId="7">#REF!</definedName>
    <definedName name="Start_3" localSheetId="8">#REF!</definedName>
    <definedName name="Start_3">#REF!</definedName>
    <definedName name="Start_4" localSheetId="7">#REF!</definedName>
    <definedName name="Start_4" localSheetId="8">#REF!</definedName>
    <definedName name="Start_4">#REF!</definedName>
    <definedName name="Start_5" localSheetId="7">#REF!</definedName>
    <definedName name="Start_5" localSheetId="8">#REF!</definedName>
    <definedName name="Start_5">#REF!</definedName>
    <definedName name="Start_6" localSheetId="7">#REF!</definedName>
    <definedName name="Start_6" localSheetId="8">#REF!</definedName>
    <definedName name="Start_6">#REF!</definedName>
    <definedName name="Start_7" localSheetId="7">#REF!</definedName>
    <definedName name="Start_7" localSheetId="8">#REF!</definedName>
    <definedName name="Start_7">#REF!</definedName>
    <definedName name="Start_8" localSheetId="7">#REF!</definedName>
    <definedName name="Start_8" localSheetId="8">#REF!</definedName>
    <definedName name="Start_8">#REF!</definedName>
    <definedName name="Start_9" localSheetId="7">#REF!</definedName>
    <definedName name="Start_9" localSheetId="8">#REF!</definedName>
    <definedName name="Start_9">#REF!</definedName>
    <definedName name="str">[30]gvl!$N$34</definedName>
    <definedName name="SUMMARY" localSheetId="7">#REF!</definedName>
    <definedName name="SUMMARY" localSheetId="8">#REF!</definedName>
    <definedName name="SUMMARY">#REF!</definedName>
    <definedName name="t" localSheetId="7">#REF!</definedName>
    <definedName name="t" localSheetId="8">#REF!</definedName>
    <definedName name="t">#REF!</definedName>
    <definedName name="Taikhoan">'[39]Tai khoan'!$A$3:$C$93</definedName>
    <definedName name="tamvia" localSheetId="7">#REF!</definedName>
    <definedName name="tamvia" localSheetId="8">#REF!</definedName>
    <definedName name="tamvia">#REF!</definedName>
    <definedName name="tamviab" localSheetId="7">#REF!</definedName>
    <definedName name="tamviab" localSheetId="8">#REF!</definedName>
    <definedName name="tamviab">#REF!</definedName>
    <definedName name="TaxTV">10%</definedName>
    <definedName name="TaxXL">5%</definedName>
    <definedName name="tb" localSheetId="7">#REF!</definedName>
    <definedName name="tb" localSheetId="8">#REF!</definedName>
    <definedName name="tb">#REF!</definedName>
    <definedName name="tbmc" localSheetId="7">#REF!</definedName>
    <definedName name="tbmc" localSheetId="8">#REF!</definedName>
    <definedName name="tbmc">#REF!</definedName>
    <definedName name="td" localSheetId="7">'[5]Gia VL'!#REF!</definedName>
    <definedName name="td" localSheetId="8">'[5]Gia VL'!#REF!</definedName>
    <definedName name="td">'[6]Gia VL'!#REF!</definedName>
    <definedName name="TenCap" localSheetId="7">#REF!</definedName>
    <definedName name="TenCap" localSheetId="8">#REF!</definedName>
    <definedName name="TenCap">#REF!</definedName>
    <definedName name="th" localSheetId="7">#REF!</definedName>
    <definedName name="th" localSheetId="8">#REF!</definedName>
    <definedName name="th">#REF!</definedName>
    <definedName name="Thep" localSheetId="7">#REF!</definedName>
    <definedName name="Thep" localSheetId="8">#REF!</definedName>
    <definedName name="Thep">#REF!</definedName>
    <definedName name="thepbuoc" localSheetId="7">#REF!</definedName>
    <definedName name="thepbuoc" localSheetId="8">#REF!</definedName>
    <definedName name="thepbuoc">#REF!</definedName>
    <definedName name="thephinh" localSheetId="7">#REF!</definedName>
    <definedName name="thephinh" localSheetId="8">#REF!</definedName>
    <definedName name="thephinh">#REF!</definedName>
    <definedName name="theptam" localSheetId="7">'[5]Gia VL'!#REF!</definedName>
    <definedName name="theptam" localSheetId="8">'[5]Gia VL'!#REF!</definedName>
    <definedName name="theptam">'[6]Gia VL'!#REF!</definedName>
    <definedName name="thinh">[30]gvl!$N$23</definedName>
    <definedName name="THK" localSheetId="7">'[1]COAT&amp;WRAP-QIOT-#3'!#REF!</definedName>
    <definedName name="THK" localSheetId="8">'[1]COAT&amp;WRAP-QIOT-#3'!#REF!</definedName>
    <definedName name="THK">'[2]COAT&amp;WRAP-QIOT-#3'!#REF!</definedName>
    <definedName name="thucthanh">'[40]Thuc thanh'!$E$29</definedName>
    <definedName name="thue" localSheetId="7">'[5]Gia VL'!#REF!</definedName>
    <definedName name="thue" localSheetId="8">'[5]Gia VL'!#REF!</definedName>
    <definedName name="thue">'[6]Gia VL'!#REF!</definedName>
    <definedName name="thuocno" localSheetId="7">#REF!</definedName>
    <definedName name="thuocno" localSheetId="8">#REF!</definedName>
    <definedName name="thuocno">#REF!</definedName>
    <definedName name="Tien" localSheetId="7">#REF!</definedName>
    <definedName name="Tien" localSheetId="8">#REF!</definedName>
    <definedName name="Tien">#REF!</definedName>
    <definedName name="tinhqd" localSheetId="7">#REF!</definedName>
    <definedName name="tinhqd" localSheetId="8">#REF!</definedName>
    <definedName name="tinhqd">#REF!</definedName>
    <definedName name="TITAN" localSheetId="7">#REF!</definedName>
    <definedName name="TITAN" localSheetId="8">#REF!</definedName>
    <definedName name="TITAN">#REF!</definedName>
    <definedName name="TL" localSheetId="7">[12]ND!#REF!</definedName>
    <definedName name="TL" localSheetId="8">[12]ND!#REF!</definedName>
    <definedName name="TL">[12]ND!#REF!</definedName>
    <definedName name="Tle" localSheetId="7">#REF!</definedName>
    <definedName name="Tle" localSheetId="8">#REF!</definedName>
    <definedName name="Tle">#REF!</definedName>
    <definedName name="TLR" localSheetId="7">#REF!</definedName>
    <definedName name="TLR" localSheetId="8">#REF!</definedName>
    <definedName name="TLR">#REF!</definedName>
    <definedName name="tmm1.5" localSheetId="7">#REF!</definedName>
    <definedName name="tmm1.5" localSheetId="8">#REF!</definedName>
    <definedName name="tmm1.5">#REF!</definedName>
    <definedName name="tmmg" localSheetId="7">#REF!</definedName>
    <definedName name="tmmg" localSheetId="8">#REF!</definedName>
    <definedName name="tmmg">#REF!</definedName>
    <definedName name="toadocap" localSheetId="7">#REF!</definedName>
    <definedName name="toadocap" localSheetId="8">#REF!</definedName>
    <definedName name="toadocap">#REF!</definedName>
    <definedName name="tong" localSheetId="7">#REF!</definedName>
    <definedName name="tong" localSheetId="8">#REF!</definedName>
    <definedName name="tong">#REF!</definedName>
    <definedName name="tonmui" localSheetId="7">'[5]Gia VL'!#REF!</definedName>
    <definedName name="tonmui" localSheetId="8">'[5]Gia VL'!#REF!</definedName>
    <definedName name="tonmui">'[6]Gia VL'!#REF!</definedName>
    <definedName name="tonnoc" localSheetId="7">'[5]Gia VL'!#REF!</definedName>
    <definedName name="tonnoc" localSheetId="8">'[5]Gia VL'!#REF!</definedName>
    <definedName name="tonnoc">'[6]Gia VL'!#REF!</definedName>
    <definedName name="TPLRP" localSheetId="7">#REF!</definedName>
    <definedName name="TPLRP" localSheetId="8">#REF!</definedName>
    <definedName name="TPLRP">#REF!</definedName>
    <definedName name="Tra_DM_su_dung" localSheetId="7">#REF!</definedName>
    <definedName name="Tra_DM_su_dung" localSheetId="8">#REF!</definedName>
    <definedName name="Tra_DM_su_dung">#REF!</definedName>
    <definedName name="Tra_don_gia_KS" localSheetId="7">#REF!</definedName>
    <definedName name="Tra_don_gia_KS" localSheetId="8">#REF!</definedName>
    <definedName name="Tra_don_gia_KS">#REF!</definedName>
    <definedName name="Tra_DTCT" localSheetId="7">#REF!</definedName>
    <definedName name="Tra_DTCT" localSheetId="8">#REF!</definedName>
    <definedName name="Tra_DTCT">#REF!</definedName>
    <definedName name="Tra_GTXLST">[41]DTCT!$C$10:$J$438</definedName>
    <definedName name="Tra_phan_tram" localSheetId="7">[42]Tra_bang!#REF!</definedName>
    <definedName name="Tra_phan_tram" localSheetId="8">[42]Tra_bang!#REF!</definedName>
    <definedName name="Tra_phan_tram">[42]Tra_bang!#REF!</definedName>
    <definedName name="Tra_tim_hang_mucPT_trung" localSheetId="7">#REF!</definedName>
    <definedName name="Tra_tim_hang_mucPT_trung" localSheetId="8">#REF!</definedName>
    <definedName name="Tra_tim_hang_mucPT_trung">#REF!</definedName>
    <definedName name="Tra_TL" localSheetId="7">#REF!</definedName>
    <definedName name="Tra_TL" localSheetId="8">#REF!</definedName>
    <definedName name="Tra_TL">#REF!</definedName>
    <definedName name="Tra_ty_le2" localSheetId="7">#REF!</definedName>
    <definedName name="Tra_ty_le2" localSheetId="8">#REF!</definedName>
    <definedName name="Tra_ty_le2">#REF!</definedName>
    <definedName name="Tra_ty_le3" localSheetId="7">#REF!</definedName>
    <definedName name="Tra_ty_le3" localSheetId="8">#REF!</definedName>
    <definedName name="Tra_ty_le3">#REF!</definedName>
    <definedName name="Tra_ty_le4" localSheetId="7">#REF!</definedName>
    <definedName name="Tra_ty_le4" localSheetId="8">#REF!</definedName>
    <definedName name="Tra_ty_le4">#REF!</definedName>
    <definedName name="Tra_ty_le5" localSheetId="7">#REF!</definedName>
    <definedName name="Tra_ty_le5" localSheetId="8">#REF!</definedName>
    <definedName name="Tra_ty_le5">#REF!</definedName>
    <definedName name="tra_vat_lieu1">'[43]tra-vat-lieu'!$G$4:$J$193</definedName>
    <definedName name="tra_VL_1">'[24]tra-vat-lieu'!$A$201:$H$215</definedName>
    <definedName name="TRADE2" localSheetId="7">#REF!</definedName>
    <definedName name="TRADE2" localSheetId="8">#REF!</definedName>
    <definedName name="TRADE2">#REF!</definedName>
    <definedName name="TRANSFORMER" localSheetId="7">'[31]NEW-PANEL'!#REF!</definedName>
    <definedName name="TRANSFORMER" localSheetId="8">'[31]NEW-PANEL'!#REF!</definedName>
    <definedName name="TRANSFORMER">'[31]NEW-PANEL'!#REF!</definedName>
    <definedName name="TraTH">'[44]dtct cong'!$A$9:$A$649</definedName>
    <definedName name="tron250" localSheetId="7">#REF!</definedName>
    <definedName name="tron250" localSheetId="8">#REF!</definedName>
    <definedName name="tron250">#REF!</definedName>
    <definedName name="tron25th" localSheetId="7">#REF!</definedName>
    <definedName name="tron25th" localSheetId="8">#REF!</definedName>
    <definedName name="tron25th">#REF!</definedName>
    <definedName name="tron60th" localSheetId="7">#REF!</definedName>
    <definedName name="tron60th" localSheetId="8">#REF!</definedName>
    <definedName name="tron60th">#REF!</definedName>
    <definedName name="tron80" localSheetId="7">#REF!</definedName>
    <definedName name="tron80" localSheetId="8">#REF!</definedName>
    <definedName name="tron80">#REF!</definedName>
    <definedName name="ts" localSheetId="7">#REF!</definedName>
    <definedName name="ts" localSheetId="8">#REF!</definedName>
    <definedName name="ts">#REF!</definedName>
    <definedName name="tsI" localSheetId="7">#REF!</definedName>
    <definedName name="tsI" localSheetId="8">#REF!</definedName>
    <definedName name="tsI">#REF!</definedName>
    <definedName name="tt" localSheetId="7">[10]vlieu!$E$28</definedName>
    <definedName name="tt" localSheetId="8">[10]vlieu!$E$28</definedName>
    <definedName name="tt">[11]vlieu!$E$28</definedName>
    <definedName name="tthi" localSheetId="7">#REF!</definedName>
    <definedName name="tthi" localSheetId="8">#REF!</definedName>
    <definedName name="tthi">#REF!</definedName>
    <definedName name="ttt" localSheetId="7" hidden="1">{"'Sheet1'!$L$16"}</definedName>
    <definedName name="ttt" localSheetId="8" hidden="1">{"'Sheet1'!$L$16"}</definedName>
    <definedName name="ttt" hidden="1">{"'Sheet1'!$L$16"}</definedName>
    <definedName name="ttuu" localSheetId="7" hidden="1">{"'Sheet1'!$L$16"}</definedName>
    <definedName name="ttuu" localSheetId="8" hidden="1">{"'Sheet1'!$L$16"}</definedName>
    <definedName name="ttuu" hidden="1">{"'Sheet1'!$L$16"}</definedName>
    <definedName name="tuan" localSheetId="7" hidden="1">{"'Sheet1'!$L$16"}</definedName>
    <definedName name="tuan" localSheetId="8" hidden="1">{"'Sheet1'!$L$16"}</definedName>
    <definedName name="tuan" hidden="1">{"'Sheet1'!$L$16"}</definedName>
    <definedName name="tuyp" localSheetId="7">'[5]Gia VL'!#REF!</definedName>
    <definedName name="tuyp" localSheetId="8">'[5]Gia VL'!#REF!</definedName>
    <definedName name="tuyp">'[6]Gia VL'!#REF!</definedName>
    <definedName name="ty_le" localSheetId="7">#REF!</definedName>
    <definedName name="ty_le" localSheetId="8">#REF!</definedName>
    <definedName name="ty_le">#REF!</definedName>
    <definedName name="ty_le_BTN" localSheetId="7">#REF!</definedName>
    <definedName name="ty_le_BTN" localSheetId="8">#REF!</definedName>
    <definedName name="ty_le_BTN">#REF!</definedName>
    <definedName name="Ty_le1" localSheetId="7">#REF!</definedName>
    <definedName name="Ty_le1" localSheetId="8">#REF!</definedName>
    <definedName name="Ty_le1">#REF!</definedName>
    <definedName name="USCT" localSheetId="7">#REF!</definedName>
    <definedName name="USCT" localSheetId="8">#REF!</definedName>
    <definedName name="USCT">#REF!</definedName>
    <definedName name="USCTKU" localSheetId="7">#REF!</definedName>
    <definedName name="USCTKU" localSheetId="8">#REF!</definedName>
    <definedName name="USCTKU">#REF!</definedName>
    <definedName name="USKC" localSheetId="7">#REF!</definedName>
    <definedName name="USKC" localSheetId="8">#REF!</definedName>
    <definedName name="USKC">#REF!</definedName>
    <definedName name="USNC" localSheetId="7">#REF!</definedName>
    <definedName name="USNC" localSheetId="8">#REF!</definedName>
    <definedName name="USNC">#REF!</definedName>
    <definedName name="V.1" localSheetId="7">#REF!</definedName>
    <definedName name="V.1" localSheetId="8">#REF!</definedName>
    <definedName name="V.1">#REF!</definedName>
    <definedName name="V.10" localSheetId="7">#REF!</definedName>
    <definedName name="V.10" localSheetId="8">#REF!</definedName>
    <definedName name="V.10">#REF!</definedName>
    <definedName name="V.11" localSheetId="7">#REF!</definedName>
    <definedName name="V.11" localSheetId="8">#REF!</definedName>
    <definedName name="V.11">#REF!</definedName>
    <definedName name="V.12" localSheetId="7">#REF!</definedName>
    <definedName name="V.12" localSheetId="8">#REF!</definedName>
    <definedName name="V.12">#REF!</definedName>
    <definedName name="V.13" localSheetId="7">#REF!</definedName>
    <definedName name="V.13" localSheetId="8">#REF!</definedName>
    <definedName name="V.13">#REF!</definedName>
    <definedName name="V.14" localSheetId="7">#REF!</definedName>
    <definedName name="V.14" localSheetId="8">#REF!</definedName>
    <definedName name="V.14">#REF!</definedName>
    <definedName name="V.15" localSheetId="7">#REF!</definedName>
    <definedName name="V.15" localSheetId="8">#REF!</definedName>
    <definedName name="V.15">#REF!</definedName>
    <definedName name="V.16" localSheetId="7">#REF!</definedName>
    <definedName name="V.16" localSheetId="8">#REF!</definedName>
    <definedName name="V.16">#REF!</definedName>
    <definedName name="V.17" localSheetId="7">#REF!</definedName>
    <definedName name="V.17" localSheetId="8">#REF!</definedName>
    <definedName name="V.17">#REF!</definedName>
    <definedName name="V.18" localSheetId="7">#REF!</definedName>
    <definedName name="V.18" localSheetId="8">#REF!</definedName>
    <definedName name="V.18">#REF!</definedName>
    <definedName name="V.2" localSheetId="7">#REF!</definedName>
    <definedName name="V.2" localSheetId="8">#REF!</definedName>
    <definedName name="V.2">#REF!</definedName>
    <definedName name="V.3" localSheetId="7">#REF!</definedName>
    <definedName name="V.3" localSheetId="8">#REF!</definedName>
    <definedName name="V.3">#REF!</definedName>
    <definedName name="V.4" localSheetId="7">#REF!</definedName>
    <definedName name="V.4" localSheetId="8">#REF!</definedName>
    <definedName name="V.4">#REF!</definedName>
    <definedName name="V.5" localSheetId="7">#REF!</definedName>
    <definedName name="V.5" localSheetId="8">#REF!</definedName>
    <definedName name="V.5">#REF!</definedName>
    <definedName name="V.6" localSheetId="7">#REF!</definedName>
    <definedName name="V.6" localSheetId="8">#REF!</definedName>
    <definedName name="V.6">#REF!</definedName>
    <definedName name="V.7" localSheetId="7">#REF!</definedName>
    <definedName name="V.7" localSheetId="8">#REF!</definedName>
    <definedName name="V.7">#REF!</definedName>
    <definedName name="V.8" localSheetId="7">#REF!</definedName>
    <definedName name="V.8" localSheetId="8">#REF!</definedName>
    <definedName name="V.8">#REF!</definedName>
    <definedName name="V.9" localSheetId="7">#REF!</definedName>
    <definedName name="V.9" localSheetId="8">#REF!</definedName>
    <definedName name="V.9">#REF!</definedName>
    <definedName name="VA" localSheetId="7">[12]ND!#REF!</definedName>
    <definedName name="VA" localSheetId="8">[12]ND!#REF!</definedName>
    <definedName name="VA">[12]ND!#REF!</definedName>
    <definedName name="vaidia" localSheetId="7">#REF!</definedName>
    <definedName name="vaidia" localSheetId="8">#REF!</definedName>
    <definedName name="vaidia">#REF!</definedName>
    <definedName name="VARIINST" localSheetId="7">#REF!</definedName>
    <definedName name="VARIINST" localSheetId="8">#REF!</definedName>
    <definedName name="VARIINST">#REF!</definedName>
    <definedName name="VARIPURC" localSheetId="7">#REF!</definedName>
    <definedName name="VARIPURC" localSheetId="8">#REF!</definedName>
    <definedName name="VARIPURC">#REF!</definedName>
    <definedName name="vat" localSheetId="7">#REF!</definedName>
    <definedName name="vat" localSheetId="8">#REF!</definedName>
    <definedName name="vat">#REF!</definedName>
    <definedName name="vkds" localSheetId="7">#REF!</definedName>
    <definedName name="vkds" localSheetId="8">#REF!</definedName>
    <definedName name="vkds">#REF!</definedName>
    <definedName name="vktc" localSheetId="7">#REF!</definedName>
    <definedName name="vktc" localSheetId="8">#REF!</definedName>
    <definedName name="vktc">#REF!</definedName>
    <definedName name="voi" localSheetId="7">'[5]Gia VL'!#REF!</definedName>
    <definedName name="voi" localSheetId="8">'[5]Gia VL'!#REF!</definedName>
    <definedName name="voi">'[6]Gia VL'!#REF!</definedName>
    <definedName name="vthang" localSheetId="7">#REF!</definedName>
    <definedName name="vthang" localSheetId="8">#REF!</definedName>
    <definedName name="vthang">#REF!</definedName>
    <definedName name="Vu" localSheetId="7">#REF!</definedName>
    <definedName name="Vu" localSheetId="8">#REF!</definedName>
    <definedName name="Vu">#REF!</definedName>
    <definedName name="W" localSheetId="7">#REF!</definedName>
    <definedName name="W" localSheetId="8">#REF!</definedName>
    <definedName name="W">#REF!</definedName>
    <definedName name="X" localSheetId="7">#REF!</definedName>
    <definedName name="X" localSheetId="8">#REF!</definedName>
    <definedName name="X">#REF!</definedName>
    <definedName name="xc" localSheetId="7">#REF!</definedName>
    <definedName name="xc" localSheetId="8">#REF!</definedName>
    <definedName name="xc">#REF!</definedName>
    <definedName name="xh" localSheetId="7">#REF!</definedName>
    <definedName name="xh" localSheetId="8">#REF!</definedName>
    <definedName name="xh">#REF!</definedName>
    <definedName name="xm">[33]gvl!$N$16</definedName>
    <definedName name="xmp40" localSheetId="7">[45]gvl!$Q$29</definedName>
    <definedName name="xmp40" localSheetId="8">[45]gvl!$Q$29</definedName>
    <definedName name="xmp40">[46]gvl!$Q$29</definedName>
    <definedName name="xmpc30" localSheetId="7">[10]vlieu!$E$13</definedName>
    <definedName name="xmpc30" localSheetId="8">[10]vlieu!$E$13</definedName>
    <definedName name="xmpc30">[11]vlieu!$E$13</definedName>
    <definedName name="xn" localSheetId="7">#REF!</definedName>
    <definedName name="xn" localSheetId="8">#REF!</definedName>
    <definedName name="xn">#REF!</definedName>
    <definedName name="xp" localSheetId="7">#REF!</definedName>
    <definedName name="xp" localSheetId="8">#REF!</definedName>
    <definedName name="xp">#REF!</definedName>
    <definedName name="Xuat_hien1">[47]DTCT!$A$7:$A$238</definedName>
    <definedName name="ytddg" localSheetId="7">#REF!</definedName>
    <definedName name="ytddg" localSheetId="8">#REF!</definedName>
    <definedName name="ytddg">#REF!</definedName>
    <definedName name="Ythd1.5" localSheetId="7">#REF!</definedName>
    <definedName name="Ythd1.5" localSheetId="8">#REF!</definedName>
    <definedName name="Ythd1.5">#REF!</definedName>
    <definedName name="ythdg" localSheetId="7">#REF!</definedName>
    <definedName name="ythdg" localSheetId="8">#REF!</definedName>
    <definedName name="ythdg">#REF!</definedName>
    <definedName name="Ythdgoi" localSheetId="7">#REF!</definedName>
    <definedName name="Ythdgoi" localSheetId="8">#REF!</definedName>
    <definedName name="Ythdgoi">#REF!</definedName>
    <definedName name="ZYX" localSheetId="7">#REF!</definedName>
    <definedName name="ZYX" localSheetId="8">#REF!</definedName>
    <definedName name="ZYX">#REF!</definedName>
    <definedName name="ZZZ" localSheetId="7">#REF!</definedName>
    <definedName name="ZZZ" localSheetId="8">#REF!</definedName>
    <definedName name="ZZ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9" i="11" l="1"/>
  <c r="BM68" i="14" l="1"/>
  <c r="BL68" i="14"/>
  <c r="BK68" i="14"/>
  <c r="E67" i="14"/>
  <c r="BN67" i="14" s="1"/>
  <c r="BO67" i="14" s="1"/>
  <c r="BP67" i="14" s="1"/>
  <c r="BR67" i="14" s="1"/>
  <c r="D67" i="14"/>
  <c r="E66" i="14"/>
  <c r="BN66" i="14" s="1"/>
  <c r="D66" i="14"/>
  <c r="BN65" i="14"/>
  <c r="BO65" i="14" s="1"/>
  <c r="BP65" i="14" s="1"/>
  <c r="BR65" i="14" s="1"/>
  <c r="BK65" i="14"/>
  <c r="AD65" i="14"/>
  <c r="AD64" i="14" s="1"/>
  <c r="E65" i="14"/>
  <c r="D65" i="14"/>
  <c r="BF64" i="14"/>
  <c r="BE64" i="14"/>
  <c r="BD64" i="14"/>
  <c r="BC64" i="14"/>
  <c r="BB64" i="14"/>
  <c r="BA64" i="14"/>
  <c r="AZ64" i="14"/>
  <c r="AY64" i="14"/>
  <c r="AX64" i="14"/>
  <c r="AW64" i="14"/>
  <c r="AV64" i="14"/>
  <c r="AU64" i="14"/>
  <c r="AT64" i="14"/>
  <c r="AS64" i="14"/>
  <c r="AR64" i="14"/>
  <c r="AQ64" i="14"/>
  <c r="AP64" i="14"/>
  <c r="AO64" i="14"/>
  <c r="AN64" i="14"/>
  <c r="AM64" i="14"/>
  <c r="AL64" i="14"/>
  <c r="AK64" i="14"/>
  <c r="AJ64" i="14"/>
  <c r="AI64" i="14"/>
  <c r="AH64" i="14"/>
  <c r="AG64" i="14"/>
  <c r="AF64" i="14"/>
  <c r="AE64" i="14"/>
  <c r="AC64" i="14"/>
  <c r="AB64" i="14"/>
  <c r="AA64" i="14"/>
  <c r="Z64" i="14"/>
  <c r="Y64" i="14"/>
  <c r="X64" i="14"/>
  <c r="W64" i="14"/>
  <c r="V64" i="14"/>
  <c r="U64" i="14"/>
  <c r="T64" i="14"/>
  <c r="S64" i="14"/>
  <c r="R64" i="14"/>
  <c r="Q64" i="14"/>
  <c r="P64" i="14"/>
  <c r="O64" i="14"/>
  <c r="N64" i="14"/>
  <c r="M64" i="14"/>
  <c r="L64" i="14"/>
  <c r="K64" i="14"/>
  <c r="J64" i="14"/>
  <c r="I64" i="14"/>
  <c r="H64" i="14"/>
  <c r="G64" i="14"/>
  <c r="F64" i="14"/>
  <c r="D64" i="14"/>
  <c r="BR63" i="14"/>
  <c r="BN63" i="14"/>
  <c r="D63" i="14"/>
  <c r="BR62" i="14"/>
  <c r="BN62" i="14"/>
  <c r="D62" i="14"/>
  <c r="BR61" i="14"/>
  <c r="BN61" i="14"/>
  <c r="D61" i="14"/>
  <c r="E60" i="14"/>
  <c r="BN60" i="14" s="1"/>
  <c r="D60" i="14"/>
  <c r="BN59" i="14"/>
  <c r="BE59" i="14" s="1"/>
  <c r="E59" i="14"/>
  <c r="D59" i="14"/>
  <c r="E58" i="14"/>
  <c r="BN58" i="14" s="1"/>
  <c r="D58" i="14"/>
  <c r="E57" i="14"/>
  <c r="BN57" i="14" s="1"/>
  <c r="D57" i="14"/>
  <c r="BN56" i="14"/>
  <c r="E56" i="14"/>
  <c r="D56" i="14"/>
  <c r="BB56" i="14" s="1"/>
  <c r="E55" i="14"/>
  <c r="BN55" i="14" s="1"/>
  <c r="BA55" i="14" s="1"/>
  <c r="D55" i="14"/>
  <c r="E54" i="14"/>
  <c r="BN54" i="14" s="1"/>
  <c r="AZ54" i="14" s="1"/>
  <c r="D54" i="14"/>
  <c r="E53" i="14"/>
  <c r="BN53" i="14" s="1"/>
  <c r="D53" i="14"/>
  <c r="AY53" i="14" s="1"/>
  <c r="E52" i="14"/>
  <c r="BN52" i="14" s="1"/>
  <c r="D52" i="14"/>
  <c r="E51" i="14"/>
  <c r="BN51" i="14" s="1"/>
  <c r="AW51" i="14" s="1"/>
  <c r="D51" i="14"/>
  <c r="E50" i="14"/>
  <c r="BN50" i="14" s="1"/>
  <c r="D50" i="14"/>
  <c r="E49" i="14"/>
  <c r="BN49" i="14" s="1"/>
  <c r="D49" i="14"/>
  <c r="AD48" i="14"/>
  <c r="E48" i="14"/>
  <c r="BN48" i="14" s="1"/>
  <c r="D48" i="14"/>
  <c r="AT48" i="14" s="1"/>
  <c r="AD47" i="14"/>
  <c r="E47" i="14"/>
  <c r="BN47" i="14" s="1"/>
  <c r="D47" i="14"/>
  <c r="AD46" i="14"/>
  <c r="E46" i="14"/>
  <c r="BN46" i="14" s="1"/>
  <c r="D46" i="14"/>
  <c r="AR46" i="14" s="1"/>
  <c r="AD45" i="14"/>
  <c r="E45" i="14"/>
  <c r="BN45" i="14" s="1"/>
  <c r="D45" i="14"/>
  <c r="AD44" i="14"/>
  <c r="E44" i="14"/>
  <c r="BN44" i="14" s="1"/>
  <c r="D44" i="14"/>
  <c r="AP44" i="14" s="1"/>
  <c r="AD43" i="14"/>
  <c r="E43" i="14"/>
  <c r="BN43" i="14" s="1"/>
  <c r="D43" i="14"/>
  <c r="AD42" i="14"/>
  <c r="E42" i="14"/>
  <c r="BN42" i="14" s="1"/>
  <c r="D42" i="14"/>
  <c r="AN42" i="14" s="1"/>
  <c r="BN41" i="14"/>
  <c r="AD41" i="14"/>
  <c r="E41" i="14"/>
  <c r="D41" i="14"/>
  <c r="AD40" i="14"/>
  <c r="E40" i="14"/>
  <c r="BN40" i="14" s="1"/>
  <c r="D40" i="14"/>
  <c r="AD39" i="14"/>
  <c r="E39" i="14"/>
  <c r="BN39" i="14" s="1"/>
  <c r="D39" i="14"/>
  <c r="BN38" i="14"/>
  <c r="AD38" i="14"/>
  <c r="E38" i="14"/>
  <c r="D38" i="14"/>
  <c r="AD37" i="14"/>
  <c r="E37" i="14"/>
  <c r="BN37" i="14" s="1"/>
  <c r="D37" i="14"/>
  <c r="AD36" i="14"/>
  <c r="E36" i="14"/>
  <c r="BN36" i="14" s="1"/>
  <c r="D36" i="14"/>
  <c r="AD35" i="14"/>
  <c r="E35" i="14"/>
  <c r="BN35" i="14" s="1"/>
  <c r="D35" i="14"/>
  <c r="AG35" i="14" s="1"/>
  <c r="AD34" i="14"/>
  <c r="E34" i="14"/>
  <c r="BN34" i="14" s="1"/>
  <c r="D34" i="14"/>
  <c r="AF34" i="14" s="1"/>
  <c r="AD33" i="14"/>
  <c r="E33" i="14"/>
  <c r="D33" i="14"/>
  <c r="BI32" i="14"/>
  <c r="BH32" i="14"/>
  <c r="BG32" i="14"/>
  <c r="BF32" i="14"/>
  <c r="BE32" i="14"/>
  <c r="BD32" i="14"/>
  <c r="BC32" i="14"/>
  <c r="BB32" i="14"/>
  <c r="BA32" i="14"/>
  <c r="AZ32" i="14"/>
  <c r="AY32" i="14"/>
  <c r="AX32" i="14"/>
  <c r="AW32" i="14"/>
  <c r="AV32" i="14"/>
  <c r="AU32" i="14"/>
  <c r="AT32" i="14"/>
  <c r="AS32" i="14"/>
  <c r="AR32" i="14"/>
  <c r="AQ32" i="14"/>
  <c r="AP32" i="14"/>
  <c r="AO32" i="14"/>
  <c r="AN32" i="14"/>
  <c r="AM32" i="14"/>
  <c r="AL32" i="14"/>
  <c r="AK32" i="14"/>
  <c r="AJ32" i="14"/>
  <c r="AI32" i="14"/>
  <c r="AH32" i="14"/>
  <c r="AG32" i="14"/>
  <c r="AF32" i="14"/>
  <c r="AE32" i="14"/>
  <c r="AC32" i="14"/>
  <c r="AB32" i="14"/>
  <c r="AA32" i="14"/>
  <c r="Z32" i="14"/>
  <c r="Y32" i="14"/>
  <c r="X32" i="14"/>
  <c r="W32" i="14"/>
  <c r="V32" i="14"/>
  <c r="U32" i="14"/>
  <c r="D32" i="14"/>
  <c r="BN31" i="14"/>
  <c r="AD31" i="14"/>
  <c r="E31" i="14"/>
  <c r="D31" i="14"/>
  <c r="AD30" i="14"/>
  <c r="E30" i="14"/>
  <c r="BN30" i="14" s="1"/>
  <c r="D30" i="14"/>
  <c r="AD29" i="14"/>
  <c r="E29" i="14"/>
  <c r="BN29" i="14" s="1"/>
  <c r="D29" i="14"/>
  <c r="BN28" i="14"/>
  <c r="AD28" i="14"/>
  <c r="E28" i="14"/>
  <c r="D28" i="14"/>
  <c r="AD27" i="14"/>
  <c r="E27" i="14"/>
  <c r="BN27" i="14" s="1"/>
  <c r="D27" i="14"/>
  <c r="AD26" i="14"/>
  <c r="E26" i="14"/>
  <c r="BN26" i="14" s="1"/>
  <c r="D26" i="14"/>
  <c r="AD25" i="14"/>
  <c r="E25" i="14"/>
  <c r="BN25" i="14" s="1"/>
  <c r="D25" i="14"/>
  <c r="W25" i="14" s="1"/>
  <c r="BN24" i="14"/>
  <c r="AD24" i="14"/>
  <c r="E24" i="14"/>
  <c r="D24" i="14"/>
  <c r="BF23" i="14"/>
  <c r="BE23" i="14"/>
  <c r="BD23" i="14"/>
  <c r="BC23" i="14"/>
  <c r="BB23" i="14"/>
  <c r="BA23" i="14"/>
  <c r="AZ23" i="14"/>
  <c r="AY23" i="14"/>
  <c r="AX23" i="14"/>
  <c r="AW23" i="14"/>
  <c r="AV23" i="14"/>
  <c r="AU23" i="14"/>
  <c r="AT23" i="14"/>
  <c r="AS23" i="14"/>
  <c r="AR23" i="14"/>
  <c r="AQ23" i="14"/>
  <c r="AP23" i="14"/>
  <c r="AO23" i="14"/>
  <c r="AN23" i="14"/>
  <c r="AM23" i="14"/>
  <c r="AL23" i="14"/>
  <c r="AK23" i="14"/>
  <c r="AJ23" i="14"/>
  <c r="AI23" i="14"/>
  <c r="AH23" i="14"/>
  <c r="AG23" i="14"/>
  <c r="AF23" i="14"/>
  <c r="AE23" i="14"/>
  <c r="AC23" i="14"/>
  <c r="AB23" i="14"/>
  <c r="AA23" i="14"/>
  <c r="Z23" i="14"/>
  <c r="Y23" i="14"/>
  <c r="X23" i="14"/>
  <c r="W23" i="14"/>
  <c r="V23" i="14"/>
  <c r="T23" i="14"/>
  <c r="S23" i="14"/>
  <c r="R23" i="14"/>
  <c r="P23" i="14"/>
  <c r="O23" i="14"/>
  <c r="N23" i="14"/>
  <c r="M23" i="14"/>
  <c r="L23" i="14"/>
  <c r="K23" i="14"/>
  <c r="K68" i="14" s="1"/>
  <c r="K69" i="14" s="1"/>
  <c r="J23" i="14"/>
  <c r="I23" i="14"/>
  <c r="H23" i="14"/>
  <c r="G23" i="14"/>
  <c r="G68" i="14" s="1"/>
  <c r="F23" i="14"/>
  <c r="D23" i="14"/>
  <c r="AD22" i="14"/>
  <c r="U22" i="14"/>
  <c r="BN22" i="14" s="1"/>
  <c r="E22" i="14"/>
  <c r="D22" i="14"/>
  <c r="AD21" i="14"/>
  <c r="U21" i="14" s="1"/>
  <c r="E21" i="14"/>
  <c r="D21" i="14"/>
  <c r="AD20" i="14"/>
  <c r="U20" i="14" s="1"/>
  <c r="E20" i="14"/>
  <c r="D20" i="14"/>
  <c r="AD18" i="14"/>
  <c r="U18" i="14" s="1"/>
  <c r="BN18" i="14" s="1"/>
  <c r="P18" i="14" s="1"/>
  <c r="D18" i="14"/>
  <c r="AD17" i="14"/>
  <c r="U17" i="14"/>
  <c r="E17" i="14"/>
  <c r="D17" i="14"/>
  <c r="AD16" i="14"/>
  <c r="U16" i="14"/>
  <c r="BN16" i="14" s="1"/>
  <c r="E16" i="14"/>
  <c r="D16" i="14"/>
  <c r="AD15" i="14"/>
  <c r="U15" i="14" s="1"/>
  <c r="E15" i="14"/>
  <c r="D15" i="14"/>
  <c r="AD14" i="14"/>
  <c r="U14" i="14" s="1"/>
  <c r="BN14" i="14" s="1"/>
  <c r="D14" i="14"/>
  <c r="AD13" i="14"/>
  <c r="U13" i="14" s="1"/>
  <c r="E13" i="14"/>
  <c r="E12" i="14" s="1"/>
  <c r="D13" i="14"/>
  <c r="BF12" i="14"/>
  <c r="BF7" i="14" s="1"/>
  <c r="BE12" i="14"/>
  <c r="BD12" i="14"/>
  <c r="BD7" i="14" s="1"/>
  <c r="BC12" i="14"/>
  <c r="BC7" i="14" s="1"/>
  <c r="BB12" i="14"/>
  <c r="BB7" i="14" s="1"/>
  <c r="BA12" i="14"/>
  <c r="AZ12" i="14"/>
  <c r="AZ7" i="14" s="1"/>
  <c r="AY12" i="14"/>
  <c r="AY7" i="14" s="1"/>
  <c r="AX12" i="14"/>
  <c r="AW12" i="14"/>
  <c r="AV12" i="14"/>
  <c r="AV7" i="14" s="1"/>
  <c r="AU12" i="14"/>
  <c r="AU7" i="14" s="1"/>
  <c r="AT12" i="14"/>
  <c r="AS12" i="14"/>
  <c r="AR12" i="14"/>
  <c r="AR7" i="14" s="1"/>
  <c r="AQ12" i="14"/>
  <c r="AQ7" i="14" s="1"/>
  <c r="AP12" i="14"/>
  <c r="AP7" i="14" s="1"/>
  <c r="AO12" i="14"/>
  <c r="AN12" i="14"/>
  <c r="AN7" i="14" s="1"/>
  <c r="AM12" i="14"/>
  <c r="AM7" i="14" s="1"/>
  <c r="AL12" i="14"/>
  <c r="AL7" i="14" s="1"/>
  <c r="AK12" i="14"/>
  <c r="AK7" i="14" s="1"/>
  <c r="AJ12" i="14"/>
  <c r="AJ7" i="14" s="1"/>
  <c r="AI12" i="14"/>
  <c r="AI7" i="14" s="1"/>
  <c r="AH12" i="14"/>
  <c r="AH7" i="14" s="1"/>
  <c r="AG12" i="14"/>
  <c r="AF12" i="14"/>
  <c r="AF7" i="14" s="1"/>
  <c r="AE12" i="14"/>
  <c r="AE7" i="14" s="1"/>
  <c r="AD12" i="14"/>
  <c r="AC12" i="14"/>
  <c r="AB12" i="14"/>
  <c r="AB7" i="14" s="1"/>
  <c r="AA12" i="14"/>
  <c r="AA7" i="14" s="1"/>
  <c r="Z12" i="14"/>
  <c r="Z7" i="14" s="1"/>
  <c r="Y12" i="14"/>
  <c r="Y7" i="14" s="1"/>
  <c r="X12" i="14"/>
  <c r="X7" i="14" s="1"/>
  <c r="W12" i="14"/>
  <c r="W7" i="14" s="1"/>
  <c r="V12" i="14"/>
  <c r="D12" i="14"/>
  <c r="AD11" i="14"/>
  <c r="U11" i="14"/>
  <c r="BN11" i="14" s="1"/>
  <c r="E11" i="14"/>
  <c r="D11" i="14"/>
  <c r="AD10" i="14"/>
  <c r="U10" i="14"/>
  <c r="BN10" i="14" s="1"/>
  <c r="BO10" i="14" s="1"/>
  <c r="E10" i="14"/>
  <c r="E8" i="14" s="1"/>
  <c r="D10" i="14"/>
  <c r="AD9" i="14"/>
  <c r="U9" i="14"/>
  <c r="E9" i="14"/>
  <c r="D9" i="14"/>
  <c r="AX8" i="14"/>
  <c r="AD8" i="14"/>
  <c r="D8" i="14"/>
  <c r="BJ7" i="14"/>
  <c r="BJ68" i="14" s="1"/>
  <c r="BI7" i="14"/>
  <c r="BI68" i="14" s="1"/>
  <c r="BI69" i="14" s="1"/>
  <c r="BH7" i="14"/>
  <c r="BH68" i="14" s="1"/>
  <c r="BH69" i="14" s="1"/>
  <c r="BG7" i="14"/>
  <c r="BG68" i="14" s="1"/>
  <c r="BG69" i="14" s="1"/>
  <c r="BE7" i="14"/>
  <c r="BA7" i="14"/>
  <c r="AW7" i="14"/>
  <c r="AT7" i="14"/>
  <c r="AS7" i="14"/>
  <c r="AO7" i="14"/>
  <c r="AG7" i="14"/>
  <c r="AD7" i="14"/>
  <c r="AC7" i="14"/>
  <c r="V7" i="14"/>
  <c r="T7" i="14"/>
  <c r="S7" i="14"/>
  <c r="R7" i="14"/>
  <c r="P7" i="14"/>
  <c r="G7" i="14"/>
  <c r="F7" i="14"/>
  <c r="D7" i="14"/>
  <c r="D6" i="14"/>
  <c r="X26" i="14" l="1"/>
  <c r="AK39" i="14"/>
  <c r="AV50" i="14"/>
  <c r="AX7" i="14"/>
  <c r="BN17" i="14"/>
  <c r="O17" i="14" s="1"/>
  <c r="O69" i="14" s="1"/>
  <c r="BN20" i="14"/>
  <c r="R20" i="14" s="1"/>
  <c r="U8" i="14"/>
  <c r="BN8" i="14" s="1"/>
  <c r="F8" i="14" s="1"/>
  <c r="O68" i="14"/>
  <c r="BO17" i="14" s="1"/>
  <c r="BP17" i="14" s="1"/>
  <c r="BR17" i="14" s="1"/>
  <c r="AO43" i="14"/>
  <c r="AS47" i="14"/>
  <c r="BN21" i="14"/>
  <c r="BK69" i="14"/>
  <c r="BP10" i="14"/>
  <c r="BR10" i="14" s="1"/>
  <c r="M15" i="14"/>
  <c r="AD23" i="14"/>
  <c r="Y27" i="14"/>
  <c r="AL40" i="14"/>
  <c r="AX52" i="14"/>
  <c r="BM67" i="14"/>
  <c r="BM69" i="14" s="1"/>
  <c r="G9" i="14"/>
  <c r="G69" i="14" s="1"/>
  <c r="BN15" i="14"/>
  <c r="BF60" i="14"/>
  <c r="E64" i="14"/>
  <c r="BN64" i="14" s="1"/>
  <c r="BJ64" i="14" s="1"/>
  <c r="BJ69" i="14" s="1"/>
  <c r="BL66" i="14"/>
  <c r="BL69" i="14" s="1"/>
  <c r="BN9" i="14"/>
  <c r="BO9" i="14" s="1"/>
  <c r="BP9" i="14" s="1"/>
  <c r="BR9" i="14" s="1"/>
  <c r="V24" i="14"/>
  <c r="BD58" i="14"/>
  <c r="BN13" i="14"/>
  <c r="BO13" i="14" s="1"/>
  <c r="BP13" i="14" s="1"/>
  <c r="BR13" i="14" s="1"/>
  <c r="U12" i="14"/>
  <c r="N16" i="14"/>
  <c r="S21" i="14"/>
  <c r="T22" i="14"/>
  <c r="Z28" i="14"/>
  <c r="BN33" i="14"/>
  <c r="AE33" i="14" s="1"/>
  <c r="E32" i="14"/>
  <c r="AQ45" i="14"/>
  <c r="AU49" i="14"/>
  <c r="BC57" i="14"/>
  <c r="I68" i="14"/>
  <c r="M68" i="14"/>
  <c r="Y68" i="14"/>
  <c r="AC68" i="14"/>
  <c r="AG68" i="14"/>
  <c r="AK68" i="14"/>
  <c r="AO68" i="14"/>
  <c r="AS68" i="14"/>
  <c r="AW68" i="14"/>
  <c r="BA68" i="14"/>
  <c r="BE68" i="14"/>
  <c r="AA29" i="14"/>
  <c r="AB30" i="14"/>
  <c r="AC31" i="14"/>
  <c r="F68" i="14"/>
  <c r="J68" i="14"/>
  <c r="N68" i="14"/>
  <c r="R68" i="14"/>
  <c r="V68" i="14"/>
  <c r="Z68" i="14"/>
  <c r="AD68" i="14"/>
  <c r="AH68" i="14"/>
  <c r="AL68" i="14"/>
  <c r="AP68" i="14"/>
  <c r="AT68" i="14"/>
  <c r="AX68" i="14"/>
  <c r="BB68" i="14"/>
  <c r="BB69" i="14" s="1"/>
  <c r="BF68" i="14"/>
  <c r="BO64" i="14"/>
  <c r="BP64" i="14" s="1"/>
  <c r="S68" i="14"/>
  <c r="W68" i="14"/>
  <c r="AA68" i="14"/>
  <c r="AE68" i="14"/>
  <c r="AI68" i="14"/>
  <c r="AM68" i="14"/>
  <c r="AQ68" i="14"/>
  <c r="AU68" i="14"/>
  <c r="AY68" i="14"/>
  <c r="BC68" i="14"/>
  <c r="H68" i="14"/>
  <c r="H69" i="14" s="1"/>
  <c r="L68" i="14"/>
  <c r="P68" i="14"/>
  <c r="T68" i="14"/>
  <c r="X68" i="14"/>
  <c r="AB68" i="14"/>
  <c r="AF68" i="14"/>
  <c r="AJ68" i="14"/>
  <c r="AN68" i="14"/>
  <c r="AR68" i="14"/>
  <c r="AV68" i="14"/>
  <c r="AZ68" i="14"/>
  <c r="BD68" i="14"/>
  <c r="BO66" i="14"/>
  <c r="BP66" i="14" s="1"/>
  <c r="BR66" i="14" s="1"/>
  <c r="BD69" i="14" l="1"/>
  <c r="BO58" i="14"/>
  <c r="BP58" i="14" s="1"/>
  <c r="BR58" i="14" s="1"/>
  <c r="AA69" i="14"/>
  <c r="BO29" i="14"/>
  <c r="BP29" i="14" s="1"/>
  <c r="BR29" i="14" s="1"/>
  <c r="N69" i="14"/>
  <c r="BO16" i="14"/>
  <c r="BP16" i="14" s="1"/>
  <c r="BR16" i="14" s="1"/>
  <c r="T69" i="14"/>
  <c r="BO22" i="14"/>
  <c r="BP22" i="14" s="1"/>
  <c r="BR22" i="14" s="1"/>
  <c r="BO57" i="14"/>
  <c r="BP57" i="14" s="1"/>
  <c r="BR57" i="14" s="1"/>
  <c r="BC69" i="14"/>
  <c r="W69" i="14"/>
  <c r="BO25" i="14"/>
  <c r="BP25" i="14" s="1"/>
  <c r="BR25" i="14" s="1"/>
  <c r="AP69" i="14"/>
  <c r="BO44" i="14"/>
  <c r="BP44" i="14" s="1"/>
  <c r="BR44" i="14" s="1"/>
  <c r="BO28" i="14"/>
  <c r="BP28" i="14" s="1"/>
  <c r="BR28" i="14" s="1"/>
  <c r="Z69" i="14"/>
  <c r="AW69" i="14"/>
  <c r="BO51" i="14"/>
  <c r="BP51" i="14" s="1"/>
  <c r="BR51" i="14" s="1"/>
  <c r="AG69" i="14"/>
  <c r="BO35" i="14"/>
  <c r="BP35" i="14" s="1"/>
  <c r="BR35" i="14" s="1"/>
  <c r="M69" i="14"/>
  <c r="BO15" i="14"/>
  <c r="BP15" i="14" s="1"/>
  <c r="BR15" i="14" s="1"/>
  <c r="U7" i="14"/>
  <c r="BN12" i="14"/>
  <c r="J12" i="14" s="1"/>
  <c r="AV69" i="14"/>
  <c r="BO50" i="14"/>
  <c r="BP50" i="14" s="1"/>
  <c r="BR50" i="14" s="1"/>
  <c r="P69" i="14"/>
  <c r="BO18" i="14"/>
  <c r="BP18" i="14" s="1"/>
  <c r="BR18" i="14" s="1"/>
  <c r="BO53" i="14"/>
  <c r="BP53" i="14" s="1"/>
  <c r="BR53" i="14" s="1"/>
  <c r="AY69" i="14"/>
  <c r="BO37" i="14"/>
  <c r="BP37" i="14" s="1"/>
  <c r="BR37" i="14" s="1"/>
  <c r="AI69" i="14"/>
  <c r="S69" i="14"/>
  <c r="BO21" i="14"/>
  <c r="BP21" i="14" s="1"/>
  <c r="BR21" i="14" s="1"/>
  <c r="BO40" i="14"/>
  <c r="BP40" i="14" s="1"/>
  <c r="BR40" i="14" s="1"/>
  <c r="AL69" i="14"/>
  <c r="BO24" i="14"/>
  <c r="BP24" i="14" s="1"/>
  <c r="BR24" i="14" s="1"/>
  <c r="V69" i="14"/>
  <c r="F69" i="14"/>
  <c r="BO8" i="14"/>
  <c r="BP8" i="14" s="1"/>
  <c r="BR8" i="14" s="1"/>
  <c r="AS69" i="14"/>
  <c r="BO47" i="14"/>
  <c r="BP47" i="14" s="1"/>
  <c r="BR47" i="14" s="1"/>
  <c r="AC69" i="14"/>
  <c r="BO31" i="14"/>
  <c r="BP31" i="14" s="1"/>
  <c r="BR31" i="14" s="1"/>
  <c r="I69" i="14"/>
  <c r="BO11" i="14"/>
  <c r="BP11" i="14" s="1"/>
  <c r="BR11" i="14" s="1"/>
  <c r="AR69" i="14"/>
  <c r="BO46" i="14"/>
  <c r="BP46" i="14" s="1"/>
  <c r="BR46" i="14" s="1"/>
  <c r="AB69" i="14"/>
  <c r="BO30" i="14"/>
  <c r="BP30" i="14" s="1"/>
  <c r="BR30" i="14" s="1"/>
  <c r="L69" i="14"/>
  <c r="BO14" i="14"/>
  <c r="BP14" i="14" s="1"/>
  <c r="BR14" i="14" s="1"/>
  <c r="BO49" i="14"/>
  <c r="BP49" i="14" s="1"/>
  <c r="BR49" i="14" s="1"/>
  <c r="AU69" i="14"/>
  <c r="AE69" i="14"/>
  <c r="BO33" i="14"/>
  <c r="BP33" i="14" s="1"/>
  <c r="BR33" i="14" s="1"/>
  <c r="AX69" i="14"/>
  <c r="BO52" i="14"/>
  <c r="BP52" i="14" s="1"/>
  <c r="BR52" i="14" s="1"/>
  <c r="BO36" i="14"/>
  <c r="BP36" i="14" s="1"/>
  <c r="BR36" i="14" s="1"/>
  <c r="AH69" i="14"/>
  <c r="R69" i="14"/>
  <c r="BO20" i="14"/>
  <c r="BP20" i="14" s="1"/>
  <c r="BR20" i="14" s="1"/>
  <c r="BE69" i="14"/>
  <c r="BO59" i="14"/>
  <c r="BP59" i="14" s="1"/>
  <c r="BR59" i="14" s="1"/>
  <c r="AO69" i="14"/>
  <c r="BO43" i="14"/>
  <c r="BP43" i="14" s="1"/>
  <c r="BR43" i="14" s="1"/>
  <c r="Y69" i="14"/>
  <c r="BO27" i="14"/>
  <c r="BP27" i="14" s="1"/>
  <c r="BR27" i="14" s="1"/>
  <c r="X69" i="14"/>
  <c r="BO26" i="14"/>
  <c r="BP26" i="14" s="1"/>
  <c r="BR26" i="14" s="1"/>
  <c r="AQ69" i="14"/>
  <c r="BO45" i="14"/>
  <c r="BP45" i="14" s="1"/>
  <c r="BR45" i="14" s="1"/>
  <c r="BR64" i="14"/>
  <c r="CC9" i="14"/>
  <c r="AT69" i="14"/>
  <c r="BO48" i="14"/>
  <c r="BP48" i="14" s="1"/>
  <c r="BR48" i="14" s="1"/>
  <c r="BA69" i="14"/>
  <c r="BO55" i="14"/>
  <c r="BP55" i="14" s="1"/>
  <c r="BR55" i="14" s="1"/>
  <c r="BO56" i="14"/>
  <c r="BP56" i="14" s="1"/>
  <c r="BR56" i="14" s="1"/>
  <c r="AK69" i="14"/>
  <c r="BO39" i="14"/>
  <c r="BP39" i="14" s="1"/>
  <c r="BR39" i="14" s="1"/>
  <c r="AJ69" i="14"/>
  <c r="BO38" i="14"/>
  <c r="BP38" i="14" s="1"/>
  <c r="BR38" i="14" s="1"/>
  <c r="AN69" i="14"/>
  <c r="BO42" i="14"/>
  <c r="BP42" i="14" s="1"/>
  <c r="BR42" i="14" s="1"/>
  <c r="AZ69" i="14"/>
  <c r="BO54" i="14"/>
  <c r="BP54" i="14" s="1"/>
  <c r="BR54" i="14" s="1"/>
  <c r="AM69" i="14"/>
  <c r="BO41" i="14"/>
  <c r="BP41" i="14" s="1"/>
  <c r="BR41" i="14" s="1"/>
  <c r="BF69" i="14"/>
  <c r="BO60" i="14"/>
  <c r="BP60" i="14" s="1"/>
  <c r="BR60" i="14" s="1"/>
  <c r="J69" i="14"/>
  <c r="BO12" i="14"/>
  <c r="BP12" i="14" s="1"/>
  <c r="BR12" i="14" s="1"/>
  <c r="AF69" i="14"/>
  <c r="BO34" i="14"/>
  <c r="BP34" i="14" s="1"/>
  <c r="BR34" i="14" s="1"/>
  <c r="BN32" i="14"/>
  <c r="AD32" i="14" s="1"/>
  <c r="AD69" i="14" s="1"/>
  <c r="E23" i="14"/>
  <c r="E68" i="14" l="1"/>
  <c r="BN23" i="14"/>
  <c r="U23" i="14" s="1"/>
  <c r="BN7" i="14"/>
  <c r="U68" i="14"/>
  <c r="BO32" i="14"/>
  <c r="BP32" i="14" s="1"/>
  <c r="BR32" i="14" s="1"/>
  <c r="D68" i="14" l="1"/>
  <c r="BO7" i="14"/>
  <c r="BP7" i="14" s="1"/>
  <c r="U69" i="14"/>
  <c r="BO23" i="14"/>
  <c r="BP23" i="14" s="1"/>
  <c r="BN6" i="14"/>
  <c r="E7" i="14"/>
  <c r="E69" i="14" s="1"/>
  <c r="BR7" i="14" l="1"/>
  <c r="CC7" i="14"/>
  <c r="BP6" i="14"/>
  <c r="BT7" i="14" s="1"/>
  <c r="CD7" i="14" s="1"/>
  <c r="BR23" i="14"/>
  <c r="BT23" i="14"/>
  <c r="CD8" i="14" s="1"/>
  <c r="CC8" i="14"/>
  <c r="BR6" i="14" l="1"/>
  <c r="BT64" i="14"/>
  <c r="CD9" i="14" s="1"/>
  <c r="J13" i="6" l="1"/>
  <c r="G13" i="6"/>
  <c r="Q13" i="6" l="1"/>
  <c r="F13" i="6"/>
  <c r="V13" i="6" l="1"/>
  <c r="S13" i="6"/>
  <c r="H13" i="6" l="1"/>
  <c r="M20" i="13" l="1"/>
  <c r="K52" i="13"/>
  <c r="K53" i="13"/>
  <c r="K59" i="13"/>
  <c r="K60" i="13"/>
  <c r="K61" i="13"/>
  <c r="K62" i="13"/>
  <c r="K63" i="13"/>
  <c r="K64" i="13"/>
  <c r="K65" i="13"/>
  <c r="K66" i="13"/>
  <c r="K33" i="13"/>
  <c r="K57" i="13"/>
  <c r="K58" i="13"/>
  <c r="K56" i="13"/>
  <c r="K55" i="13"/>
  <c r="K54" i="13"/>
  <c r="K51" i="13"/>
  <c r="K34" i="13"/>
  <c r="K30" i="13"/>
  <c r="K31" i="13"/>
  <c r="K32" i="13"/>
  <c r="K29" i="13"/>
  <c r="K26" i="13"/>
  <c r="K27" i="13"/>
  <c r="K25" i="13"/>
  <c r="K24" i="13"/>
  <c r="K22" i="13"/>
  <c r="K23" i="13"/>
  <c r="K21" i="13"/>
  <c r="K19" i="13"/>
  <c r="K17" i="13"/>
  <c r="K16" i="13"/>
  <c r="K13" i="13"/>
  <c r="K10" i="13"/>
  <c r="K9" i="13"/>
  <c r="K8" i="13"/>
  <c r="K7" i="13"/>
  <c r="E27" i="13"/>
  <c r="M27" i="13" s="1"/>
  <c r="E28" i="13"/>
  <c r="M28" i="13" s="1"/>
  <c r="E32" i="13"/>
  <c r="M32" i="13" l="1"/>
  <c r="P14" i="10"/>
  <c r="E13" i="6" l="1"/>
  <c r="P53" i="10"/>
  <c r="E59" i="10"/>
  <c r="T13" i="6" l="1"/>
  <c r="I13" i="6"/>
  <c r="P13" i="6"/>
  <c r="O13" i="6"/>
  <c r="D42" i="10"/>
  <c r="E43" i="13" s="1"/>
  <c r="M43" i="13" s="1"/>
  <c r="E104" i="11" l="1"/>
  <c r="E98" i="11"/>
  <c r="E97" i="11"/>
  <c r="E124" i="11" l="1"/>
  <c r="E54" i="11"/>
  <c r="E55" i="11"/>
  <c r="E85" i="11"/>
  <c r="E84" i="11"/>
  <c r="E83" i="11"/>
  <c r="D69" i="13" l="1"/>
  <c r="D68" i="13"/>
  <c r="D67" i="13"/>
  <c r="I66" i="13"/>
  <c r="I65" i="13"/>
  <c r="D65" i="13"/>
  <c r="I64" i="13"/>
  <c r="D64" i="13"/>
  <c r="I63" i="13"/>
  <c r="D63" i="13"/>
  <c r="I62" i="13"/>
  <c r="D62" i="13"/>
  <c r="I61" i="13"/>
  <c r="D61" i="13"/>
  <c r="I60" i="13"/>
  <c r="D60" i="13"/>
  <c r="I59" i="13"/>
  <c r="D59" i="13"/>
  <c r="I53" i="13"/>
  <c r="D53" i="13"/>
  <c r="I52" i="13"/>
  <c r="D52" i="13"/>
  <c r="I33" i="13"/>
  <c r="D33" i="13"/>
  <c r="I58" i="13"/>
  <c r="D58" i="13"/>
  <c r="I57" i="13"/>
  <c r="D57" i="13"/>
  <c r="I56" i="13"/>
  <c r="D56" i="13"/>
  <c r="I55" i="13"/>
  <c r="D55" i="13"/>
  <c r="I54" i="13"/>
  <c r="D54" i="13"/>
  <c r="I51" i="13"/>
  <c r="D51" i="13"/>
  <c r="I50" i="13"/>
  <c r="D50" i="13"/>
  <c r="I49" i="13"/>
  <c r="D49" i="13"/>
  <c r="I48" i="13"/>
  <c r="D48" i="13"/>
  <c r="I47" i="13"/>
  <c r="D47" i="13"/>
  <c r="I46" i="13"/>
  <c r="D46" i="13"/>
  <c r="I45" i="13"/>
  <c r="D45" i="13"/>
  <c r="I44" i="13"/>
  <c r="D44" i="13"/>
  <c r="J43" i="13"/>
  <c r="I42" i="13"/>
  <c r="D42" i="13"/>
  <c r="I41" i="13"/>
  <c r="D41" i="13"/>
  <c r="I40" i="13"/>
  <c r="D40" i="13"/>
  <c r="I39" i="13"/>
  <c r="D39" i="13"/>
  <c r="I38" i="13"/>
  <c r="D38" i="13"/>
  <c r="I37" i="13"/>
  <c r="D37" i="13"/>
  <c r="I36" i="13"/>
  <c r="D36" i="13"/>
  <c r="I35" i="13"/>
  <c r="D35" i="13"/>
  <c r="I34" i="13"/>
  <c r="I32" i="13"/>
  <c r="D32" i="13"/>
  <c r="I31" i="13"/>
  <c r="D31" i="13"/>
  <c r="I30" i="13"/>
  <c r="D30" i="13"/>
  <c r="I29" i="13"/>
  <c r="D29" i="13"/>
  <c r="I28" i="13"/>
  <c r="D28" i="13"/>
  <c r="I27" i="13"/>
  <c r="D27" i="13"/>
  <c r="I26" i="13"/>
  <c r="D26" i="13"/>
  <c r="I25" i="13"/>
  <c r="D25" i="13"/>
  <c r="I24" i="13"/>
  <c r="I23" i="13"/>
  <c r="D23" i="13"/>
  <c r="I22" i="13"/>
  <c r="E22" i="13"/>
  <c r="M22" i="13" s="1"/>
  <c r="D22" i="13"/>
  <c r="I21" i="13"/>
  <c r="D21" i="13"/>
  <c r="I19" i="13"/>
  <c r="D19" i="13"/>
  <c r="I18" i="13"/>
  <c r="D18" i="13"/>
  <c r="I17" i="13"/>
  <c r="D17" i="13"/>
  <c r="I16" i="13"/>
  <c r="D16" i="13"/>
  <c r="I15" i="13"/>
  <c r="D15" i="13"/>
  <c r="I14" i="13"/>
  <c r="D14" i="13"/>
  <c r="I13" i="13"/>
  <c r="I12" i="13"/>
  <c r="I11" i="13"/>
  <c r="D11" i="13"/>
  <c r="I10" i="13"/>
  <c r="D10" i="13"/>
  <c r="I9" i="13"/>
  <c r="I8" i="13"/>
  <c r="I7" i="13"/>
  <c r="D9" i="13" l="1"/>
  <c r="J22" i="13"/>
  <c r="D13" i="13"/>
  <c r="D66" i="13"/>
  <c r="D34" i="13"/>
  <c r="D24" i="13" s="1"/>
  <c r="F32" i="13"/>
  <c r="J32" i="13"/>
  <c r="G22" i="13"/>
  <c r="D8" i="13" l="1"/>
  <c r="D7" i="13" l="1"/>
  <c r="H36" i="12"/>
  <c r="B2298" i="11" l="1"/>
  <c r="C145" i="11"/>
  <c r="E142" i="11"/>
  <c r="E141" i="11"/>
  <c r="E140" i="11"/>
  <c r="E139" i="11"/>
  <c r="E138" i="11"/>
  <c r="E137" i="11"/>
  <c r="E136" i="11"/>
  <c r="E135" i="11"/>
  <c r="E134" i="11"/>
  <c r="E133" i="11"/>
  <c r="E132" i="11"/>
  <c r="E131" i="11"/>
  <c r="E130" i="11"/>
  <c r="E129" i="11"/>
  <c r="E128" i="11"/>
  <c r="E127" i="11"/>
  <c r="E126" i="11"/>
  <c r="E125" i="11"/>
  <c r="E123" i="11"/>
  <c r="E122" i="11"/>
  <c r="E121" i="11"/>
  <c r="E120" i="11"/>
  <c r="E118" i="11"/>
  <c r="E117" i="11"/>
  <c r="E115" i="11"/>
  <c r="E113" i="11"/>
  <c r="E111" i="11"/>
  <c r="E109" i="11"/>
  <c r="E107" i="11"/>
  <c r="E105" i="11"/>
  <c r="E102" i="11"/>
  <c r="E101" i="11"/>
  <c r="E96" i="11"/>
  <c r="E93" i="11"/>
  <c r="E91" i="11"/>
  <c r="E90" i="11"/>
  <c r="E89" i="11"/>
  <c r="E88" i="11"/>
  <c r="E87" i="11"/>
  <c r="E86" i="11"/>
  <c r="E68" i="11"/>
  <c r="C77" i="11"/>
  <c r="C76" i="11"/>
  <c r="E75" i="11"/>
  <c r="E72" i="11"/>
  <c r="E71" i="11"/>
  <c r="E70" i="11"/>
  <c r="E81" i="11"/>
  <c r="E64" i="11"/>
  <c r="E63" i="11"/>
  <c r="E58" i="11"/>
  <c r="E52" i="11"/>
  <c r="E51" i="11"/>
  <c r="E50" i="11"/>
  <c r="E49" i="11"/>
  <c r="E48" i="11"/>
  <c r="E47" i="11"/>
  <c r="E46" i="11"/>
  <c r="E45" i="11"/>
  <c r="E44" i="11"/>
  <c r="E43" i="11"/>
  <c r="E42" i="11"/>
  <c r="E41" i="11"/>
  <c r="C40" i="11"/>
  <c r="E39" i="11"/>
  <c r="E38" i="11"/>
  <c r="E37" i="11"/>
  <c r="E36" i="11"/>
  <c r="E35" i="11"/>
  <c r="E34" i="11"/>
  <c r="E33" i="11"/>
  <c r="E32" i="11"/>
  <c r="E31" i="11"/>
  <c r="E30" i="11"/>
  <c r="E29" i="11"/>
  <c r="E28" i="11"/>
  <c r="E27" i="11"/>
  <c r="E26" i="11"/>
  <c r="E25" i="11"/>
  <c r="E24" i="11"/>
  <c r="E23" i="11"/>
  <c r="E22" i="11"/>
  <c r="E21" i="11"/>
  <c r="E20" i="11"/>
  <c r="E19" i="11"/>
  <c r="E18" i="11"/>
  <c r="D17" i="11"/>
  <c r="E16" i="11"/>
  <c r="E15" i="11"/>
  <c r="E14" i="11"/>
  <c r="E13" i="11"/>
  <c r="E11" i="11"/>
  <c r="D70" i="10" l="1"/>
  <c r="D69" i="10"/>
  <c r="D68" i="10"/>
  <c r="D67" i="10"/>
  <c r="G65" i="10"/>
  <c r="AR65" i="10"/>
  <c r="AQ65" i="10"/>
  <c r="AP65" i="10"/>
  <c r="AO65" i="10"/>
  <c r="AN65" i="10"/>
  <c r="AM65" i="10"/>
  <c r="AL65" i="10"/>
  <c r="AK65" i="10"/>
  <c r="AJ65" i="10"/>
  <c r="AI65" i="10"/>
  <c r="AH65" i="10"/>
  <c r="AG65" i="10"/>
  <c r="AF65" i="10"/>
  <c r="AE65" i="10"/>
  <c r="AD65" i="10"/>
  <c r="AC65" i="10"/>
  <c r="AB65" i="10"/>
  <c r="AA65" i="10"/>
  <c r="Z65" i="10"/>
  <c r="Y65" i="10"/>
  <c r="X65" i="10"/>
  <c r="W65" i="10"/>
  <c r="V65" i="10"/>
  <c r="U65" i="10"/>
  <c r="T65" i="10"/>
  <c r="S65" i="10"/>
  <c r="R65" i="10"/>
  <c r="Q65" i="10"/>
  <c r="P65" i="10"/>
  <c r="O65" i="10"/>
  <c r="N65" i="10"/>
  <c r="M65" i="10"/>
  <c r="L65" i="10"/>
  <c r="K65" i="10"/>
  <c r="J65" i="10"/>
  <c r="I65" i="10"/>
  <c r="H65" i="10"/>
  <c r="F65" i="10"/>
  <c r="D64" i="10"/>
  <c r="E64" i="13" s="1"/>
  <c r="M64" i="13" s="1"/>
  <c r="D63" i="10"/>
  <c r="E63" i="13" s="1"/>
  <c r="M63" i="13" s="1"/>
  <c r="D62" i="10"/>
  <c r="AR61" i="10"/>
  <c r="AQ61" i="10"/>
  <c r="AP61" i="10"/>
  <c r="AO61" i="10"/>
  <c r="AN61" i="10"/>
  <c r="AM61" i="10"/>
  <c r="AL61" i="10"/>
  <c r="AK61" i="10"/>
  <c r="AJ61" i="10"/>
  <c r="AI61" i="10"/>
  <c r="AH61" i="10"/>
  <c r="AG61" i="10"/>
  <c r="AF61" i="10"/>
  <c r="AE61" i="10"/>
  <c r="AD61" i="10"/>
  <c r="AC61" i="10"/>
  <c r="AB61" i="10"/>
  <c r="AA61" i="10"/>
  <c r="Z61" i="10"/>
  <c r="Y61" i="10"/>
  <c r="X61" i="10"/>
  <c r="W61" i="10"/>
  <c r="V61" i="10"/>
  <c r="U61" i="10"/>
  <c r="T61" i="10"/>
  <c r="S61" i="10"/>
  <c r="R61" i="10"/>
  <c r="Q61" i="10"/>
  <c r="P61" i="10"/>
  <c r="O61" i="10"/>
  <c r="N61" i="10"/>
  <c r="M61" i="10"/>
  <c r="L61" i="10"/>
  <c r="K61" i="10"/>
  <c r="J61" i="10"/>
  <c r="I61" i="10"/>
  <c r="H61" i="10"/>
  <c r="G61" i="10"/>
  <c r="F61" i="10"/>
  <c r="E61" i="10"/>
  <c r="D60" i="10"/>
  <c r="E61" i="13" s="1"/>
  <c r="M61" i="13" s="1"/>
  <c r="D58" i="10"/>
  <c r="E59" i="13" s="1"/>
  <c r="D57" i="10"/>
  <c r="E58" i="13" s="1"/>
  <c r="D56" i="10"/>
  <c r="E57" i="13" s="1"/>
  <c r="D55" i="10"/>
  <c r="E56" i="13" s="1"/>
  <c r="M56" i="13" s="1"/>
  <c r="D54" i="10"/>
  <c r="E55" i="13" s="1"/>
  <c r="M55" i="13" s="1"/>
  <c r="D52" i="10"/>
  <c r="E53" i="13" s="1"/>
  <c r="D51" i="10"/>
  <c r="E52" i="13" s="1"/>
  <c r="M52" i="13" s="1"/>
  <c r="D50" i="10"/>
  <c r="E51" i="13" s="1"/>
  <c r="D49" i="10"/>
  <c r="E50" i="13" s="1"/>
  <c r="D48" i="10"/>
  <c r="E49" i="13" s="1"/>
  <c r="D47" i="10"/>
  <c r="E48" i="13" s="1"/>
  <c r="D46" i="10"/>
  <c r="E47" i="13" s="1"/>
  <c r="M47" i="13" s="1"/>
  <c r="D45" i="10"/>
  <c r="E46" i="13" s="1"/>
  <c r="M46" i="13" s="1"/>
  <c r="D44" i="10"/>
  <c r="E45" i="13" s="1"/>
  <c r="D43" i="10"/>
  <c r="E44" i="13" s="1"/>
  <c r="D41" i="10"/>
  <c r="E42" i="13" s="1"/>
  <c r="D40" i="10"/>
  <c r="E41" i="13" s="1"/>
  <c r="M41" i="13" s="1"/>
  <c r="D39" i="10"/>
  <c r="E40" i="13" s="1"/>
  <c r="D38" i="10"/>
  <c r="E39" i="13" s="1"/>
  <c r="D37" i="10"/>
  <c r="E38" i="13" s="1"/>
  <c r="D36" i="10"/>
  <c r="E37" i="13" s="1"/>
  <c r="M37" i="13" s="1"/>
  <c r="D35" i="10"/>
  <c r="E36" i="13" s="1"/>
  <c r="M36" i="13" s="1"/>
  <c r="M33" i="10"/>
  <c r="G33" i="10"/>
  <c r="E33" i="10"/>
  <c r="AR33" i="10"/>
  <c r="AQ33" i="10"/>
  <c r="AP33" i="10"/>
  <c r="AO33" i="10"/>
  <c r="AO24" i="10" s="1"/>
  <c r="AN33" i="10"/>
  <c r="AN24" i="10" s="1"/>
  <c r="AM33" i="10"/>
  <c r="AM24" i="10" s="1"/>
  <c r="AL33" i="10"/>
  <c r="AK33" i="10"/>
  <c r="AJ33" i="10"/>
  <c r="AI33" i="10"/>
  <c r="AI24" i="10" s="1"/>
  <c r="AH33" i="10"/>
  <c r="AG33" i="10"/>
  <c r="AG24" i="10" s="1"/>
  <c r="AF33" i="10"/>
  <c r="AE33" i="10"/>
  <c r="AD33" i="10"/>
  <c r="AC33" i="10"/>
  <c r="AC24" i="10" s="1"/>
  <c r="AB33" i="10"/>
  <c r="AB24" i="10" s="1"/>
  <c r="AA33" i="10"/>
  <c r="AA24" i="10" s="1"/>
  <c r="Z33" i="10"/>
  <c r="Y33" i="10"/>
  <c r="X33" i="10"/>
  <c r="W33" i="10"/>
  <c r="W24" i="10" s="1"/>
  <c r="V33" i="10"/>
  <c r="U33" i="10"/>
  <c r="T33" i="10"/>
  <c r="T24" i="10" s="1"/>
  <c r="S33" i="10"/>
  <c r="S24" i="10" s="1"/>
  <c r="R33" i="10"/>
  <c r="Q33" i="10"/>
  <c r="Q24" i="10" s="1"/>
  <c r="P33" i="10"/>
  <c r="O33" i="10"/>
  <c r="O24" i="10" s="1"/>
  <c r="N33" i="10"/>
  <c r="N24" i="10" s="1"/>
  <c r="L33" i="10"/>
  <c r="K33" i="10"/>
  <c r="K24" i="10" s="1"/>
  <c r="J33" i="10"/>
  <c r="J24" i="10" s="1"/>
  <c r="I33" i="10"/>
  <c r="H33" i="10"/>
  <c r="H24" i="10" s="1"/>
  <c r="D32" i="10"/>
  <c r="E33" i="13" s="1"/>
  <c r="D31" i="10"/>
  <c r="D30" i="10"/>
  <c r="E31" i="13" s="1"/>
  <c r="M31" i="13" s="1"/>
  <c r="D29" i="10"/>
  <c r="E30" i="13" s="1"/>
  <c r="M30" i="13" s="1"/>
  <c r="D28" i="10"/>
  <c r="E29" i="13" s="1"/>
  <c r="M29" i="13" s="1"/>
  <c r="D27" i="10"/>
  <c r="D26" i="10"/>
  <c r="E26" i="13" s="1"/>
  <c r="D25" i="10"/>
  <c r="E25" i="13" s="1"/>
  <c r="AR24" i="10"/>
  <c r="AQ24" i="10"/>
  <c r="AL24" i="10"/>
  <c r="AK24" i="10"/>
  <c r="AF24" i="10"/>
  <c r="AE24" i="10"/>
  <c r="Z24" i="10"/>
  <c r="Y24" i="10"/>
  <c r="D23" i="10"/>
  <c r="D22" i="10"/>
  <c r="D21" i="10"/>
  <c r="D19" i="10"/>
  <c r="D18" i="10"/>
  <c r="D17" i="10"/>
  <c r="D16" i="10"/>
  <c r="D15" i="10"/>
  <c r="V13" i="10"/>
  <c r="U13" i="10"/>
  <c r="T13" i="10"/>
  <c r="P13" i="10"/>
  <c r="N13" i="10"/>
  <c r="M13" i="10"/>
  <c r="J13" i="10"/>
  <c r="I13" i="10"/>
  <c r="G13" i="10"/>
  <c r="F13" i="10"/>
  <c r="AR13" i="10"/>
  <c r="AQ13" i="10"/>
  <c r="AP13" i="10"/>
  <c r="AO13" i="10"/>
  <c r="AN13" i="10"/>
  <c r="AM13" i="10"/>
  <c r="AL13" i="10"/>
  <c r="AK13" i="10"/>
  <c r="AJ13" i="10"/>
  <c r="AI13" i="10"/>
  <c r="AH13" i="10"/>
  <c r="AG13" i="10"/>
  <c r="AF13" i="10"/>
  <c r="AE13" i="10"/>
  <c r="AD13" i="10"/>
  <c r="AC13" i="10"/>
  <c r="AB13" i="10"/>
  <c r="AA13" i="10"/>
  <c r="Z13" i="10"/>
  <c r="Y13" i="10"/>
  <c r="X13" i="10"/>
  <c r="W13" i="10"/>
  <c r="S13" i="10"/>
  <c r="R13" i="10"/>
  <c r="Q13" i="10"/>
  <c r="O13" i="10"/>
  <c r="L13" i="10"/>
  <c r="K13" i="10"/>
  <c r="H13" i="10"/>
  <c r="E13" i="10"/>
  <c r="D12" i="10"/>
  <c r="F9" i="10"/>
  <c r="D11" i="10"/>
  <c r="N9" i="10"/>
  <c r="H9" i="10"/>
  <c r="AR9" i="10"/>
  <c r="AQ9" i="10"/>
  <c r="AP9" i="10"/>
  <c r="AO9" i="10"/>
  <c r="AN9" i="10"/>
  <c r="AM9" i="10"/>
  <c r="AL9" i="10"/>
  <c r="AK9" i="10"/>
  <c r="AJ9" i="10"/>
  <c r="AI9" i="10"/>
  <c r="AH9" i="10"/>
  <c r="AG9" i="10"/>
  <c r="AF9" i="10"/>
  <c r="AE9" i="10"/>
  <c r="AD9" i="10"/>
  <c r="AC9" i="10"/>
  <c r="AB9" i="10"/>
  <c r="AA9" i="10"/>
  <c r="Z9" i="10"/>
  <c r="Y9" i="10"/>
  <c r="X9" i="10"/>
  <c r="W9" i="10"/>
  <c r="V9" i="10"/>
  <c r="U9" i="10"/>
  <c r="T9" i="10"/>
  <c r="S9" i="10"/>
  <c r="R9" i="10"/>
  <c r="Q9" i="10"/>
  <c r="P9" i="10"/>
  <c r="O9" i="10"/>
  <c r="M9" i="10"/>
  <c r="L9" i="10"/>
  <c r="K9" i="10"/>
  <c r="J9" i="10"/>
  <c r="I9" i="10"/>
  <c r="G9" i="10"/>
  <c r="G8" i="10" s="1"/>
  <c r="E9" i="10"/>
  <c r="M25" i="13" l="1"/>
  <c r="F25" i="13"/>
  <c r="J25" i="13"/>
  <c r="G25" i="13"/>
  <c r="M44" i="13"/>
  <c r="F44" i="13"/>
  <c r="G44" i="13"/>
  <c r="J44" i="13"/>
  <c r="M50" i="13"/>
  <c r="G50" i="13"/>
  <c r="J50" i="13"/>
  <c r="F50" i="13"/>
  <c r="M57" i="13"/>
  <c r="F57" i="13"/>
  <c r="J57" i="13"/>
  <c r="G57" i="13"/>
  <c r="M39" i="13"/>
  <c r="J39" i="13"/>
  <c r="F39" i="13"/>
  <c r="G39" i="13"/>
  <c r="M26" i="13"/>
  <c r="F26" i="13"/>
  <c r="G26" i="13"/>
  <c r="J26" i="13"/>
  <c r="M33" i="13"/>
  <c r="J33" i="13"/>
  <c r="G33" i="13"/>
  <c r="F33" i="13"/>
  <c r="M38" i="13"/>
  <c r="J38" i="13"/>
  <c r="F38" i="13"/>
  <c r="G38" i="13"/>
  <c r="M45" i="13"/>
  <c r="J45" i="13"/>
  <c r="F45" i="13"/>
  <c r="G45" i="13"/>
  <c r="M51" i="13"/>
  <c r="J51" i="13"/>
  <c r="F51" i="13"/>
  <c r="M58" i="13"/>
  <c r="J58" i="13"/>
  <c r="F58" i="13"/>
  <c r="I24" i="10"/>
  <c r="M40" i="13"/>
  <c r="F40" i="13"/>
  <c r="J40" i="13"/>
  <c r="G40" i="13"/>
  <c r="M53" i="13"/>
  <c r="G53" i="13"/>
  <c r="F53" i="13"/>
  <c r="J53" i="13"/>
  <c r="M59" i="13"/>
  <c r="J59" i="13"/>
  <c r="G59" i="13"/>
  <c r="F59" i="13"/>
  <c r="M48" i="13"/>
  <c r="F48" i="13"/>
  <c r="G48" i="13" s="1"/>
  <c r="J48" i="13"/>
  <c r="M42" i="13"/>
  <c r="G42" i="13"/>
  <c r="J42" i="13"/>
  <c r="F42" i="13"/>
  <c r="M49" i="13"/>
  <c r="F49" i="13"/>
  <c r="G49" i="13" s="1"/>
  <c r="J49" i="13"/>
  <c r="AD24" i="10"/>
  <c r="AP24" i="10"/>
  <c r="R8" i="10"/>
  <c r="X8" i="10"/>
  <c r="AD8" i="10"/>
  <c r="AD73" i="10" s="1"/>
  <c r="AJ8" i="10"/>
  <c r="AJ73" i="10" s="1"/>
  <c r="AP8" i="10"/>
  <c r="AP7" i="10" s="1"/>
  <c r="AE8" i="10"/>
  <c r="AE73" i="10" s="1"/>
  <c r="W8" i="10"/>
  <c r="W73" i="10" s="1"/>
  <c r="AC8" i="10"/>
  <c r="AC73" i="10" s="1"/>
  <c r="AI8" i="10"/>
  <c r="AI73" i="10" s="1"/>
  <c r="AO8" i="10"/>
  <c r="AO73" i="10" s="1"/>
  <c r="AQ8" i="10"/>
  <c r="AQ73" i="10" s="1"/>
  <c r="Q8" i="10"/>
  <c r="Q7" i="10" s="1"/>
  <c r="I8" i="10"/>
  <c r="I7" i="10" s="1"/>
  <c r="L24" i="10"/>
  <c r="R24" i="10"/>
  <c r="K8" i="10"/>
  <c r="K7" i="10" s="1"/>
  <c r="O8" i="10"/>
  <c r="O7" i="10" s="1"/>
  <c r="Z8" i="10"/>
  <c r="Z73" i="10" s="1"/>
  <c r="AL8" i="10"/>
  <c r="AL73" i="10" s="1"/>
  <c r="H8" i="10"/>
  <c r="H7" i="10" s="1"/>
  <c r="D53" i="10"/>
  <c r="E54" i="13" s="1"/>
  <c r="M54" i="13" s="1"/>
  <c r="AB8" i="10"/>
  <c r="AB73" i="10" s="1"/>
  <c r="AH8" i="10"/>
  <c r="AH73" i="10" s="1"/>
  <c r="AN8" i="10"/>
  <c r="AN73" i="10" s="1"/>
  <c r="D14" i="10"/>
  <c r="P24" i="10"/>
  <c r="D34" i="10"/>
  <c r="E35" i="13" s="1"/>
  <c r="M35" i="13" s="1"/>
  <c r="X24" i="10"/>
  <c r="X7" i="10" s="1"/>
  <c r="AJ24" i="10"/>
  <c r="AJ7" i="10" s="1"/>
  <c r="E8" i="10"/>
  <c r="AF8" i="10"/>
  <c r="AF73" i="10" s="1"/>
  <c r="AR8" i="10"/>
  <c r="AR73" i="10" s="1"/>
  <c r="D59" i="10"/>
  <c r="E60" i="13" s="1"/>
  <c r="M60" i="13" s="1"/>
  <c r="AA8" i="10"/>
  <c r="AA73" i="10" s="1"/>
  <c r="AM8" i="10"/>
  <c r="AM7" i="10" s="1"/>
  <c r="J8" i="10"/>
  <c r="J7" i="10" s="1"/>
  <c r="D66" i="10"/>
  <c r="T8" i="10"/>
  <c r="T7" i="10" s="1"/>
  <c r="AI7" i="10"/>
  <c r="M8" i="10"/>
  <c r="S8" i="10"/>
  <c r="S7" i="10" s="1"/>
  <c r="G24" i="10"/>
  <c r="F33" i="10"/>
  <c r="F24" i="10" s="1"/>
  <c r="U24" i="10"/>
  <c r="L8" i="10"/>
  <c r="Y8" i="10"/>
  <c r="Y73" i="10" s="1"/>
  <c r="AG8" i="10"/>
  <c r="AG7" i="10" s="1"/>
  <c r="AK8" i="10"/>
  <c r="AK7" i="10" s="1"/>
  <c r="V24" i="10"/>
  <c r="AH24" i="10"/>
  <c r="M24" i="10"/>
  <c r="D61" i="10"/>
  <c r="E62" i="13" s="1"/>
  <c r="M62" i="13" s="1"/>
  <c r="AB7" i="10"/>
  <c r="P8" i="10"/>
  <c r="V8" i="10"/>
  <c r="N8" i="10"/>
  <c r="N7" i="10" s="1"/>
  <c r="AD7" i="10"/>
  <c r="E24" i="10"/>
  <c r="X73" i="10"/>
  <c r="F8" i="10"/>
  <c r="U8" i="10"/>
  <c r="AC7" i="10"/>
  <c r="AR7" i="10"/>
  <c r="E65" i="10"/>
  <c r="D10" i="10"/>
  <c r="AP73" i="10" l="1"/>
  <c r="AL7" i="10"/>
  <c r="AO7" i="10"/>
  <c r="AG73" i="10"/>
  <c r="AF7" i="10"/>
  <c r="Z7" i="10"/>
  <c r="AE7" i="10"/>
  <c r="W7" i="10"/>
  <c r="Y7" i="10"/>
  <c r="AM73" i="10"/>
  <c r="AN7" i="10"/>
  <c r="AQ7" i="10"/>
  <c r="AH7" i="10"/>
  <c r="G7" i="10"/>
  <c r="R7" i="10"/>
  <c r="D13" i="10"/>
  <c r="D9" i="10"/>
  <c r="D65" i="10"/>
  <c r="E65" i="13" s="1"/>
  <c r="M65" i="13" s="1"/>
  <c r="L7" i="10"/>
  <c r="P7" i="10"/>
  <c r="M7" i="10"/>
  <c r="AA7" i="10"/>
  <c r="D33" i="10"/>
  <c r="F7" i="10"/>
  <c r="V7" i="10"/>
  <c r="U7" i="10"/>
  <c r="AK73" i="10"/>
  <c r="E7" i="10"/>
  <c r="E71" i="10" s="1"/>
  <c r="D71" i="10" s="1"/>
  <c r="D8" i="10" l="1"/>
  <c r="D24" i="10"/>
  <c r="D7" i="10" l="1"/>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22" i="9"/>
  <c r="C7" i="9"/>
  <c r="C8" i="9"/>
  <c r="C9" i="9"/>
  <c r="C10" i="9"/>
  <c r="C11" i="9"/>
  <c r="C12" i="9"/>
  <c r="C13" i="9"/>
  <c r="C14" i="9"/>
  <c r="C15" i="9"/>
  <c r="C16" i="9"/>
  <c r="C17" i="9"/>
  <c r="C18" i="9"/>
  <c r="C19" i="9"/>
  <c r="C20" i="9"/>
  <c r="C21" i="9"/>
  <c r="C6" i="9"/>
  <c r="D11" i="9" l="1"/>
  <c r="E11" i="9" s="1"/>
  <c r="D40" i="9"/>
  <c r="E40" i="9" s="1"/>
  <c r="T21" i="6"/>
  <c r="U13" i="6"/>
  <c r="R13" i="6"/>
  <c r="N13" i="6" l="1"/>
  <c r="M13" i="6"/>
  <c r="K13" i="6"/>
  <c r="D45" i="8" l="1"/>
  <c r="D46" i="8"/>
  <c r="D47" i="8"/>
  <c r="D48" i="8"/>
  <c r="D49" i="8"/>
  <c r="D50" i="8"/>
  <c r="D51" i="8"/>
  <c r="D52" i="8"/>
  <c r="D53" i="8"/>
  <c r="D54" i="8"/>
  <c r="D55" i="8"/>
  <c r="D30" i="8"/>
  <c r="D31" i="8"/>
  <c r="D32" i="8"/>
  <c r="D33" i="8"/>
  <c r="D34" i="8"/>
  <c r="D35" i="8"/>
  <c r="D36" i="8"/>
  <c r="D37" i="8"/>
  <c r="D38" i="8"/>
  <c r="D39" i="8"/>
  <c r="D40" i="8"/>
  <c r="D41" i="8"/>
  <c r="D42" i="8"/>
  <c r="D43" i="8"/>
  <c r="D44" i="8"/>
  <c r="F28" i="8"/>
  <c r="F19" i="8" s="1"/>
  <c r="G28" i="8"/>
  <c r="G19" i="8" s="1"/>
  <c r="H28" i="8"/>
  <c r="H19" i="8" s="1"/>
  <c r="I28" i="8"/>
  <c r="J28" i="8"/>
  <c r="K28" i="8"/>
  <c r="K19" i="8" s="1"/>
  <c r="L28" i="8"/>
  <c r="M28" i="8"/>
  <c r="M19" i="8" s="1"/>
  <c r="N28" i="8"/>
  <c r="N19" i="8" s="1"/>
  <c r="O28" i="8"/>
  <c r="O19" i="8" s="1"/>
  <c r="P28" i="8"/>
  <c r="Q28" i="8"/>
  <c r="Q19" i="8" s="1"/>
  <c r="R28" i="8"/>
  <c r="R19" i="8" s="1"/>
  <c r="S28" i="8"/>
  <c r="S19" i="8" s="1"/>
  <c r="T28" i="8"/>
  <c r="T19" i="8" s="1"/>
  <c r="U28" i="8"/>
  <c r="U19" i="8" s="1"/>
  <c r="V28" i="8"/>
  <c r="V19" i="8" s="1"/>
  <c r="E28" i="8"/>
  <c r="E19" i="8" s="1"/>
  <c r="J19" i="8"/>
  <c r="L19" i="8"/>
  <c r="P19" i="8"/>
  <c r="D21" i="8"/>
  <c r="D22" i="8"/>
  <c r="D23" i="8"/>
  <c r="D24" i="8"/>
  <c r="D25" i="8"/>
  <c r="D26" i="8"/>
  <c r="D27" i="8"/>
  <c r="D29" i="8"/>
  <c r="D56" i="8"/>
  <c r="D20" i="8"/>
  <c r="F7" i="8"/>
  <c r="G7" i="8"/>
  <c r="H7" i="8"/>
  <c r="I7" i="8"/>
  <c r="J7" i="8"/>
  <c r="K7" i="8"/>
  <c r="L7" i="8"/>
  <c r="M7" i="8"/>
  <c r="N7" i="8"/>
  <c r="O7" i="8"/>
  <c r="P7" i="8"/>
  <c r="Q7" i="8"/>
  <c r="R7" i="8"/>
  <c r="S7" i="8"/>
  <c r="T7" i="8"/>
  <c r="U7" i="8"/>
  <c r="V7" i="8"/>
  <c r="E7" i="8"/>
  <c r="D8" i="8"/>
  <c r="D9" i="8"/>
  <c r="D10" i="8"/>
  <c r="D11" i="8"/>
  <c r="D12" i="8"/>
  <c r="D13" i="8"/>
  <c r="D14" i="8"/>
  <c r="D16" i="8"/>
  <c r="D17" i="8"/>
  <c r="D18" i="8"/>
  <c r="AR80" i="4"/>
  <c r="D78" i="4"/>
  <c r="D76" i="4"/>
  <c r="D75" i="4"/>
  <c r="D70" i="4"/>
  <c r="D28" i="8" l="1"/>
  <c r="AA50" i="6"/>
  <c r="W37" i="6"/>
  <c r="V60" i="6"/>
  <c r="W56" i="6"/>
  <c r="P36" i="6"/>
  <c r="AD14" i="4"/>
  <c r="AP12" i="6"/>
  <c r="AP10" i="5"/>
  <c r="AJ55" i="6"/>
  <c r="AJ53" i="6"/>
  <c r="Z30" i="6"/>
  <c r="O24" i="5"/>
  <c r="I59" i="6"/>
  <c r="AC60" i="6"/>
  <c r="S37" i="6"/>
  <c r="W49" i="6"/>
  <c r="AA54" i="6"/>
  <c r="M60" i="6"/>
  <c r="AA9" i="6"/>
  <c r="AA9" i="5"/>
  <c r="AN17" i="6"/>
  <c r="AN14" i="5"/>
  <c r="R57" i="6"/>
  <c r="AJ37" i="6"/>
  <c r="O8" i="6"/>
  <c r="O8" i="5"/>
  <c r="AJ24" i="6"/>
  <c r="AA31" i="6"/>
  <c r="AN55" i="4"/>
  <c r="Q25" i="6"/>
  <c r="R37" i="6"/>
  <c r="T27" i="6"/>
  <c r="W52" i="6"/>
  <c r="AA45" i="6"/>
  <c r="S32" i="6"/>
  <c r="W41" i="6"/>
  <c r="H21" i="6"/>
  <c r="H18" i="5"/>
  <c r="AQ11" i="6"/>
  <c r="AI25" i="5"/>
  <c r="AI24" i="6"/>
  <c r="AH43" i="6"/>
  <c r="AJ11" i="6"/>
  <c r="Z12" i="6"/>
  <c r="Z10" i="5"/>
  <c r="AE18" i="4"/>
  <c r="Z23" i="6"/>
  <c r="AE42" i="6"/>
  <c r="AB32" i="6"/>
  <c r="Y13" i="6"/>
  <c r="AA57" i="4"/>
  <c r="AE45" i="6"/>
  <c r="AO21" i="6"/>
  <c r="AO18" i="5"/>
  <c r="AE53" i="6"/>
  <c r="AE38" i="6"/>
  <c r="AJ45" i="6"/>
  <c r="AJ41" i="6"/>
  <c r="AJ50" i="6"/>
  <c r="AJ42" i="6"/>
  <c r="AQ24" i="6"/>
  <c r="AI28" i="5"/>
  <c r="AJ61" i="6"/>
  <c r="AL54" i="6"/>
  <c r="AO19" i="6"/>
  <c r="AO16" i="5"/>
  <c r="AG23" i="4"/>
  <c r="AM33" i="6"/>
  <c r="AC53" i="6"/>
  <c r="AI55" i="6"/>
  <c r="Q60" i="6"/>
  <c r="AA48" i="6"/>
  <c r="AR53" i="6"/>
  <c r="AC29" i="6"/>
  <c r="AN24" i="5"/>
  <c r="AB15" i="6"/>
  <c r="AB12" i="5"/>
  <c r="Q34" i="6"/>
  <c r="S36" i="6"/>
  <c r="R11" i="6"/>
  <c r="U10" i="6"/>
  <c r="W36" i="6"/>
  <c r="P41" i="6"/>
  <c r="T29" i="6"/>
  <c r="W54" i="6"/>
  <c r="W19" i="6"/>
  <c r="W16" i="5"/>
  <c r="P57" i="6"/>
  <c r="R53" i="6"/>
  <c r="M41" i="6"/>
  <c r="P47" i="6"/>
  <c r="S26" i="6"/>
  <c r="W48" i="6"/>
  <c r="P42" i="6"/>
  <c r="W21" i="6"/>
  <c r="W18" i="5"/>
  <c r="AR60" i="4"/>
  <c r="AR23" i="5"/>
  <c r="AN13" i="6"/>
  <c r="AM23" i="5"/>
  <c r="AM28" i="4"/>
  <c r="AO36" i="4"/>
  <c r="AE10" i="4"/>
  <c r="AO39" i="6"/>
  <c r="AI8" i="6"/>
  <c r="AI8" i="5"/>
  <c r="AJ9" i="6"/>
  <c r="AJ9" i="5"/>
  <c r="R60" i="6"/>
  <c r="AG59" i="6"/>
  <c r="T34" i="6"/>
  <c r="AE48" i="6"/>
  <c r="AE44" i="6"/>
  <c r="F9" i="6"/>
  <c r="F9" i="5"/>
  <c r="AE28" i="5"/>
  <c r="AJ34" i="6"/>
  <c r="AN15" i="6"/>
  <c r="AN12" i="5"/>
  <c r="AE55" i="6"/>
  <c r="AJ47" i="6"/>
  <c r="AJ32" i="6"/>
  <c r="AJ36" i="6"/>
  <c r="X32" i="6"/>
  <c r="L28" i="5"/>
  <c r="G54" i="6"/>
  <c r="AN49" i="6"/>
  <c r="AG61" i="6"/>
  <c r="AR19" i="6"/>
  <c r="AR16" i="5"/>
  <c r="AK14" i="6"/>
  <c r="AK11" i="5"/>
  <c r="AA52" i="6"/>
  <c r="AE15" i="6"/>
  <c r="AE12" i="5"/>
  <c r="AK21" i="6"/>
  <c r="AK18" i="5"/>
  <c r="AR49" i="6"/>
  <c r="Q28" i="5"/>
  <c r="AQ10" i="6"/>
  <c r="U61" i="6"/>
  <c r="AF13" i="6"/>
  <c r="W35" i="6"/>
  <c r="AO41" i="4"/>
  <c r="T9" i="6"/>
  <c r="T9" i="5"/>
  <c r="R43" i="6"/>
  <c r="W55" i="6"/>
  <c r="AA51" i="6"/>
  <c r="P45" i="6"/>
  <c r="W30" i="6"/>
  <c r="R38" i="6"/>
  <c r="W15" i="6"/>
  <c r="W12" i="5"/>
  <c r="AR11" i="6"/>
  <c r="Z28" i="5"/>
  <c r="Y23" i="5"/>
  <c r="Q25" i="5"/>
  <c r="AI23" i="6"/>
  <c r="O27" i="5"/>
  <c r="AB40" i="4"/>
  <c r="Y32" i="6"/>
  <c r="AN56" i="4"/>
  <c r="V37" i="4"/>
  <c r="O11" i="6"/>
  <c r="AJ10" i="4"/>
  <c r="AQ60" i="6"/>
  <c r="AP9" i="6"/>
  <c r="AP9" i="5"/>
  <c r="AE51" i="6"/>
  <c r="N23" i="6"/>
  <c r="AE57" i="6"/>
  <c r="AO15" i="6"/>
  <c r="AO12" i="5"/>
  <c r="AC23" i="5"/>
  <c r="AE33" i="6"/>
  <c r="AA12" i="6"/>
  <c r="AA10" i="5"/>
  <c r="L24" i="6"/>
  <c r="AN16" i="6"/>
  <c r="AN13" i="5"/>
  <c r="AJ51" i="6"/>
  <c r="AM11" i="6"/>
  <c r="U9" i="6"/>
  <c r="U9" i="5"/>
  <c r="AR28" i="5"/>
  <c r="H62" i="6"/>
  <c r="W32" i="6"/>
  <c r="AG57" i="6"/>
  <c r="AK32" i="6"/>
  <c r="V45" i="6"/>
  <c r="V43" i="6"/>
  <c r="AK48" i="6"/>
  <c r="Z24" i="5"/>
  <c r="L11" i="6"/>
  <c r="V24" i="6"/>
  <c r="AR43" i="6"/>
  <c r="H59" i="6"/>
  <c r="R41" i="6"/>
  <c r="AK12" i="6"/>
  <c r="AK10" i="5"/>
  <c r="P34" i="6"/>
  <c r="N36" i="6"/>
  <c r="H61" i="6"/>
  <c r="U28" i="5"/>
  <c r="R34" i="6"/>
  <c r="AR12" i="6"/>
  <c r="AR10" i="5"/>
  <c r="AA34" i="6"/>
  <c r="Q28" i="6"/>
  <c r="S35" i="6"/>
  <c r="AA38" i="6"/>
  <c r="W57" i="6"/>
  <c r="V57" i="6"/>
  <c r="K11" i="6"/>
  <c r="S28" i="6"/>
  <c r="V44" i="6"/>
  <c r="AB14" i="6"/>
  <c r="AB11" i="5"/>
  <c r="AI39" i="6"/>
  <c r="J47" i="6"/>
  <c r="AM12" i="6"/>
  <c r="AM10" i="5"/>
  <c r="X37" i="6"/>
  <c r="AF33" i="6"/>
  <c r="Q23" i="5"/>
  <c r="AM24" i="6"/>
  <c r="AE37" i="6"/>
  <c r="AQ62" i="4"/>
  <c r="AH66" i="4"/>
  <c r="Y17" i="4"/>
  <c r="AP10" i="4"/>
  <c r="AL39" i="4"/>
  <c r="Y12" i="6"/>
  <c r="Y10" i="5"/>
  <c r="AR9" i="6"/>
  <c r="AR9" i="5"/>
  <c r="AM23" i="6"/>
  <c r="AK19" i="6"/>
  <c r="AK16" i="5"/>
  <c r="AE39" i="6"/>
  <c r="Y15" i="6"/>
  <c r="Y12" i="5"/>
  <c r="AE46" i="6"/>
  <c r="AE9" i="6"/>
  <c r="AE9" i="5"/>
  <c r="AB60" i="6"/>
  <c r="AE36" i="6"/>
  <c r="V9" i="6"/>
  <c r="V9" i="5"/>
  <c r="AO29" i="5"/>
  <c r="AO28" i="5"/>
  <c r="AH35" i="6"/>
  <c r="AC14" i="6"/>
  <c r="AC11" i="5"/>
  <c r="N28" i="6"/>
  <c r="L46" i="6"/>
  <c r="AJ43" i="6"/>
  <c r="AJ30" i="6"/>
  <c r="I62" i="6"/>
  <c r="AP27" i="6"/>
  <c r="AB61" i="6"/>
  <c r="AM10" i="6"/>
  <c r="U51" i="6"/>
  <c r="K47" i="6"/>
  <c r="N48" i="6"/>
  <c r="W28" i="6"/>
  <c r="AN24" i="6"/>
  <c r="P56" i="6"/>
  <c r="AR45" i="6"/>
  <c r="AL16" i="6"/>
  <c r="AL13" i="5"/>
  <c r="AF24" i="6"/>
  <c r="AL47" i="6"/>
  <c r="H27" i="5"/>
  <c r="AB58" i="6"/>
  <c r="AR56" i="6"/>
  <c r="AG29" i="6"/>
  <c r="AD60" i="6"/>
  <c r="AG60" i="6"/>
  <c r="AR68" i="4"/>
  <c r="AN12" i="6"/>
  <c r="AN10" i="5"/>
  <c r="J29" i="5"/>
  <c r="S23" i="6"/>
  <c r="T26" i="6"/>
  <c r="T24" i="6"/>
  <c r="L26" i="4"/>
  <c r="V15" i="6"/>
  <c r="V12" i="5"/>
  <c r="R51" i="6"/>
  <c r="V50" i="6"/>
  <c r="R56" i="6"/>
  <c r="W34" i="6"/>
  <c r="P50" i="6"/>
  <c r="V20" i="6"/>
  <c r="V17" i="5"/>
  <c r="V53" i="6"/>
  <c r="AO38" i="6"/>
  <c r="AD29" i="5"/>
  <c r="Y12" i="4"/>
  <c r="AC26" i="4"/>
  <c r="F50" i="6"/>
  <c r="H19" i="6"/>
  <c r="H16" i="5"/>
  <c r="AQ12" i="6"/>
  <c r="AQ10" i="5"/>
  <c r="AI23" i="5"/>
  <c r="AC12" i="4"/>
  <c r="Y56" i="4"/>
  <c r="AP66" i="4"/>
  <c r="G60" i="6"/>
  <c r="AI59" i="6"/>
  <c r="AN23" i="6"/>
  <c r="O9" i="6"/>
  <c r="O9" i="5"/>
  <c r="Y62" i="4"/>
  <c r="I60" i="6"/>
  <c r="AE30" i="6"/>
  <c r="X36" i="6"/>
  <c r="AO23" i="5"/>
  <c r="AP13" i="6"/>
  <c r="AO20" i="6"/>
  <c r="AO17" i="5"/>
  <c r="AE49" i="6"/>
  <c r="AE32" i="6"/>
  <c r="AJ49" i="6"/>
  <c r="AJ52" i="6"/>
  <c r="I61" i="6"/>
  <c r="Y16" i="6"/>
  <c r="Y13" i="5"/>
  <c r="AB62" i="6"/>
  <c r="Y28" i="5"/>
  <c r="Z14" i="6"/>
  <c r="Z11" i="5"/>
  <c r="T62" i="6"/>
  <c r="X26" i="6"/>
  <c r="H51" i="6"/>
  <c r="AQ56" i="6"/>
  <c r="Y29" i="5"/>
  <c r="AF17" i="6"/>
  <c r="AF14" i="5"/>
  <c r="AQ55" i="6"/>
  <c r="AK36" i="6"/>
  <c r="AG38" i="6"/>
  <c r="AH20" i="6"/>
  <c r="AH17" i="5"/>
  <c r="AQ27" i="6"/>
  <c r="Q30" i="6"/>
  <c r="AB49" i="6"/>
  <c r="Y53" i="6"/>
  <c r="AH11" i="4"/>
  <c r="AQ67" i="4"/>
  <c r="AB11" i="6"/>
  <c r="AR10" i="4"/>
  <c r="AJ8" i="6"/>
  <c r="AJ8" i="5"/>
  <c r="P33" i="6"/>
  <c r="R39" i="6"/>
  <c r="W44" i="6"/>
  <c r="V21" i="6"/>
  <c r="V18" i="5"/>
  <c r="Z25" i="6"/>
  <c r="W50" i="6"/>
  <c r="P32" i="6"/>
  <c r="W53" i="6"/>
  <c r="W39" i="6"/>
  <c r="W51" i="6"/>
  <c r="Z26" i="6"/>
  <c r="H14" i="6"/>
  <c r="H11" i="5"/>
  <c r="AH29" i="5"/>
  <c r="AN62" i="6"/>
  <c r="Q27" i="5"/>
  <c r="AJ13" i="6"/>
  <c r="Y25" i="5"/>
  <c r="J39" i="4"/>
  <c r="AJ38" i="4"/>
  <c r="H30" i="4"/>
  <c r="R23" i="6"/>
  <c r="AQ15" i="4"/>
  <c r="Z13" i="6"/>
  <c r="AF9" i="6"/>
  <c r="AF9" i="5"/>
  <c r="R12" i="6"/>
  <c r="P39" i="6"/>
  <c r="AL34" i="6"/>
  <c r="U24" i="6"/>
  <c r="S25" i="6"/>
  <c r="H34" i="6"/>
  <c r="AH50" i="6"/>
  <c r="H28" i="6"/>
  <c r="AI60" i="6"/>
  <c r="AI11" i="6"/>
  <c r="AP60" i="6"/>
  <c r="K12" i="6"/>
  <c r="AN20" i="6"/>
  <c r="AN17" i="5"/>
  <c r="AO16" i="6"/>
  <c r="AO13" i="5"/>
  <c r="AJ48" i="6"/>
  <c r="AJ58" i="6"/>
  <c r="AJ56" i="6"/>
  <c r="I47" i="6"/>
  <c r="X38" i="6"/>
  <c r="L29" i="5"/>
  <c r="AQ62" i="6"/>
  <c r="AL36" i="6"/>
  <c r="AG45" i="6"/>
  <c r="AH32" i="6"/>
  <c r="H24" i="6"/>
  <c r="Z29" i="5"/>
  <c r="AE24" i="6"/>
  <c r="V36" i="6"/>
  <c r="N53" i="6"/>
  <c r="AB51" i="6"/>
  <c r="AI9" i="6"/>
  <c r="AI9" i="5"/>
  <c r="V61" i="6"/>
  <c r="AL46" i="6"/>
  <c r="H41" i="6"/>
  <c r="H30" i="6"/>
  <c r="U30" i="6"/>
  <c r="R29" i="6"/>
  <c r="N14" i="6"/>
  <c r="N11" i="5"/>
  <c r="Q32" i="6"/>
  <c r="R17" i="6"/>
  <c r="R14" i="5"/>
  <c r="AM39" i="6"/>
  <c r="AM55" i="6"/>
  <c r="AM30" i="6"/>
  <c r="AE43" i="6"/>
  <c r="AO58" i="6"/>
  <c r="AP15" i="6"/>
  <c r="AP12" i="5"/>
  <c r="AN35" i="6"/>
  <c r="AF15" i="6"/>
  <c r="AF12" i="5"/>
  <c r="AD12" i="6"/>
  <c r="AD10" i="5"/>
  <c r="AA13" i="6"/>
  <c r="AQ49" i="4"/>
  <c r="AH47" i="4"/>
  <c r="G58" i="6"/>
  <c r="E36" i="6"/>
  <c r="J11" i="6"/>
  <c r="AD37" i="6"/>
  <c r="AI67" i="4"/>
  <c r="AN37" i="6"/>
  <c r="AB37" i="6"/>
  <c r="M28" i="6"/>
  <c r="Y38" i="6"/>
  <c r="AD43" i="6"/>
  <c r="X28" i="6"/>
  <c r="Z20" i="6"/>
  <c r="Z17" i="5"/>
  <c r="AD57" i="6"/>
  <c r="Z19" i="6"/>
  <c r="Z16" i="5"/>
  <c r="AD53" i="6"/>
  <c r="X13" i="6"/>
  <c r="AB55" i="6"/>
  <c r="E29" i="6"/>
  <c r="E25" i="6"/>
  <c r="P53" i="6"/>
  <c r="AE26" i="5"/>
  <c r="AQ50" i="6"/>
  <c r="F45" i="6"/>
  <c r="AN27" i="5"/>
  <c r="W25" i="5"/>
  <c r="AB23" i="5"/>
  <c r="AR13" i="6"/>
  <c r="AF61" i="6"/>
  <c r="AM25" i="6"/>
  <c r="P60" i="6"/>
  <c r="AC9" i="6"/>
  <c r="AC9" i="5"/>
  <c r="AC11" i="6"/>
  <c r="Q24" i="6"/>
  <c r="AK23" i="6"/>
  <c r="Q23" i="6"/>
  <c r="X60" i="6"/>
  <c r="AO13" i="6"/>
  <c r="AF42" i="6"/>
  <c r="AQ58" i="6"/>
  <c r="AM36" i="6"/>
  <c r="AC30" i="6"/>
  <c r="AC32" i="6"/>
  <c r="AA19" i="6"/>
  <c r="AA16" i="5"/>
  <c r="X21" i="6"/>
  <c r="X18" i="5"/>
  <c r="V28" i="6"/>
  <c r="N39" i="6"/>
  <c r="L17" i="6"/>
  <c r="L14" i="5"/>
  <c r="L19" i="6"/>
  <c r="L16" i="5"/>
  <c r="H50" i="6"/>
  <c r="V52" i="6"/>
  <c r="V55" i="6"/>
  <c r="P58" i="6"/>
  <c r="Y29" i="6"/>
  <c r="AR29" i="5"/>
  <c r="F28" i="6"/>
  <c r="AR38" i="6"/>
  <c r="AI47" i="6"/>
  <c r="AI36" i="6"/>
  <c r="AP51" i="6"/>
  <c r="Y17" i="6"/>
  <c r="Y14" i="5"/>
  <c r="AD36" i="6"/>
  <c r="AR35" i="6"/>
  <c r="AG28" i="6"/>
  <c r="K56" i="6"/>
  <c r="AG16" i="6"/>
  <c r="AG13" i="5"/>
  <c r="AR39" i="6"/>
  <c r="AG47" i="6"/>
  <c r="AD38" i="6"/>
  <c r="Y30" i="6"/>
  <c r="AD44" i="6"/>
  <c r="AH46" i="6"/>
  <c r="AF34" i="6"/>
  <c r="AH34" i="6"/>
  <c r="AG50" i="6"/>
  <c r="AH30" i="6"/>
  <c r="AM15" i="6"/>
  <c r="AM12" i="5"/>
  <c r="N45" i="6"/>
  <c r="AA25" i="5"/>
  <c r="AJ25" i="5"/>
  <c r="AR60" i="6"/>
  <c r="AA23" i="6"/>
  <c r="AH13" i="6"/>
  <c r="H15" i="6"/>
  <c r="H12" i="5"/>
  <c r="AJ29" i="5"/>
  <c r="AQ28" i="5"/>
  <c r="X27" i="5"/>
  <c r="Q29" i="5"/>
  <c r="AA44" i="6"/>
  <c r="AA39" i="6"/>
  <c r="AF37" i="6"/>
  <c r="AE14" i="6"/>
  <c r="AE11" i="5"/>
  <c r="X16" i="6"/>
  <c r="X13" i="5"/>
  <c r="AE22" i="5"/>
  <c r="AK47" i="6"/>
  <c r="AD56" i="6"/>
  <c r="AE29" i="6"/>
  <c r="AH51" i="6"/>
  <c r="Q50" i="6"/>
  <c r="AG13" i="6"/>
  <c r="AB28" i="6"/>
  <c r="AB44" i="6"/>
  <c r="W45" i="6"/>
  <c r="AF14" i="6"/>
  <c r="AF11" i="5"/>
  <c r="AB47" i="6"/>
  <c r="AP30" i="6"/>
  <c r="AB46" i="6"/>
  <c r="AB13" i="6"/>
  <c r="AG26" i="6"/>
  <c r="AR51" i="6"/>
  <c r="AG53" i="6"/>
  <c r="Y50" i="6"/>
  <c r="AC25" i="6"/>
  <c r="AK20" i="6"/>
  <c r="AK17" i="5"/>
  <c r="V22" i="5"/>
  <c r="Y35" i="6"/>
  <c r="AQ44" i="6"/>
  <c r="AM26" i="6"/>
  <c r="AJ44" i="6"/>
  <c r="AC21" i="6"/>
  <c r="AC18" i="5"/>
  <c r="AQ32" i="6"/>
  <c r="AQ48" i="6"/>
  <c r="AI22" i="5"/>
  <c r="AF27" i="6"/>
  <c r="AH22" i="5"/>
  <c r="AD22" i="5"/>
  <c r="AK56" i="6"/>
  <c r="AN51" i="6"/>
  <c r="AJ33" i="6"/>
  <c r="AR17" i="6"/>
  <c r="AR14" i="5"/>
  <c r="AO52" i="6"/>
  <c r="AG21" i="6"/>
  <c r="AG18" i="5"/>
  <c r="V33" i="6"/>
  <c r="AB41" i="6"/>
  <c r="AN48" i="6"/>
  <c r="AI16" i="6"/>
  <c r="AI13" i="5"/>
  <c r="AK38" i="6"/>
  <c r="W30" i="5"/>
  <c r="AF30" i="5"/>
  <c r="AH30" i="5"/>
  <c r="P26" i="5"/>
  <c r="AJ22" i="5"/>
  <c r="Y26" i="5"/>
  <c r="AO21" i="5"/>
  <c r="AO26" i="5"/>
  <c r="AE24" i="5"/>
  <c r="Q21" i="5"/>
  <c r="AH26" i="5"/>
  <c r="AB21" i="5"/>
  <c r="E24" i="5"/>
  <c r="T26" i="5"/>
  <c r="AP62" i="6"/>
  <c r="K22" i="5"/>
  <c r="R24" i="6"/>
  <c r="O10" i="6"/>
  <c r="AM56" i="6"/>
  <c r="AM41" i="6"/>
  <c r="AM48" i="6"/>
  <c r="AM49" i="6"/>
  <c r="AE47" i="6"/>
  <c r="AO44" i="6"/>
  <c r="AJ28" i="6"/>
  <c r="AM29" i="6"/>
  <c r="AM27" i="6"/>
  <c r="AN25" i="6"/>
  <c r="AN45" i="6"/>
  <c r="AG43" i="6"/>
  <c r="U56" i="6"/>
  <c r="G38" i="6"/>
  <c r="G36" i="6"/>
  <c r="M44" i="6"/>
  <c r="T35" i="6"/>
  <c r="E56" i="6"/>
  <c r="O58" i="6"/>
  <c r="G46" i="6"/>
  <c r="V19" i="6"/>
  <c r="V16" i="5"/>
  <c r="J10" i="6"/>
  <c r="K37" i="6"/>
  <c r="F36" i="6"/>
  <c r="AD52" i="6"/>
  <c r="L10" i="6"/>
  <c r="AF38" i="4"/>
  <c r="E23" i="5"/>
  <c r="X34" i="6"/>
  <c r="AN25" i="5"/>
  <c r="AB48" i="6"/>
  <c r="Y39" i="6"/>
  <c r="X45" i="6"/>
  <c r="R45" i="6"/>
  <c r="AL24" i="5"/>
  <c r="F37" i="6"/>
  <c r="AQ13" i="6"/>
  <c r="N10" i="6"/>
  <c r="AK39" i="6"/>
  <c r="AR29" i="6"/>
  <c r="L61" i="6"/>
  <c r="AC33" i="6"/>
  <c r="AF59" i="6"/>
  <c r="R47" i="6"/>
  <c r="AO9" i="6"/>
  <c r="AO9" i="5"/>
  <c r="U23" i="5"/>
  <c r="L13" i="6"/>
  <c r="Y28" i="6"/>
  <c r="X23" i="5"/>
  <c r="AR25" i="5"/>
  <c r="P24" i="6"/>
  <c r="AJ23" i="5"/>
  <c r="K29" i="5"/>
  <c r="AL28" i="6"/>
  <c r="AK28" i="6"/>
  <c r="AH58" i="6"/>
  <c r="AF53" i="6"/>
  <c r="AC46" i="6"/>
  <c r="AC48" i="6"/>
  <c r="AA20" i="6"/>
  <c r="AA17" i="5"/>
  <c r="AA16" i="6"/>
  <c r="AA13" i="5"/>
  <c r="X53" i="6"/>
  <c r="X42" i="6"/>
  <c r="N37" i="6"/>
  <c r="N32" i="6"/>
  <c r="N49" i="6"/>
  <c r="L15" i="6"/>
  <c r="L12" i="5"/>
  <c r="AC44" i="6"/>
  <c r="V38" i="6"/>
  <c r="V39" i="6"/>
  <c r="V47" i="6"/>
  <c r="AG62" i="6"/>
  <c r="AB27" i="6"/>
  <c r="AL23" i="5"/>
  <c r="AD27" i="6"/>
  <c r="AO25" i="5"/>
  <c r="AC57" i="6"/>
  <c r="AI32" i="6"/>
  <c r="R36" i="6"/>
  <c r="AP29" i="6"/>
  <c r="AH24" i="6"/>
  <c r="AR15" i="6"/>
  <c r="AR12" i="5"/>
  <c r="AR46" i="6"/>
  <c r="AR33" i="6"/>
  <c r="AL32" i="6"/>
  <c r="AK44" i="6"/>
  <c r="AK52" i="6"/>
  <c r="AJ15" i="6"/>
  <c r="AJ12" i="5"/>
  <c r="AJ19" i="6"/>
  <c r="AJ16" i="5"/>
  <c r="AJ21" i="6"/>
  <c r="AJ18" i="5"/>
  <c r="AH29" i="6"/>
  <c r="AG20" i="6"/>
  <c r="AG17" i="5"/>
  <c r="AG52" i="6"/>
  <c r="AF20" i="6"/>
  <c r="AF17" i="5"/>
  <c r="AE16" i="6"/>
  <c r="AE13" i="5"/>
  <c r="AD15" i="6"/>
  <c r="AD12" i="5"/>
  <c r="AR25" i="6"/>
  <c r="AD58" i="6"/>
  <c r="AF25" i="5"/>
  <c r="E25" i="5"/>
  <c r="AL30" i="6"/>
  <c r="AL13" i="6"/>
  <c r="AB50" i="6"/>
  <c r="AI30" i="6"/>
  <c r="AD17" i="6"/>
  <c r="AD14" i="5"/>
  <c r="AB25" i="6"/>
  <c r="AO14" i="6"/>
  <c r="AO11" i="5"/>
  <c r="F54" i="6"/>
  <c r="AM17" i="6"/>
  <c r="AM14" i="5"/>
  <c r="AH52" i="6"/>
  <c r="AH49" i="6"/>
  <c r="J25" i="5"/>
  <c r="K25" i="5"/>
  <c r="G23" i="5"/>
  <c r="I23" i="5"/>
  <c r="AQ25" i="5"/>
  <c r="M25" i="5"/>
  <c r="AL26" i="6"/>
  <c r="AG27" i="6"/>
  <c r="H29" i="5"/>
  <c r="J23" i="5"/>
  <c r="F29" i="5"/>
  <c r="AJ27" i="5"/>
  <c r="AM27" i="5"/>
  <c r="AC27" i="5"/>
  <c r="AA47" i="6"/>
  <c r="AA37" i="6"/>
  <c r="Y11" i="6"/>
  <c r="AF44" i="6"/>
  <c r="AH21" i="6"/>
  <c r="AH18" i="5"/>
  <c r="N27" i="6"/>
  <c r="AP33" i="6"/>
  <c r="AK53" i="6"/>
  <c r="AD16" i="6"/>
  <c r="AD13" i="5"/>
  <c r="Q41" i="6"/>
  <c r="AI13" i="6"/>
  <c r="X22" i="5"/>
  <c r="AK45" i="6"/>
  <c r="AG22" i="5"/>
  <c r="AR41" i="6"/>
  <c r="AN11" i="6"/>
  <c r="AP32" i="6"/>
  <c r="AP24" i="6"/>
  <c r="AK46" i="6"/>
  <c r="AQ46" i="6"/>
  <c r="AN55" i="6"/>
  <c r="W24" i="5"/>
  <c r="AJ46" i="6"/>
  <c r="AP58" i="6"/>
  <c r="Y49" i="6"/>
  <c r="Z21" i="6"/>
  <c r="Z18" i="5"/>
  <c r="AK57" i="6"/>
  <c r="AN41" i="6"/>
  <c r="AO32" i="6"/>
  <c r="AG24" i="6"/>
  <c r="AI21" i="6"/>
  <c r="AI18" i="5"/>
  <c r="AH33" i="6"/>
  <c r="AR30" i="6"/>
  <c r="AK35" i="6"/>
  <c r="AI20" i="6"/>
  <c r="AI17" i="5"/>
  <c r="AR36" i="6"/>
  <c r="AL29" i="6"/>
  <c r="AP26" i="5"/>
  <c r="L21" i="5"/>
  <c r="S24" i="5"/>
  <c r="AD26" i="5"/>
  <c r="AH21" i="5"/>
  <c r="Q24" i="5"/>
  <c r="W26" i="5"/>
  <c r="U26" i="5"/>
  <c r="AK21" i="5"/>
  <c r="AQ26" i="5"/>
  <c r="AN21" i="5"/>
  <c r="L26" i="5"/>
  <c r="AL42" i="6"/>
  <c r="H38" i="6"/>
  <c r="AE56" i="6"/>
  <c r="AM32" i="6"/>
  <c r="AM44" i="6"/>
  <c r="AE58" i="6"/>
  <c r="AO42" i="6"/>
  <c r="AP16" i="6"/>
  <c r="AP13" i="5"/>
  <c r="AN34" i="6"/>
  <c r="AA23" i="5"/>
  <c r="F11" i="6"/>
  <c r="AO28" i="6"/>
  <c r="AG23" i="5"/>
  <c r="AK22" i="4"/>
  <c r="G52" i="6"/>
  <c r="E32" i="6"/>
  <c r="J54" i="6"/>
  <c r="AD9" i="6"/>
  <c r="AD9" i="5"/>
  <c r="J34" i="6"/>
  <c r="AL37" i="6"/>
  <c r="N27" i="5"/>
  <c r="AI10" i="6"/>
  <c r="I26" i="6"/>
  <c r="X23" i="6"/>
  <c r="M23" i="6"/>
  <c r="AD37" i="4"/>
  <c r="Y26" i="6"/>
  <c r="AB53" i="6"/>
  <c r="AB10" i="6"/>
  <c r="Y51" i="6"/>
  <c r="X29" i="6"/>
  <c r="Y41" i="6"/>
  <c r="X62" i="6"/>
  <c r="Q52" i="6"/>
  <c r="Q44" i="6"/>
  <c r="P29" i="5"/>
  <c r="J36" i="6"/>
  <c r="AI24" i="5"/>
  <c r="V51" i="6"/>
  <c r="L23" i="6"/>
  <c r="X35" i="6"/>
  <c r="R62" i="6"/>
  <c r="AK13" i="6"/>
  <c r="AM13" i="6"/>
  <c r="AI62" i="6"/>
  <c r="AM54" i="6"/>
  <c r="AA15" i="6"/>
  <c r="AA12" i="5"/>
  <c r="AF25" i="6"/>
  <c r="J42" i="6"/>
  <c r="AK26" i="6"/>
  <c r="AF52" i="6"/>
  <c r="AF49" i="6"/>
  <c r="AC54" i="6"/>
  <c r="AC38" i="6"/>
  <c r="X49" i="6"/>
  <c r="W43" i="6"/>
  <c r="R26" i="5"/>
  <c r="G27" i="5"/>
  <c r="AC52" i="6"/>
  <c r="V42" i="6"/>
  <c r="V49" i="6"/>
  <c r="P52" i="6"/>
  <c r="AN47" i="6"/>
  <c r="AF16" i="6"/>
  <c r="AF13" i="5"/>
  <c r="AG33" i="6"/>
  <c r="AQ34" i="6"/>
  <c r="AJ39" i="6"/>
  <c r="AP44" i="6"/>
  <c r="AQ42" i="6"/>
  <c r="Y19" i="6"/>
  <c r="Y16" i="5"/>
  <c r="AN58" i="6"/>
  <c r="AI52" i="6"/>
  <c r="AQ38" i="6"/>
  <c r="Y20" i="6"/>
  <c r="Y17" i="5"/>
  <c r="AK54" i="6"/>
  <c r="AQ19" i="6"/>
  <c r="AQ16" i="5"/>
  <c r="AH9" i="6"/>
  <c r="AH9" i="5"/>
  <c r="AJ20" i="6"/>
  <c r="AJ17" i="5"/>
  <c r="AL44" i="6"/>
  <c r="AK17" i="6"/>
  <c r="AK14" i="5"/>
  <c r="AK49" i="6"/>
  <c r="AG17" i="6"/>
  <c r="AG14" i="5"/>
  <c r="AE61" i="6"/>
  <c r="AL27" i="5"/>
  <c r="AJ21" i="5"/>
  <c r="AG46" i="6"/>
  <c r="W46" i="6"/>
  <c r="AD24" i="6"/>
  <c r="AP43" i="6"/>
  <c r="F24" i="6"/>
  <c r="AF60" i="6"/>
  <c r="Z60" i="6"/>
  <c r="H25" i="6"/>
  <c r="AD45" i="6"/>
  <c r="AD19" i="6"/>
  <c r="AD16" i="5"/>
  <c r="N35" i="6"/>
  <c r="AH28" i="5"/>
  <c r="AD32" i="6"/>
  <c r="AH55" i="6"/>
  <c r="X30" i="6"/>
  <c r="AM21" i="6"/>
  <c r="AM18" i="5"/>
  <c r="AN42" i="6"/>
  <c r="G25" i="5"/>
  <c r="H25" i="5"/>
  <c r="AL25" i="5"/>
  <c r="AQ47" i="6"/>
  <c r="J28" i="5"/>
  <c r="M29" i="5"/>
  <c r="AQ27" i="5"/>
  <c r="AF29" i="5"/>
  <c r="AM28" i="5"/>
  <c r="AG28" i="5"/>
  <c r="AA55" i="6"/>
  <c r="AF51" i="6"/>
  <c r="AF38" i="6"/>
  <c r="AF50" i="6"/>
  <c r="AQ16" i="6"/>
  <c r="AQ13" i="5"/>
  <c r="AB17" i="6"/>
  <c r="AB14" i="5"/>
  <c r="AE21" i="6"/>
  <c r="AE18" i="5"/>
  <c r="AK55" i="6"/>
  <c r="AR24" i="6"/>
  <c r="AN43" i="6"/>
  <c r="AP23" i="6"/>
  <c r="AG36" i="6"/>
  <c r="AJ29" i="6"/>
  <c r="AC47" i="6"/>
  <c r="AC23" i="6"/>
  <c r="AO36" i="6"/>
  <c r="AC24" i="6"/>
  <c r="AK34" i="6"/>
  <c r="AG25" i="6"/>
  <c r="AB38" i="6"/>
  <c r="AA21" i="5"/>
  <c r="AD29" i="6"/>
  <c r="AQ29" i="6"/>
  <c r="AC20" i="6"/>
  <c r="AC17" i="5"/>
  <c r="AN54" i="6"/>
  <c r="AO46" i="6"/>
  <c r="AQ33" i="6"/>
  <c r="AD54" i="6"/>
  <c r="AI15" i="6"/>
  <c r="AI12" i="5"/>
  <c r="AM22" i="5"/>
  <c r="AI19" i="6"/>
  <c r="AI16" i="5"/>
  <c r="AC19" i="6"/>
  <c r="AC16" i="5"/>
  <c r="Y30" i="5"/>
  <c r="X26" i="5"/>
  <c r="Y24" i="5"/>
  <c r="AA24" i="5"/>
  <c r="I21" i="5"/>
  <c r="O26" i="5"/>
  <c r="J24" i="5"/>
  <c r="H26" i="5"/>
  <c r="G24" i="5"/>
  <c r="AJ24" i="5"/>
  <c r="E26" i="5"/>
  <c r="T21" i="5"/>
  <c r="G26" i="5"/>
  <c r="AC26" i="5"/>
  <c r="U24" i="5"/>
  <c r="AR26" i="5"/>
  <c r="AE10" i="6"/>
  <c r="AL55" i="6"/>
  <c r="AL45" i="6"/>
  <c r="R25" i="6"/>
  <c r="AA11" i="6"/>
  <c r="T10" i="6"/>
  <c r="Q45" i="6"/>
  <c r="R19" i="6"/>
  <c r="R16" i="5"/>
  <c r="AM52" i="6"/>
  <c r="AM51" i="6"/>
  <c r="AM42" i="6"/>
  <c r="W14" i="6"/>
  <c r="W11" i="5"/>
  <c r="AO55" i="6"/>
  <c r="AO41" i="6"/>
  <c r="AM28" i="6"/>
  <c r="AN27" i="6"/>
  <c r="AO60" i="6"/>
  <c r="AA51" i="4"/>
  <c r="U57" i="6"/>
  <c r="M21" i="6"/>
  <c r="M18" i="5"/>
  <c r="V16" i="6"/>
  <c r="V13" i="5"/>
  <c r="AP23" i="5"/>
  <c r="AE60" i="6"/>
  <c r="K39" i="6"/>
  <c r="Z17" i="6"/>
  <c r="Z14" i="5"/>
  <c r="Y37" i="6"/>
  <c r="Z15" i="6"/>
  <c r="Z12" i="5"/>
  <c r="AB43" i="6"/>
  <c r="R33" i="6"/>
  <c r="I27" i="5"/>
  <c r="Z27" i="6"/>
  <c r="AN23" i="4"/>
  <c r="AC39" i="6"/>
  <c r="F49" i="6"/>
  <c r="AC12" i="6"/>
  <c r="AC10" i="5"/>
  <c r="V58" i="6"/>
  <c r="AO12" i="6"/>
  <c r="AO10" i="5"/>
  <c r="W23" i="5"/>
  <c r="AF23" i="6"/>
  <c r="P23" i="5"/>
  <c r="N34" i="6"/>
  <c r="Q26" i="6"/>
  <c r="K27" i="5"/>
  <c r="AM46" i="6"/>
  <c r="AF26" i="6"/>
  <c r="AF47" i="6"/>
  <c r="AF30" i="6"/>
  <c r="AC55" i="6"/>
  <c r="AA17" i="6"/>
  <c r="AA14" i="5"/>
  <c r="X41" i="6"/>
  <c r="X58" i="6"/>
  <c r="N55" i="6"/>
  <c r="L16" i="6"/>
  <c r="L13" i="5"/>
  <c r="J37" i="6"/>
  <c r="AF56" i="6"/>
  <c r="N52" i="6"/>
  <c r="H58" i="6"/>
  <c r="AG51" i="6"/>
  <c r="P48" i="6"/>
  <c r="AQ23" i="5"/>
  <c r="AH61" i="6"/>
  <c r="E11" i="6"/>
  <c r="AF46" i="6"/>
  <c r="AP28" i="6"/>
  <c r="AN39" i="6"/>
  <c r="AR23" i="6"/>
  <c r="AC43" i="6"/>
  <c r="AI53" i="6"/>
  <c r="AI35" i="6"/>
  <c r="AI46" i="6"/>
  <c r="AD39" i="6"/>
  <c r="AK51" i="6"/>
  <c r="AR20" i="6"/>
  <c r="AR17" i="5"/>
  <c r="AR48" i="6"/>
  <c r="AR32" i="6"/>
  <c r="AH25" i="6"/>
  <c r="AG32" i="6"/>
  <c r="AE17" i="6"/>
  <c r="AE14" i="5"/>
  <c r="AR44" i="6"/>
  <c r="AF11" i="6"/>
  <c r="AL56" i="6"/>
  <c r="AQ54" i="6"/>
  <c r="AB39" i="6"/>
  <c r="AG58" i="6"/>
  <c r="AI61" i="6"/>
  <c r="AG37" i="6"/>
  <c r="AG42" i="6"/>
  <c r="AD20" i="6"/>
  <c r="AD17" i="5"/>
  <c r="F27" i="5"/>
  <c r="I27" i="6"/>
  <c r="AO11" i="6"/>
  <c r="AL21" i="6"/>
  <c r="AL18" i="5"/>
  <c r="AI28" i="6"/>
  <c r="AH42" i="6"/>
  <c r="AH54" i="6"/>
  <c r="AO62" i="6"/>
  <c r="H26" i="6"/>
  <c r="X47" i="6"/>
  <c r="AL50" i="6"/>
  <c r="O25" i="5"/>
  <c r="AC26" i="6"/>
  <c r="AQ14" i="6"/>
  <c r="AQ11" i="5"/>
  <c r="G28" i="5"/>
  <c r="AJ28" i="5"/>
  <c r="X29" i="5"/>
  <c r="AE27" i="5"/>
  <c r="AE23" i="5"/>
  <c r="V21" i="5"/>
  <c r="AA53" i="6"/>
  <c r="AA32" i="6"/>
  <c r="AA41" i="6"/>
  <c r="AB20" i="6"/>
  <c r="AB17" i="5"/>
  <c r="AH16" i="6"/>
  <c r="AH13" i="5"/>
  <c r="AR61" i="6"/>
  <c r="Y58" i="6"/>
  <c r="AQ53" i="6"/>
  <c r="AN32" i="6"/>
  <c r="AJ57" i="6"/>
  <c r="AG9" i="6"/>
  <c r="AG9" i="5"/>
  <c r="AP45" i="6"/>
  <c r="AB36" i="6"/>
  <c r="AF36" i="6"/>
  <c r="AB26" i="6"/>
  <c r="AC13" i="6"/>
  <c r="AD34" i="6"/>
  <c r="Y54" i="6"/>
  <c r="AD21" i="5"/>
  <c r="AQ24" i="5"/>
  <c r="S26" i="5"/>
  <c r="H30" i="5"/>
  <c r="AM24" i="5"/>
  <c r="AB24" i="5"/>
  <c r="AR37" i="6"/>
  <c r="AQ51" i="6"/>
  <c r="J21" i="5"/>
  <c r="AK11" i="6"/>
  <c r="Y55" i="6"/>
  <c r="AD35" i="6"/>
  <c r="AG10" i="6"/>
  <c r="AO43" i="6"/>
  <c r="AO45" i="6"/>
  <c r="AG14" i="6"/>
  <c r="AG11" i="5"/>
  <c r="V46" i="6"/>
  <c r="AL22" i="5"/>
  <c r="AH39" i="6"/>
  <c r="AB19" i="6"/>
  <c r="AB16" i="5"/>
  <c r="AD47" i="6"/>
  <c r="AK42" i="6"/>
  <c r="AI50" i="6"/>
  <c r="AM30" i="5"/>
  <c r="N21" i="5"/>
  <c r="AM21" i="5"/>
  <c r="AL21" i="5"/>
  <c r="V30" i="5"/>
  <c r="O21" i="5"/>
  <c r="AR24" i="5"/>
  <c r="AF26" i="5"/>
  <c r="N26" i="5"/>
  <c r="AM26" i="5"/>
  <c r="Z26" i="5"/>
  <c r="S21" i="5"/>
  <c r="AA26" i="5"/>
  <c r="AL35" i="6"/>
  <c r="AL51" i="6"/>
  <c r="H37" i="6"/>
  <c r="Z16" i="6"/>
  <c r="Z13" i="5"/>
  <c r="AL29" i="5"/>
  <c r="G62" i="6"/>
  <c r="R15" i="6"/>
  <c r="R12" i="5"/>
  <c r="R14" i="6"/>
  <c r="R11" i="5"/>
  <c r="AM45" i="6"/>
  <c r="AM37" i="6"/>
  <c r="AM53" i="6"/>
  <c r="AO53" i="6"/>
  <c r="AP19" i="6"/>
  <c r="AP16" i="5"/>
  <c r="H10" i="6"/>
  <c r="AH36" i="6"/>
  <c r="G41" i="6"/>
  <c r="G48" i="6"/>
  <c r="Y23" i="6"/>
  <c r="I28" i="5"/>
  <c r="AP21" i="6"/>
  <c r="AP18" i="5"/>
  <c r="AH60" i="6"/>
  <c r="K61" i="6"/>
  <c r="AE62" i="6"/>
  <c r="X24" i="6"/>
  <c r="AD25" i="6"/>
  <c r="X20" i="6"/>
  <c r="X17" i="5"/>
  <c r="Q43" i="6"/>
  <c r="T25" i="6"/>
  <c r="R32" i="6"/>
  <c r="AN28" i="5"/>
  <c r="AP41" i="6"/>
  <c r="AP11" i="6"/>
  <c r="AQ68" i="4"/>
  <c r="AC45" i="6"/>
  <c r="V35" i="6"/>
  <c r="X46" i="6"/>
  <c r="Y9" i="6"/>
  <c r="Y9" i="5"/>
  <c r="K28" i="5"/>
  <c r="I26" i="5"/>
  <c r="AM16" i="6"/>
  <c r="AM13" i="5"/>
  <c r="H56" i="6"/>
  <c r="AC56" i="6"/>
  <c r="AM20" i="6"/>
  <c r="AM17" i="5"/>
  <c r="AH57" i="6"/>
  <c r="AF39" i="6"/>
  <c r="AC41" i="6"/>
  <c r="X39" i="6"/>
  <c r="X51" i="6"/>
  <c r="O36" i="6"/>
  <c r="N30" i="6"/>
  <c r="N54" i="6"/>
  <c r="AO10" i="6"/>
  <c r="Z10" i="6"/>
  <c r="AP50" i="6"/>
  <c r="AL9" i="6"/>
  <c r="AL9" i="5"/>
  <c r="AO26" i="6"/>
  <c r="AN36" i="6"/>
  <c r="Y60" i="6"/>
  <c r="AB25" i="5"/>
  <c r="AI37" i="6"/>
  <c r="AI43" i="6"/>
  <c r="AQ57" i="6"/>
  <c r="AC49" i="6"/>
  <c r="AB28" i="5"/>
  <c r="Q57" i="6"/>
  <c r="AE13" i="6"/>
  <c r="AL11" i="6"/>
  <c r="AJ17" i="6"/>
  <c r="AJ14" i="5"/>
  <c r="AI48" i="6"/>
  <c r="AH27" i="6"/>
  <c r="AG48" i="6"/>
  <c r="AF58" i="6"/>
  <c r="AC28" i="6"/>
  <c r="U62" i="6"/>
  <c r="AD28" i="6"/>
  <c r="AP47" i="6"/>
  <c r="F23" i="5"/>
  <c r="AQ28" i="6"/>
  <c r="AE35" i="6"/>
  <c r="AD13" i="6"/>
  <c r="L26" i="6"/>
  <c r="AD14" i="6"/>
  <c r="AD11" i="5"/>
  <c r="AH27" i="5"/>
  <c r="AF19" i="6"/>
  <c r="AF16" i="5"/>
  <c r="AH48" i="6"/>
  <c r="AH53" i="6"/>
  <c r="AH41" i="6"/>
  <c r="AQ41" i="6"/>
  <c r="I25" i="5"/>
  <c r="L25" i="5"/>
  <c r="U25" i="5"/>
  <c r="U27" i="5"/>
  <c r="AA30" i="6"/>
  <c r="N25" i="6"/>
  <c r="AE25" i="6"/>
  <c r="AF35" i="6"/>
  <c r="R30" i="5"/>
  <c r="F28" i="5"/>
  <c r="AF28" i="5"/>
  <c r="P27" i="5"/>
  <c r="Y27" i="5"/>
  <c r="AP27" i="5"/>
  <c r="AC29" i="5"/>
  <c r="AA35" i="6"/>
  <c r="AA56" i="6"/>
  <c r="AK27" i="6"/>
  <c r="AF45" i="6"/>
  <c r="AH17" i="6"/>
  <c r="AH14" i="5"/>
  <c r="AE20" i="6"/>
  <c r="AE17" i="5"/>
  <c r="AQ49" i="6"/>
  <c r="AP36" i="6"/>
  <c r="AO34" i="6"/>
  <c r="AQ45" i="6"/>
  <c r="AR55" i="6"/>
  <c r="AN21" i="6"/>
  <c r="AN18" i="5"/>
  <c r="AO23" i="6"/>
  <c r="U60" i="6"/>
  <c r="AB34" i="6"/>
  <c r="AO17" i="6"/>
  <c r="AO14" i="5"/>
  <c r="AN10" i="6"/>
  <c r="AC27" i="6"/>
  <c r="AA33" i="6"/>
  <c r="W23" i="6"/>
  <c r="H22" i="5"/>
  <c r="Y33" i="6"/>
  <c r="T22" i="5"/>
  <c r="AQ37" i="6"/>
  <c r="AG21" i="5"/>
  <c r="M21" i="5"/>
  <c r="Y56" i="6"/>
  <c r="AR58" i="6"/>
  <c r="K21" i="5"/>
  <c r="AG11" i="6"/>
  <c r="Y57" i="6"/>
  <c r="M22" i="5"/>
  <c r="AK30" i="6"/>
  <c r="AN57" i="6"/>
  <c r="AJ38" i="6"/>
  <c r="AO56" i="6"/>
  <c r="AD26" i="6"/>
  <c r="AL24" i="6"/>
  <c r="AI17" i="6"/>
  <c r="AI14" i="5"/>
  <c r="AO47" i="6"/>
  <c r="AO35" i="6"/>
  <c r="AG30" i="6"/>
  <c r="AL53" i="6"/>
  <c r="Q22" i="5"/>
  <c r="AH45" i="6"/>
  <c r="AD33" i="6"/>
  <c r="AD42" i="6"/>
  <c r="X30" i="5"/>
  <c r="AI21" i="5"/>
  <c r="U22" i="5"/>
  <c r="Y21" i="5"/>
  <c r="J26" i="5"/>
  <c r="AC21" i="5"/>
  <c r="Q26" i="5"/>
  <c r="F24" i="5"/>
  <c r="W21" i="5"/>
  <c r="J30" i="5"/>
  <c r="AI26" i="5"/>
  <c r="AK26" i="5"/>
  <c r="V24" i="5"/>
  <c r="AR21" i="5"/>
  <c r="AL26" i="5"/>
  <c r="AL48" i="6"/>
  <c r="AL39" i="6"/>
  <c r="H55" i="6"/>
  <c r="R27" i="6"/>
  <c r="Z28" i="6"/>
  <c r="AL28" i="5"/>
  <c r="R20" i="6"/>
  <c r="R17" i="5"/>
  <c r="AM43" i="6"/>
  <c r="AM50" i="6"/>
  <c r="AM58" i="6"/>
  <c r="AE54" i="6"/>
  <c r="AO54" i="6"/>
  <c r="AR10" i="6"/>
  <c r="AE23" i="6"/>
  <c r="H60" i="6"/>
  <c r="AM25" i="5"/>
  <c r="P25" i="5"/>
  <c r="AO37" i="4"/>
  <c r="K20" i="6"/>
  <c r="K17" i="5"/>
  <c r="G56" i="6"/>
  <c r="G44" i="6"/>
  <c r="G30" i="6"/>
  <c r="U58" i="6"/>
  <c r="T33" i="6"/>
  <c r="Z9" i="6"/>
  <c r="Z9" i="5"/>
  <c r="AD49" i="6"/>
  <c r="L27" i="5"/>
  <c r="Y52" i="6"/>
  <c r="AB42" i="6"/>
  <c r="K45" i="6"/>
  <c r="R28" i="6"/>
  <c r="N28" i="5"/>
  <c r="E27" i="6"/>
  <c r="M62" i="6"/>
  <c r="K58" i="6"/>
  <c r="H16" i="6"/>
  <c r="H13" i="5"/>
  <c r="AQ36" i="6"/>
  <c r="AR67" i="4"/>
  <c r="N47" i="6"/>
  <c r="O39" i="4"/>
  <c r="AF66" i="4"/>
  <c r="AA62" i="6"/>
  <c r="AK60" i="6"/>
  <c r="AC36" i="6"/>
  <c r="AK12" i="4"/>
  <c r="P55" i="6"/>
  <c r="R25" i="5"/>
  <c r="AC37" i="6"/>
  <c r="AM14" i="6"/>
  <c r="AM11" i="5"/>
  <c r="AM35" i="6"/>
  <c r="AK29" i="6"/>
  <c r="AH56" i="6"/>
  <c r="AF43" i="6"/>
  <c r="AC51" i="6"/>
  <c r="X33" i="6"/>
  <c r="U29" i="5"/>
  <c r="O37" i="6"/>
  <c r="N56" i="6"/>
  <c r="N43" i="6"/>
  <c r="N44" i="6"/>
  <c r="N38" i="6"/>
  <c r="L20" i="6"/>
  <c r="L17" i="5"/>
  <c r="L14" i="6"/>
  <c r="L11" i="5"/>
  <c r="AM29" i="5"/>
  <c r="AF62" i="6"/>
  <c r="V30" i="6"/>
  <c r="AJ10" i="6"/>
  <c r="AK62" i="6"/>
  <c r="W28" i="5"/>
  <c r="AI34" i="6"/>
  <c r="F41" i="6"/>
  <c r="AQ52" i="6"/>
  <c r="AI58" i="6"/>
  <c r="AI41" i="6"/>
  <c r="Q35" i="6"/>
  <c r="AH25" i="5"/>
  <c r="AI27" i="6"/>
  <c r="AP25" i="6"/>
  <c r="AR34" i="6"/>
  <c r="L27" i="6"/>
  <c r="AR52" i="6"/>
  <c r="AR47" i="6"/>
  <c r="AL17" i="6"/>
  <c r="AL14" i="5"/>
  <c r="AK43" i="6"/>
  <c r="AH10" i="6"/>
  <c r="AH28" i="6"/>
  <c r="AG19" i="6"/>
  <c r="AG16" i="5"/>
  <c r="AF21" i="6"/>
  <c r="AF18" i="5"/>
  <c r="AF24" i="5"/>
  <c r="Y43" i="6"/>
  <c r="AQ30" i="6"/>
  <c r="W47" i="6"/>
  <c r="F32" i="6"/>
  <c r="AB35" i="6"/>
  <c r="AG49" i="6"/>
  <c r="W33" i="6"/>
  <c r="AR42" i="6"/>
  <c r="F47" i="6"/>
  <c r="AR16" i="6"/>
  <c r="AR13" i="5"/>
  <c r="AB54" i="6"/>
  <c r="Z62" i="6"/>
  <c r="AD48" i="6"/>
  <c r="AH47" i="6"/>
  <c r="AH44" i="6"/>
  <c r="AR28" i="6"/>
  <c r="AQ43" i="6"/>
  <c r="AB56" i="6"/>
  <c r="V25" i="5"/>
  <c r="AG25" i="5"/>
  <c r="V23" i="5"/>
  <c r="AP38" i="6"/>
  <c r="AB23" i="6"/>
  <c r="AQ17" i="6"/>
  <c r="AQ14" i="5"/>
  <c r="AQ26" i="6"/>
  <c r="H28" i="5"/>
  <c r="F25" i="5"/>
  <c r="AF27" i="5"/>
  <c r="X28" i="5"/>
  <c r="V29" i="5"/>
  <c r="P28" i="5"/>
  <c r="AD25" i="5"/>
  <c r="AE29" i="5"/>
  <c r="AP57" i="6"/>
  <c r="AA58" i="6"/>
  <c r="AA36" i="6"/>
  <c r="AA49" i="6"/>
  <c r="AA46" i="6"/>
  <c r="AQ15" i="6"/>
  <c r="AQ12" i="5"/>
  <c r="Y27" i="6"/>
  <c r="X19" i="6"/>
  <c r="X16" i="5"/>
  <c r="AI42" i="6"/>
  <c r="AK37" i="6"/>
  <c r="AN53" i="6"/>
  <c r="W29" i="5"/>
  <c r="AN29" i="5"/>
  <c r="AO27" i="5"/>
  <c r="E22" i="5"/>
  <c r="AB29" i="6"/>
  <c r="AA42" i="6"/>
  <c r="AB30" i="6"/>
  <c r="AL58" i="6"/>
  <c r="AK24" i="6"/>
  <c r="AK16" i="6"/>
  <c r="AK13" i="5"/>
  <c r="AF28" i="6"/>
  <c r="R22" i="5"/>
  <c r="AP55" i="6"/>
  <c r="AF29" i="6"/>
  <c r="J22" i="5"/>
  <c r="AC16" i="6"/>
  <c r="AC13" i="5"/>
  <c r="AH24" i="5"/>
  <c r="AQ35" i="6"/>
  <c r="AC22" i="5"/>
  <c r="AE27" i="6"/>
  <c r="AG41" i="6"/>
  <c r="AN44" i="6"/>
  <c r="AL15" i="6"/>
  <c r="AL12" i="5"/>
  <c r="AO24" i="6"/>
  <c r="AD41" i="6"/>
  <c r="AG44" i="6"/>
  <c r="AN52" i="6"/>
  <c r="AO30" i="5"/>
  <c r="AG30" i="5"/>
  <c r="AQ30" i="5"/>
  <c r="Z30" i="5"/>
  <c r="AA30" i="5"/>
  <c r="AI30" i="5"/>
  <c r="AE30" i="5"/>
  <c r="AN26" i="5"/>
  <c r="H24" i="5"/>
  <c r="AP21" i="5"/>
  <c r="AJ26" i="5"/>
  <c r="X24" i="5"/>
  <c r="H21" i="5"/>
  <c r="M24" i="5"/>
  <c r="AO24" i="5"/>
  <c r="K26" i="5"/>
  <c r="G21" i="5"/>
  <c r="AK24" i="5"/>
  <c r="Z21" i="5"/>
  <c r="AB26" i="5"/>
  <c r="V26" i="5"/>
  <c r="I36" i="6"/>
  <c r="I46" i="6"/>
  <c r="I33" i="6"/>
  <c r="I57" i="6"/>
  <c r="I39" i="6"/>
  <c r="I48" i="6"/>
  <c r="I19" i="8"/>
  <c r="D19" i="8" s="1"/>
  <c r="D7" i="8"/>
  <c r="G30" i="5"/>
  <c r="AR22" i="5"/>
  <c r="AF22" i="5"/>
  <c r="AK30" i="5"/>
  <c r="N30" i="5"/>
  <c r="T30" i="5"/>
  <c r="BR66" i="1"/>
  <c r="BI66" i="1"/>
  <c r="D66" i="1"/>
  <c r="BR65" i="1"/>
  <c r="BI65" i="1"/>
  <c r="D65" i="1"/>
  <c r="BR64" i="1"/>
  <c r="BI64" i="1"/>
  <c r="BH64" i="1" a="1"/>
  <c r="BH64" i="1" s="1"/>
  <c r="BG64" i="1" a="1"/>
  <c r="BF64" i="1" a="1"/>
  <c r="BF66" i="1" s="1"/>
  <c r="BD64" i="1" a="1"/>
  <c r="BD65" i="1" s="1"/>
  <c r="BC64" i="1" a="1"/>
  <c r="BC65" i="1" s="1"/>
  <c r="BB64" i="1" a="1"/>
  <c r="BA64" i="1" a="1"/>
  <c r="BA65" i="1" s="1"/>
  <c r="AZ64" i="1" a="1"/>
  <c r="AZ66" i="1" s="1"/>
  <c r="AY64" i="1" a="1"/>
  <c r="AY66" i="1" s="1"/>
  <c r="AX64" i="1" a="1"/>
  <c r="AX65" i="1" s="1"/>
  <c r="AW64" i="1" a="1"/>
  <c r="AW66" i="1" s="1"/>
  <c r="AV64" i="1" a="1"/>
  <c r="AV66" i="1" s="1"/>
  <c r="AU64" i="1" a="1"/>
  <c r="AU65" i="1" s="1"/>
  <c r="AT64" i="1" a="1"/>
  <c r="AT66" i="1" s="1"/>
  <c r="AS64" i="1" a="1"/>
  <c r="AS66" i="1" s="1"/>
  <c r="AR64" i="1" a="1"/>
  <c r="AR65" i="1" s="1"/>
  <c r="AQ64" i="1" a="1"/>
  <c r="AQ66" i="1" s="1"/>
  <c r="AP64" i="1" a="1"/>
  <c r="AP66" i="1" s="1"/>
  <c r="AO64" i="1" a="1"/>
  <c r="AO65" i="1" s="1"/>
  <c r="AN64" i="1" a="1"/>
  <c r="AN66" i="1" s="1"/>
  <c r="AM64" i="1" a="1"/>
  <c r="AM66" i="1" s="1"/>
  <c r="AL64" i="1" a="1"/>
  <c r="AL65" i="1" s="1"/>
  <c r="AK64" i="1" a="1"/>
  <c r="AK66" i="1" s="1"/>
  <c r="AJ64" i="1" a="1"/>
  <c r="AJ66" i="1" s="1"/>
  <c r="AI64" i="1" a="1"/>
  <c r="AI65" i="1" s="1"/>
  <c r="AH64" i="1" a="1"/>
  <c r="AH66" i="1" s="1"/>
  <c r="AG64" i="1" a="1"/>
  <c r="AG66" i="1" s="1"/>
  <c r="AF64" i="1" a="1"/>
  <c r="AF65" i="1" s="1"/>
  <c r="AE64" i="1" a="1"/>
  <c r="AE66" i="1" s="1"/>
  <c r="AD64" i="1" a="1"/>
  <c r="AD66" i="1" s="1"/>
  <c r="AB64" i="1" a="1"/>
  <c r="AB65" i="1" s="1"/>
  <c r="AA64" i="1" a="1"/>
  <c r="Z64" i="1" a="1"/>
  <c r="Y64" i="1" a="1"/>
  <c r="Y65" i="1" s="1"/>
  <c r="X64" i="1" a="1"/>
  <c r="W64" i="1" a="1"/>
  <c r="V64" i="1" a="1"/>
  <c r="V65" i="1" s="1"/>
  <c r="U64" i="1" a="1"/>
  <c r="U65" i="1" s="1"/>
  <c r="S64" i="1" a="1"/>
  <c r="S66" i="1" s="1"/>
  <c r="R64" i="1" a="1"/>
  <c r="R66" i="1" s="1"/>
  <c r="Q64" i="1" a="1"/>
  <c r="Q66" i="1" s="1"/>
  <c r="P64" i="1" a="1"/>
  <c r="P66" i="1" s="1"/>
  <c r="O64" i="1" a="1"/>
  <c r="O66" i="1" s="1"/>
  <c r="N64" i="1" a="1"/>
  <c r="N66" i="1" s="1"/>
  <c r="M64" i="1" a="1"/>
  <c r="M66" i="1" s="1"/>
  <c r="L64" i="1" a="1"/>
  <c r="L66" i="1" s="1"/>
  <c r="K64" i="1" a="1"/>
  <c r="K66" i="1" s="1"/>
  <c r="I64" i="1" a="1"/>
  <c r="I65" i="1" s="1"/>
  <c r="H64" i="1" a="1"/>
  <c r="H66" i="1" s="1"/>
  <c r="G64" i="1" a="1"/>
  <c r="G65" i="1" s="1"/>
  <c r="D64" i="1"/>
  <c r="BR63" i="1"/>
  <c r="BL63" i="1"/>
  <c r="BK63" i="1"/>
  <c r="BJ63" i="1"/>
  <c r="D63" i="1"/>
  <c r="BR62" i="1"/>
  <c r="BI62" i="1"/>
  <c r="BG62" i="1" a="1"/>
  <c r="BG62" i="1" s="1"/>
  <c r="D62" i="1"/>
  <c r="BR61" i="1"/>
  <c r="BI61" i="1"/>
  <c r="BF61" i="1" a="1"/>
  <c r="BF62" i="1" s="1"/>
  <c r="D61" i="1"/>
  <c r="BR60" i="1"/>
  <c r="BI60" i="1"/>
  <c r="BH60" i="1" a="1"/>
  <c r="BG60" i="1" a="1"/>
  <c r="BG60" i="1" s="1"/>
  <c r="BD60" i="1" a="1"/>
  <c r="BD61" i="1" s="1"/>
  <c r="BC60" i="1" a="1"/>
  <c r="BB60" i="1" a="1"/>
  <c r="BA60" i="1" a="1"/>
  <c r="BA62" i="1" s="1"/>
  <c r="AZ60" i="1" a="1"/>
  <c r="AY60" i="1" a="1"/>
  <c r="AX60" i="1" a="1"/>
  <c r="AX61" i="1" s="1"/>
  <c r="AW60" i="1" a="1"/>
  <c r="AW62" i="1" s="1"/>
  <c r="AV60" i="1" a="1"/>
  <c r="AV60" i="1" s="1"/>
  <c r="AU60" i="1" a="1"/>
  <c r="AU62" i="1" s="1"/>
  <c r="AT60" i="1" a="1"/>
  <c r="AT62" i="1" s="1"/>
  <c r="AS60" i="1" a="1"/>
  <c r="AS62" i="1" s="1"/>
  <c r="AR60" i="1" a="1"/>
  <c r="AR62" i="1" s="1"/>
  <c r="AQ60" i="1" a="1"/>
  <c r="AQ62" i="1" s="1"/>
  <c r="AP60" i="1" a="1"/>
  <c r="AP61" i="1" s="1"/>
  <c r="AO60" i="1" a="1"/>
  <c r="AO62" i="1" s="1"/>
  <c r="AN60" i="1" a="1"/>
  <c r="AN62" i="1" s="1"/>
  <c r="AM60" i="1" a="1"/>
  <c r="AL60" i="1" a="1"/>
  <c r="AK60" i="1" a="1"/>
  <c r="AJ60" i="1" a="1"/>
  <c r="AI60" i="1" a="1"/>
  <c r="AI60" i="1" s="1"/>
  <c r="AH60" i="1" a="1"/>
  <c r="AH62" i="1" s="1"/>
  <c r="AG60" i="1" a="1"/>
  <c r="AF60" i="1" a="1"/>
  <c r="AE60" i="1" a="1"/>
  <c r="AE62" i="1" s="1"/>
  <c r="AD60" i="1" a="1"/>
  <c r="AD62" i="1" s="1"/>
  <c r="AB60" i="1" a="1"/>
  <c r="AB61" i="1" s="1"/>
  <c r="AA60" i="1" a="1"/>
  <c r="Z60" i="1" a="1"/>
  <c r="Z60" i="1" s="1"/>
  <c r="Y60" i="1" a="1"/>
  <c r="X60" i="1" a="1"/>
  <c r="X62" i="1" s="1"/>
  <c r="W60" i="1" a="1"/>
  <c r="V60" i="1" a="1"/>
  <c r="V60" i="1" s="1"/>
  <c r="U60" i="1" a="1"/>
  <c r="S60" i="1" a="1"/>
  <c r="R60" i="1" a="1"/>
  <c r="R61" i="1" s="1"/>
  <c r="Q60" i="1" a="1"/>
  <c r="Q62" i="1" s="1"/>
  <c r="P60" i="1" a="1"/>
  <c r="P61" i="1" s="1"/>
  <c r="O60" i="1" a="1"/>
  <c r="O62" i="1" s="1"/>
  <c r="N60" i="1" a="1"/>
  <c r="N60" i="1" s="1"/>
  <c r="M60" i="1" a="1"/>
  <c r="M61" i="1" s="1"/>
  <c r="L60" i="1" a="1"/>
  <c r="K60" i="1" a="1"/>
  <c r="K62" i="1" s="1"/>
  <c r="I60" i="1" a="1"/>
  <c r="H60" i="1" a="1"/>
  <c r="H62" i="1" s="1"/>
  <c r="G60" i="1" a="1"/>
  <c r="G61" i="1" s="1"/>
  <c r="D60" i="1"/>
  <c r="BR59" i="1"/>
  <c r="BL59" i="1"/>
  <c r="BK59" i="1"/>
  <c r="BJ59" i="1"/>
  <c r="D59" i="1"/>
  <c r="BR58" i="1"/>
  <c r="BI58" i="1"/>
  <c r="BC58" i="1" a="1"/>
  <c r="BC58" i="1" s="1"/>
  <c r="D58" i="1"/>
  <c r="BR57" i="1"/>
  <c r="BI57" i="1"/>
  <c r="BB57" i="1" a="1"/>
  <c r="BB58" i="1" s="1"/>
  <c r="D57" i="1"/>
  <c r="BR56" i="1"/>
  <c r="BI56" i="1"/>
  <c r="BA56" i="1" a="1"/>
  <c r="D56" i="1"/>
  <c r="BR55" i="1"/>
  <c r="BI55" i="1"/>
  <c r="AZ55" i="1" a="1"/>
  <c r="AZ58" i="1" s="1"/>
  <c r="D55" i="1"/>
  <c r="BR54" i="1"/>
  <c r="BI54" i="1"/>
  <c r="AY54" i="1" a="1"/>
  <c r="AY57" i="1" s="1"/>
  <c r="D54" i="1"/>
  <c r="BR53" i="1"/>
  <c r="BI53" i="1"/>
  <c r="AX53" i="1" a="1"/>
  <c r="AX55" i="1" s="1"/>
  <c r="D53" i="1"/>
  <c r="BR52" i="1"/>
  <c r="BI52" i="1"/>
  <c r="AW52" i="1" a="1"/>
  <c r="AW58" i="1" s="1"/>
  <c r="D52" i="1"/>
  <c r="BR51" i="1"/>
  <c r="BI51" i="1"/>
  <c r="AV51" i="1" a="1"/>
  <c r="AV55" i="1" s="1"/>
  <c r="D51" i="1"/>
  <c r="BR50" i="1"/>
  <c r="BI50" i="1"/>
  <c r="AU50" i="1" a="1"/>
  <c r="D50" i="1"/>
  <c r="BR49" i="1"/>
  <c r="BI49" i="1"/>
  <c r="AT49" i="1" a="1"/>
  <c r="AT58" i="1" s="1"/>
  <c r="D49" i="1"/>
  <c r="BR48" i="1"/>
  <c r="BI48" i="1"/>
  <c r="AS48" i="1" a="1"/>
  <c r="D48" i="1"/>
  <c r="BR47" i="1"/>
  <c r="BI47" i="1"/>
  <c r="AR47" i="1" a="1"/>
  <c r="AR49" i="1" s="1"/>
  <c r="D47" i="1"/>
  <c r="BR46" i="1"/>
  <c r="BI46" i="1"/>
  <c r="AQ46" i="1" a="1"/>
  <c r="AQ55" i="1" s="1"/>
  <c r="D46" i="1"/>
  <c r="BR45" i="1"/>
  <c r="BI45" i="1"/>
  <c r="AP45" i="1" a="1"/>
  <c r="AP55" i="1" s="1"/>
  <c r="D45" i="1"/>
  <c r="BR44" i="1"/>
  <c r="BI44" i="1"/>
  <c r="AO44" i="1" a="1"/>
  <c r="D44" i="1"/>
  <c r="BR43" i="1"/>
  <c r="BI43" i="1"/>
  <c r="AN43" i="1" a="1"/>
  <c r="AN48" i="1" s="1"/>
  <c r="D43" i="1"/>
  <c r="BR42" i="1"/>
  <c r="BI42" i="1"/>
  <c r="AM42" i="1" a="1"/>
  <c r="AM50" i="1" s="1"/>
  <c r="D42" i="1"/>
  <c r="BR41" i="1"/>
  <c r="BI41" i="1"/>
  <c r="AL41" i="1" a="1"/>
  <c r="D41" i="1"/>
  <c r="BR40" i="1"/>
  <c r="BI40" i="1"/>
  <c r="AK40" i="1" a="1"/>
  <c r="AK56" i="1" s="1"/>
  <c r="D40" i="1"/>
  <c r="BR39" i="1"/>
  <c r="BI39" i="1"/>
  <c r="AJ39" i="1" a="1"/>
  <c r="AJ55" i="1" s="1"/>
  <c r="D39" i="1"/>
  <c r="BR38" i="1"/>
  <c r="BI38" i="1"/>
  <c r="AI38" i="1" a="1"/>
  <c r="AI44" i="1" s="1"/>
  <c r="D38" i="1"/>
  <c r="BR37" i="1"/>
  <c r="BI37" i="1"/>
  <c r="AH37" i="1" a="1"/>
  <c r="AH55" i="1" s="1"/>
  <c r="D37" i="1"/>
  <c r="BR36" i="1"/>
  <c r="BI36" i="1"/>
  <c r="AG36" i="1" a="1"/>
  <c r="AG50" i="1" s="1"/>
  <c r="D36" i="1"/>
  <c r="BR35" i="1"/>
  <c r="BI35" i="1"/>
  <c r="AF35" i="1" a="1"/>
  <c r="AF47" i="1" s="1"/>
  <c r="D35" i="1"/>
  <c r="BR34" i="1"/>
  <c r="BI34" i="1"/>
  <c r="AE34" i="1" a="1"/>
  <c r="AE55" i="1" s="1"/>
  <c r="D34" i="1"/>
  <c r="BR33" i="1"/>
  <c r="BI33" i="1"/>
  <c r="AD33" i="1" a="1"/>
  <c r="AD53" i="1" s="1"/>
  <c r="D33" i="1"/>
  <c r="BR32" i="1"/>
  <c r="BI32" i="1"/>
  <c r="BH32" i="1" a="1"/>
  <c r="BG32" i="1" a="1"/>
  <c r="BF32" i="1" a="1"/>
  <c r="BF54" i="1" s="1"/>
  <c r="BD32" i="1" a="1"/>
  <c r="BC32" i="1" a="1"/>
  <c r="BC49" i="1" s="1"/>
  <c r="BB32" i="1" a="1"/>
  <c r="BB51" i="1" s="1"/>
  <c r="BA32" i="1" a="1"/>
  <c r="BA50" i="1" s="1"/>
  <c r="AZ32" i="1" a="1"/>
  <c r="AZ37" i="1" s="1"/>
  <c r="AY32" i="1" a="1"/>
  <c r="AX32" i="1" a="1"/>
  <c r="AX49" i="1" s="1"/>
  <c r="AW32" i="1" a="1"/>
  <c r="AW39" i="1" s="1"/>
  <c r="AV32" i="1" a="1"/>
  <c r="AV41" i="1" s="1"/>
  <c r="AU32" i="1" a="1"/>
  <c r="AU47" i="1" s="1"/>
  <c r="AT32" i="1" a="1"/>
  <c r="AT44" i="1" s="1"/>
  <c r="AS32" i="1" a="1"/>
  <c r="AS37" i="1" s="1"/>
  <c r="AR32" i="1" a="1"/>
  <c r="AR43" i="1" s="1"/>
  <c r="AQ32" i="1" a="1"/>
  <c r="AQ33" i="1" s="1"/>
  <c r="AP32" i="1" a="1"/>
  <c r="AO32" i="1" a="1"/>
  <c r="AO34" i="1" s="1"/>
  <c r="AN32" i="1" a="1"/>
  <c r="AN37" i="1" s="1"/>
  <c r="AM32" i="1" a="1"/>
  <c r="AL32" i="1" a="1"/>
  <c r="AK32" i="1" a="1"/>
  <c r="AK38" i="1" s="1"/>
  <c r="AJ32" i="1" a="1"/>
  <c r="AJ37" i="1" s="1"/>
  <c r="AI32" i="1" a="1"/>
  <c r="AI35" i="1" s="1"/>
  <c r="AH32" i="1" a="1"/>
  <c r="AH32" i="1" s="1"/>
  <c r="AG32" i="1" a="1"/>
  <c r="AG33" i="1" s="1"/>
  <c r="AF32" i="1" a="1"/>
  <c r="AE32" i="1" a="1"/>
  <c r="AE32" i="1" s="1"/>
  <c r="AB32" i="1" a="1"/>
  <c r="AB55" i="1" s="1"/>
  <c r="AA32" i="1" a="1"/>
  <c r="AA53" i="1" s="1"/>
  <c r="Z32" i="1" a="1"/>
  <c r="Z54" i="1" s="1"/>
  <c r="Y32" i="1" a="1"/>
  <c r="Y46" i="1" s="1"/>
  <c r="X32" i="1" a="1"/>
  <c r="X45" i="1" s="1"/>
  <c r="W32" i="1" a="1"/>
  <c r="W58" i="1" s="1"/>
  <c r="V32" i="1" a="1"/>
  <c r="V57" i="1" s="1"/>
  <c r="U32" i="1" a="1"/>
  <c r="U42" i="1" s="1"/>
  <c r="S32" i="1" a="1"/>
  <c r="S48" i="1" s="1"/>
  <c r="R32" i="1" a="1"/>
  <c r="R45" i="1" s="1"/>
  <c r="Q32" i="1" a="1"/>
  <c r="Q52" i="1" s="1"/>
  <c r="P32" i="1" a="1"/>
  <c r="P58" i="1" s="1"/>
  <c r="O32" i="1" a="1"/>
  <c r="O56" i="1" s="1"/>
  <c r="N32" i="1" a="1"/>
  <c r="N55" i="1" s="1"/>
  <c r="M32" i="1" a="1"/>
  <c r="M58" i="1" s="1"/>
  <c r="L32" i="1" a="1"/>
  <c r="L56" i="1" s="1"/>
  <c r="K32" i="1" a="1"/>
  <c r="K53" i="1" s="1"/>
  <c r="I32" i="1" a="1"/>
  <c r="I53" i="1" s="1"/>
  <c r="H32" i="1" a="1"/>
  <c r="G32" i="1" a="1"/>
  <c r="G55" i="1" s="1"/>
  <c r="D32" i="1"/>
  <c r="BR31" i="1"/>
  <c r="BL31" i="1"/>
  <c r="BK31" i="1"/>
  <c r="BK22" i="1" s="1"/>
  <c r="BJ31" i="1"/>
  <c r="D31" i="1"/>
  <c r="BR30" i="1"/>
  <c r="BI30" i="1"/>
  <c r="AA30" i="1" a="1"/>
  <c r="AA30" i="1" s="1"/>
  <c r="D30" i="1"/>
  <c r="BR29" i="1"/>
  <c r="BI29" i="1"/>
  <c r="Z29" i="1" a="1"/>
  <c r="D29" i="1"/>
  <c r="BR28" i="1"/>
  <c r="BI28" i="1"/>
  <c r="Y28" i="1" a="1"/>
  <c r="Y30" i="1" s="1"/>
  <c r="D28" i="1"/>
  <c r="BR27" i="1"/>
  <c r="BI27" i="1"/>
  <c r="X27" i="1" a="1"/>
  <c r="X28" i="1" s="1"/>
  <c r="D27" i="1"/>
  <c r="BR26" i="1"/>
  <c r="BI26" i="1"/>
  <c r="W26" i="1" a="1"/>
  <c r="D26" i="1"/>
  <c r="BR25" i="1"/>
  <c r="BI25" i="1"/>
  <c r="V25" i="1" a="1"/>
  <c r="V30" i="1" s="1"/>
  <c r="D25" i="1"/>
  <c r="BR24" i="1"/>
  <c r="BI24" i="1"/>
  <c r="U24" i="1" a="1"/>
  <c r="U25" i="1" s="1"/>
  <c r="D24" i="1"/>
  <c r="BR23" i="1"/>
  <c r="BI23" i="1"/>
  <c r="BH23" i="1" a="1"/>
  <c r="BH28" i="1" s="1"/>
  <c r="BG23" i="1" a="1"/>
  <c r="BG30" i="1" s="1"/>
  <c r="BF23" i="1" a="1"/>
  <c r="BF28" i="1" s="1"/>
  <c r="BD23" i="1" a="1"/>
  <c r="BD25" i="1" s="1"/>
  <c r="BC23" i="1" a="1"/>
  <c r="BC28" i="1" s="1"/>
  <c r="BB23" i="1" a="1"/>
  <c r="BB25" i="1" s="1"/>
  <c r="BA23" i="1" a="1"/>
  <c r="BA28" i="1" s="1"/>
  <c r="AZ23" i="1" a="1"/>
  <c r="AZ25" i="1" s="1"/>
  <c r="AY23" i="1" a="1"/>
  <c r="AY28" i="1" s="1"/>
  <c r="AX23" i="1" a="1"/>
  <c r="AX25" i="1" s="1"/>
  <c r="AW23" i="1" a="1"/>
  <c r="AW28" i="1" s="1"/>
  <c r="AV23" i="1" a="1"/>
  <c r="AV25" i="1" s="1"/>
  <c r="AU23" i="1" a="1"/>
  <c r="AU28" i="1" s="1"/>
  <c r="AT23" i="1" a="1"/>
  <c r="AT25" i="1" s="1"/>
  <c r="AS23" i="1" a="1"/>
  <c r="AS28" i="1" s="1"/>
  <c r="AR23" i="1" a="1"/>
  <c r="AR25" i="1" s="1"/>
  <c r="AQ23" i="1" a="1"/>
  <c r="AQ28" i="1" s="1"/>
  <c r="AP23" i="1" a="1"/>
  <c r="AP25" i="1" s="1"/>
  <c r="AO23" i="1" a="1"/>
  <c r="AO28" i="1" s="1"/>
  <c r="AN23" i="1" a="1"/>
  <c r="AM23" i="1" a="1"/>
  <c r="AM28" i="1" s="1"/>
  <c r="AL23" i="1" a="1"/>
  <c r="AL28" i="1" s="1"/>
  <c r="AK23" i="1" a="1"/>
  <c r="AK28" i="1" s="1"/>
  <c r="AJ23" i="1" a="1"/>
  <c r="AJ28" i="1" s="1"/>
  <c r="AI23" i="1" a="1"/>
  <c r="AI28" i="1" s="1"/>
  <c r="AH23" i="1" a="1"/>
  <c r="AH28" i="1" s="1"/>
  <c r="AG23" i="1" a="1"/>
  <c r="AG28" i="1" s="1"/>
  <c r="AF23" i="1" a="1"/>
  <c r="AF28" i="1" s="1"/>
  <c r="AE23" i="1" a="1"/>
  <c r="AE28" i="1" s="1"/>
  <c r="AD23" i="1" a="1"/>
  <c r="AD28" i="1" s="1"/>
  <c r="AB23" i="1" a="1"/>
  <c r="AB28" i="1" s="1"/>
  <c r="AA23" i="1" a="1"/>
  <c r="Z23" i="1" a="1"/>
  <c r="Y23" i="1" a="1"/>
  <c r="Y25" i="1" s="1"/>
  <c r="X23" i="1" a="1"/>
  <c r="W23" i="1" a="1"/>
  <c r="W23" i="1" s="1"/>
  <c r="V23" i="1" a="1"/>
  <c r="V23" i="1" s="1"/>
  <c r="S23" i="1" a="1"/>
  <c r="R23" i="1" a="1"/>
  <c r="R28" i="1" s="1"/>
  <c r="Q23" i="1" a="1"/>
  <c r="Q28" i="1" s="1"/>
  <c r="P23" i="1" a="1"/>
  <c r="P25" i="1" s="1"/>
  <c r="O23" i="1" a="1"/>
  <c r="N23" i="1" a="1"/>
  <c r="N28" i="1" s="1"/>
  <c r="M23" i="1" a="1"/>
  <c r="M28" i="1" s="1"/>
  <c r="L23" i="1" a="1"/>
  <c r="L26" i="1" s="1"/>
  <c r="K23" i="1" a="1"/>
  <c r="K28" i="1" s="1"/>
  <c r="I23" i="1" a="1"/>
  <c r="H23" i="1" a="1"/>
  <c r="G23" i="1" a="1"/>
  <c r="D23" i="1"/>
  <c r="BR22" i="1"/>
  <c r="D22" i="1"/>
  <c r="BR21" i="1"/>
  <c r="BI21" i="1"/>
  <c r="R21" i="1" a="1"/>
  <c r="R21" i="1" s="1"/>
  <c r="D21" i="1"/>
  <c r="BR20" i="1"/>
  <c r="BI20" i="1"/>
  <c r="Q20" i="1" a="1"/>
  <c r="D20" i="1"/>
  <c r="BR19" i="1"/>
  <c r="BI19" i="1"/>
  <c r="P19" i="1" a="1"/>
  <c r="D19" i="1"/>
  <c r="BR18" i="1"/>
  <c r="BI18" i="1"/>
  <c r="O18" i="1" a="1"/>
  <c r="O18" i="1" s="1"/>
  <c r="D18" i="1"/>
  <c r="BR17" i="1"/>
  <c r="BI17" i="1"/>
  <c r="N17" i="1" a="1"/>
  <c r="N18" i="1" s="1"/>
  <c r="D17" i="1"/>
  <c r="BR16" i="1"/>
  <c r="BI16" i="1"/>
  <c r="M16" i="1" a="1"/>
  <c r="D16" i="1"/>
  <c r="BR15" i="1"/>
  <c r="BI15" i="1"/>
  <c r="L15" i="1" a="1"/>
  <c r="L21" i="1" s="1"/>
  <c r="D15" i="1"/>
  <c r="BR14" i="1"/>
  <c r="BI14" i="1"/>
  <c r="K14" i="1" a="1"/>
  <c r="K16" i="1" s="1"/>
  <c r="D14" i="1"/>
  <c r="BR13" i="1"/>
  <c r="BI13" i="1"/>
  <c r="BH13" i="1" a="1"/>
  <c r="BH19" i="1" s="1"/>
  <c r="BG13" i="1" a="1"/>
  <c r="BG19" i="1" s="1"/>
  <c r="BF13" i="1" a="1"/>
  <c r="BF19" i="1" s="1"/>
  <c r="BD13" i="1" a="1"/>
  <c r="BD19" i="1" s="1"/>
  <c r="BC13" i="1" a="1"/>
  <c r="BC17" i="1" s="1"/>
  <c r="BB13" i="1" a="1"/>
  <c r="BB17" i="1" s="1"/>
  <c r="BA13" i="1" a="1"/>
  <c r="BA18" i="1" s="1"/>
  <c r="AZ13" i="1" a="1"/>
  <c r="AY13" i="1" a="1"/>
  <c r="AX13" i="1" a="1"/>
  <c r="AW13" i="1" a="1"/>
  <c r="AW15" i="1" s="1"/>
  <c r="AV13" i="1" a="1"/>
  <c r="AU13" i="1" a="1"/>
  <c r="AU19" i="1" s="1"/>
  <c r="AT13" i="1" a="1"/>
  <c r="AT18" i="1" s="1"/>
  <c r="AS13" i="1" a="1"/>
  <c r="AS19" i="1" s="1"/>
  <c r="AR13" i="1" a="1"/>
  <c r="AR19" i="1" s="1"/>
  <c r="AQ13" i="1" a="1"/>
  <c r="AQ18" i="1" s="1"/>
  <c r="AP13" i="1" a="1"/>
  <c r="AP14" i="1" s="1"/>
  <c r="AO13" i="1" a="1"/>
  <c r="AN13" i="1" a="1"/>
  <c r="AN21" i="1" s="1"/>
  <c r="AM13" i="1" a="1"/>
  <c r="AM21" i="1" s="1"/>
  <c r="AL13" i="1" a="1"/>
  <c r="AL14" i="1" s="1"/>
  <c r="AK13" i="1" a="1"/>
  <c r="AJ13" i="1" a="1"/>
  <c r="AI13" i="1" a="1"/>
  <c r="AH13" i="1" a="1"/>
  <c r="AH16" i="1" s="1"/>
  <c r="AG13" i="1" a="1"/>
  <c r="AG14" i="1" s="1"/>
  <c r="AF13" i="1" a="1"/>
  <c r="AF18" i="1" s="1"/>
  <c r="AE13" i="1" a="1"/>
  <c r="AD13" i="1" a="1"/>
  <c r="AD21" i="1" s="1"/>
  <c r="AB13" i="1" a="1"/>
  <c r="AB21" i="1" s="1"/>
  <c r="AA13" i="1" a="1"/>
  <c r="AA16" i="1" s="1"/>
  <c r="Z13" i="1" a="1"/>
  <c r="Y13" i="1" a="1"/>
  <c r="X13" i="1" a="1"/>
  <c r="X16" i="1" s="1"/>
  <c r="W13" i="1" a="1"/>
  <c r="V13" i="1" a="1"/>
  <c r="V21" i="1" s="1"/>
  <c r="U13" i="1" a="1"/>
  <c r="S13" i="1" a="1"/>
  <c r="S14" i="1" s="1"/>
  <c r="R13" i="1" a="1"/>
  <c r="R17" i="1" s="1"/>
  <c r="Q13" i="1" a="1"/>
  <c r="P13" i="1" a="1"/>
  <c r="O13" i="1" a="1"/>
  <c r="O14" i="1" s="1"/>
  <c r="N13" i="1" a="1"/>
  <c r="M13" i="1" a="1"/>
  <c r="M13" i="1" s="1"/>
  <c r="L13" i="1" a="1"/>
  <c r="L13" i="1" s="1"/>
  <c r="I13" i="1" a="1"/>
  <c r="I21" i="1" s="1"/>
  <c r="H13" i="1" a="1"/>
  <c r="H20" i="1" s="1"/>
  <c r="G13" i="1" a="1"/>
  <c r="D13" i="1"/>
  <c r="BR12" i="1"/>
  <c r="BL12" i="1"/>
  <c r="BK12" i="1"/>
  <c r="BJ12" i="1"/>
  <c r="D12" i="1"/>
  <c r="BR11" i="1"/>
  <c r="BI11" i="1"/>
  <c r="H11" i="1" a="1"/>
  <c r="H11" i="1" s="1"/>
  <c r="D11" i="1"/>
  <c r="BR10" i="1"/>
  <c r="BI10" i="1"/>
  <c r="G10" i="1" a="1"/>
  <c r="D10" i="1"/>
  <c r="BR9" i="1"/>
  <c r="BI9" i="1"/>
  <c r="BH9" i="1" a="1"/>
  <c r="BG9" i="1" a="1"/>
  <c r="BG11" i="1" s="1"/>
  <c r="BF9" i="1" a="1"/>
  <c r="BF11" i="1" s="1"/>
  <c r="BD9" i="1" a="1"/>
  <c r="BD9" i="1" s="1"/>
  <c r="BC9" i="1" a="1"/>
  <c r="BC10" i="1" s="1"/>
  <c r="BB9" i="1" a="1"/>
  <c r="BB11" i="1" s="1"/>
  <c r="BA9" i="1" a="1"/>
  <c r="BA10" i="1" s="1"/>
  <c r="AZ9" i="1" a="1"/>
  <c r="AZ10" i="1" s="1"/>
  <c r="AY9" i="1" a="1"/>
  <c r="AX9" i="1" a="1"/>
  <c r="AX10" i="1" s="1"/>
  <c r="AW9" i="1" a="1"/>
  <c r="AW11" i="1" s="1"/>
  <c r="AV9" i="1" a="1"/>
  <c r="AV9" i="1" s="1"/>
  <c r="AU9" i="1" a="1"/>
  <c r="AU10" i="1" s="1"/>
  <c r="AT9" i="1" a="1"/>
  <c r="AS9" i="1" a="1"/>
  <c r="AS9" i="1" s="1"/>
  <c r="AR9" i="1" a="1"/>
  <c r="AQ9" i="1" a="1"/>
  <c r="AQ11" i="1" s="1"/>
  <c r="AP9" i="1" a="1"/>
  <c r="AP9" i="1" s="1"/>
  <c r="AO9" i="1" a="1"/>
  <c r="AO10" i="1" s="1"/>
  <c r="AN9" i="1" a="1"/>
  <c r="AN11" i="1" s="1"/>
  <c r="AM9" i="1" a="1"/>
  <c r="AM9" i="1" s="1"/>
  <c r="AL9" i="1" a="1"/>
  <c r="AL10" i="1" s="1"/>
  <c r="AK9" i="1" a="1"/>
  <c r="AK11" i="1" s="1"/>
  <c r="AJ9" i="1" a="1"/>
  <c r="AJ9" i="1" s="1"/>
  <c r="AI9" i="1" a="1"/>
  <c r="AI10" i="1" s="1"/>
  <c r="AH9" i="1" a="1"/>
  <c r="AH11" i="1" s="1"/>
  <c r="AG9" i="1" a="1"/>
  <c r="AG9" i="1" s="1"/>
  <c r="AF9" i="1" a="1"/>
  <c r="AF10" i="1" s="1"/>
  <c r="AE9" i="1" a="1"/>
  <c r="AE11" i="1" s="1"/>
  <c r="AD9" i="1" a="1"/>
  <c r="AB9" i="1" a="1"/>
  <c r="AB10" i="1" s="1"/>
  <c r="AA9" i="1" a="1"/>
  <c r="AA10" i="1" s="1"/>
  <c r="Z9" i="1" a="1"/>
  <c r="Y9" i="1" a="1"/>
  <c r="X9" i="1" a="1"/>
  <c r="W9" i="1" a="1"/>
  <c r="W11" i="1" s="1"/>
  <c r="V9" i="1" a="1"/>
  <c r="V11" i="1" s="1"/>
  <c r="U9" i="1" a="1"/>
  <c r="U10" i="1" s="1"/>
  <c r="S9" i="1" a="1"/>
  <c r="S11" i="1" s="1"/>
  <c r="R9" i="1" a="1"/>
  <c r="Q9" i="1" a="1"/>
  <c r="Q10" i="1" s="1"/>
  <c r="P9" i="1" a="1"/>
  <c r="O9" i="1" a="1"/>
  <c r="N9" i="1" a="1"/>
  <c r="N10" i="1" s="1"/>
  <c r="M9" i="1" a="1"/>
  <c r="L9" i="1" a="1"/>
  <c r="L11" i="1" s="1"/>
  <c r="K9" i="1" a="1"/>
  <c r="K10" i="1" s="1"/>
  <c r="I9" i="1" a="1"/>
  <c r="I10" i="1" s="1"/>
  <c r="H9" i="1" a="1"/>
  <c r="H9" i="1" s="1"/>
  <c r="D9" i="1"/>
  <c r="BR8" i="1"/>
  <c r="BL8" i="1"/>
  <c r="BK8" i="1"/>
  <c r="BK7" i="1" s="1"/>
  <c r="BJ8" i="1"/>
  <c r="BJ7" i="1" s="1"/>
  <c r="D8" i="1"/>
  <c r="BR7" i="1"/>
  <c r="D7" i="1"/>
  <c r="BR6" i="1"/>
  <c r="D6" i="1"/>
  <c r="BI59" i="1" l="1"/>
  <c r="BI12" i="1"/>
  <c r="L12" i="6"/>
  <c r="H82" i="4"/>
  <c r="BI31" i="1"/>
  <c r="BI8" i="1"/>
  <c r="BJ22" i="1"/>
  <c r="BL22" i="1"/>
  <c r="AF46" i="1"/>
  <c r="AL19" i="5"/>
  <c r="AM19" i="5"/>
  <c r="AJ19" i="5"/>
  <c r="Q19" i="5"/>
  <c r="BG59" i="1"/>
  <c r="BF9" i="1"/>
  <c r="AB9" i="1"/>
  <c r="AX62" i="1"/>
  <c r="BB55" i="1"/>
  <c r="AU41" i="1"/>
  <c r="AJ10" i="1"/>
  <c r="AJ25" i="1"/>
  <c r="AX60" i="1"/>
  <c r="AW29" i="1"/>
  <c r="AT40" i="1"/>
  <c r="AH29" i="1"/>
  <c r="AT45" i="1"/>
  <c r="AS27" i="1"/>
  <c r="BA29" i="1"/>
  <c r="P33" i="1"/>
  <c r="AT34" i="1"/>
  <c r="AV47" i="1"/>
  <c r="P64" i="1"/>
  <c r="Y26" i="1"/>
  <c r="G44" i="1"/>
  <c r="I16" i="1"/>
  <c r="AS46" i="1"/>
  <c r="AD23" i="1"/>
  <c r="AL24" i="1"/>
  <c r="L51" i="1"/>
  <c r="Q37" i="1"/>
  <c r="Z32" i="1"/>
  <c r="BA32" i="1"/>
  <c r="AQ50" i="1"/>
  <c r="N61" i="1"/>
  <c r="AB62" i="1"/>
  <c r="AV11" i="1"/>
  <c r="AL29" i="1"/>
  <c r="M39" i="1"/>
  <c r="Z45" i="1"/>
  <c r="BB34" i="1"/>
  <c r="I13" i="1"/>
  <c r="V19" i="1"/>
  <c r="AM13" i="1"/>
  <c r="AD25" i="1"/>
  <c r="AH24" i="1"/>
  <c r="BD30" i="1"/>
  <c r="G34" i="1"/>
  <c r="K35" i="1"/>
  <c r="M57" i="1"/>
  <c r="P56" i="1"/>
  <c r="BB45" i="1"/>
  <c r="P62" i="1"/>
  <c r="J66" i="1"/>
  <c r="V48" i="1"/>
  <c r="AM52" i="1"/>
  <c r="X19" i="1"/>
  <c r="P26" i="1"/>
  <c r="AB29" i="1"/>
  <c r="AF25" i="1"/>
  <c r="AI26" i="1"/>
  <c r="AL25" i="1"/>
  <c r="AT29" i="1"/>
  <c r="BB30" i="1"/>
  <c r="O45" i="1"/>
  <c r="Q58" i="1"/>
  <c r="Z33" i="1"/>
  <c r="AW42" i="1"/>
  <c r="AP52" i="1"/>
  <c r="R60" i="1"/>
  <c r="BJ67" i="1"/>
  <c r="AL11" i="1"/>
  <c r="BB18" i="1"/>
  <c r="AL26" i="1"/>
  <c r="AY27" i="1"/>
  <c r="I54" i="1"/>
  <c r="M38" i="1"/>
  <c r="Z39" i="1"/>
  <c r="BB33" i="1"/>
  <c r="AH46" i="1"/>
  <c r="R62" i="1"/>
  <c r="Y64" i="1"/>
  <c r="BC9" i="1"/>
  <c r="O13" i="1"/>
  <c r="O12" i="1" s="1"/>
  <c r="AA15" i="1"/>
  <c r="AD16" i="1"/>
  <c r="BA14" i="1"/>
  <c r="AF29" i="1"/>
  <c r="AK23" i="1"/>
  <c r="AO26" i="1"/>
  <c r="AX30" i="1"/>
  <c r="BC26" i="1"/>
  <c r="V28" i="1"/>
  <c r="I33" i="1"/>
  <c r="K34" i="1"/>
  <c r="M33" i="1"/>
  <c r="P53" i="1"/>
  <c r="Q43" i="1"/>
  <c r="S57" i="1"/>
  <c r="AH34" i="1"/>
  <c r="AJ35" i="1"/>
  <c r="AS40" i="1"/>
  <c r="AD42" i="1"/>
  <c r="AJ43" i="1"/>
  <c r="AN49" i="1"/>
  <c r="AR61" i="1"/>
  <c r="AV61" i="1"/>
  <c r="U66" i="1"/>
  <c r="O16" i="1"/>
  <c r="AD19" i="1"/>
  <c r="BA17" i="1"/>
  <c r="BC18" i="1"/>
  <c r="AE27" i="1"/>
  <c r="AI23" i="1"/>
  <c r="AK27" i="1"/>
  <c r="AO27" i="1"/>
  <c r="AV29" i="1"/>
  <c r="BA27" i="1"/>
  <c r="BC27" i="1"/>
  <c r="BG25" i="1"/>
  <c r="I34" i="1"/>
  <c r="AD55" i="1"/>
  <c r="AJ44" i="1"/>
  <c r="AN54" i="1"/>
  <c r="AV62" i="1"/>
  <c r="K11" i="1"/>
  <c r="J11" i="1" s="1"/>
  <c r="V9" i="1"/>
  <c r="AZ9" i="1"/>
  <c r="AD20" i="1"/>
  <c r="AK29" i="1"/>
  <c r="I45" i="1"/>
  <c r="Z47" i="1"/>
  <c r="AI34" i="1"/>
  <c r="AK33" i="1"/>
  <c r="AU34" i="1"/>
  <c r="AW34" i="1"/>
  <c r="BB38" i="1"/>
  <c r="BC37" i="1"/>
  <c r="AJ51" i="1"/>
  <c r="AK41" i="1"/>
  <c r="BF61" i="1"/>
  <c r="BF59" i="1" s="1"/>
  <c r="V64" i="1"/>
  <c r="V10" i="1"/>
  <c r="AG11" i="1"/>
  <c r="M14" i="1"/>
  <c r="M12" i="1" s="1"/>
  <c r="V13" i="1"/>
  <c r="AM20" i="1"/>
  <c r="BB14" i="1"/>
  <c r="O19" i="1"/>
  <c r="L25" i="1"/>
  <c r="AF23" i="1"/>
  <c r="AH23" i="1"/>
  <c r="AM27" i="1"/>
  <c r="AP29" i="1"/>
  <c r="AW27" i="1"/>
  <c r="AY29" i="1"/>
  <c r="BD26" i="1"/>
  <c r="G56" i="1"/>
  <c r="I50" i="1"/>
  <c r="L36" i="1"/>
  <c r="M50" i="1"/>
  <c r="P32" i="1"/>
  <c r="Q34" i="1"/>
  <c r="V33" i="1"/>
  <c r="Z56" i="1"/>
  <c r="AG34" i="1"/>
  <c r="AK34" i="1"/>
  <c r="AT33" i="1"/>
  <c r="AU37" i="1"/>
  <c r="AW40" i="1"/>
  <c r="BB43" i="1"/>
  <c r="AJ52" i="1"/>
  <c r="AK44" i="1"/>
  <c r="AQ47" i="1"/>
  <c r="BB57" i="1"/>
  <c r="S64" i="1"/>
  <c r="V66" i="1"/>
  <c r="AD13" i="1"/>
  <c r="BB21" i="1"/>
  <c r="AF26" i="1"/>
  <c r="AQ27" i="1"/>
  <c r="AZ30" i="1"/>
  <c r="V27" i="1"/>
  <c r="P44" i="1"/>
  <c r="Q40" i="1"/>
  <c r="S42" i="1"/>
  <c r="AH33" i="1"/>
  <c r="AJ34" i="1"/>
  <c r="AW47" i="1"/>
  <c r="BB52" i="1"/>
  <c r="AD37" i="1"/>
  <c r="AJ39" i="1"/>
  <c r="AN44" i="1"/>
  <c r="AT50" i="1"/>
  <c r="K61" i="1"/>
  <c r="N62" i="1"/>
  <c r="AR60" i="1"/>
  <c r="M64" i="1"/>
  <c r="U64" i="1"/>
  <c r="AL36" i="4"/>
  <c r="AE51" i="4"/>
  <c r="AF54" i="6"/>
  <c r="Q58" i="6"/>
  <c r="AM61" i="6"/>
  <c r="AN19" i="4"/>
  <c r="AN39" i="4"/>
  <c r="AP35" i="6"/>
  <c r="AD60" i="4"/>
  <c r="O62" i="6"/>
  <c r="Z10" i="4"/>
  <c r="Y53" i="4"/>
  <c r="AG52" i="4"/>
  <c r="Y59" i="4"/>
  <c r="H23" i="4"/>
  <c r="AH62" i="4"/>
  <c r="AL50" i="4"/>
  <c r="AH58" i="4"/>
  <c r="R55" i="4"/>
  <c r="AO25" i="6"/>
  <c r="I29" i="6"/>
  <c r="AG35" i="4"/>
  <c r="AB56" i="4"/>
  <c r="X37" i="4"/>
  <c r="AG27" i="5"/>
  <c r="AC17" i="6"/>
  <c r="AC14" i="5"/>
  <c r="AA56" i="4"/>
  <c r="G61" i="6"/>
  <c r="AB58" i="4"/>
  <c r="AB37" i="4"/>
  <c r="K47" i="4"/>
  <c r="T29" i="4"/>
  <c r="L29" i="4"/>
  <c r="AI26" i="6"/>
  <c r="AM62" i="6"/>
  <c r="AE25" i="4"/>
  <c r="AP14" i="6"/>
  <c r="AP11" i="5"/>
  <c r="R40" i="4"/>
  <c r="AE37" i="4"/>
  <c r="V57" i="4"/>
  <c r="AA55" i="4"/>
  <c r="AG51" i="4"/>
  <c r="AK15" i="6"/>
  <c r="AK12" i="5"/>
  <c r="V55" i="4"/>
  <c r="AD54" i="4"/>
  <c r="T26" i="4"/>
  <c r="AF45" i="4"/>
  <c r="X52" i="6"/>
  <c r="M46" i="6"/>
  <c r="E53" i="6"/>
  <c r="K29" i="6"/>
  <c r="J48" i="6"/>
  <c r="J61" i="6"/>
  <c r="H46" i="6"/>
  <c r="G47" i="6"/>
  <c r="E29" i="5"/>
  <c r="S56" i="6"/>
  <c r="L24" i="5"/>
  <c r="L50" i="6"/>
  <c r="J25" i="6"/>
  <c r="O25" i="6"/>
  <c r="K32" i="6"/>
  <c r="K53" i="6"/>
  <c r="K55" i="6"/>
  <c r="AA27" i="5"/>
  <c r="Z50" i="6"/>
  <c r="Z41" i="6"/>
  <c r="Y46" i="6"/>
  <c r="X15" i="6"/>
  <c r="X12" i="5"/>
  <c r="X54" i="6"/>
  <c r="W25" i="6"/>
  <c r="V27" i="6"/>
  <c r="M32" i="6"/>
  <c r="M54" i="6"/>
  <c r="H52" i="6"/>
  <c r="L37" i="6"/>
  <c r="E51" i="6"/>
  <c r="P28" i="6"/>
  <c r="AC42" i="6"/>
  <c r="AK26" i="4"/>
  <c r="AO54" i="4"/>
  <c r="AF41" i="4"/>
  <c r="Y59" i="6"/>
  <c r="AE62" i="4"/>
  <c r="Q11" i="6"/>
  <c r="O39" i="6"/>
  <c r="O54" i="6"/>
  <c r="M16" i="6"/>
  <c r="M13" i="5"/>
  <c r="G25" i="6"/>
  <c r="N17" i="6"/>
  <c r="N14" i="5"/>
  <c r="AA67" i="4"/>
  <c r="AJ32" i="4"/>
  <c r="P37" i="6"/>
  <c r="AL57" i="4"/>
  <c r="AJ43" i="4"/>
  <c r="W42" i="6"/>
  <c r="S29" i="6"/>
  <c r="L29" i="6"/>
  <c r="AD26" i="4"/>
  <c r="R21" i="5"/>
  <c r="S32" i="4"/>
  <c r="AR44" i="4"/>
  <c r="AF54" i="4"/>
  <c r="AO15" i="4"/>
  <c r="AI56" i="6"/>
  <c r="AA10" i="4"/>
  <c r="AC24" i="5"/>
  <c r="M29" i="6"/>
  <c r="E28" i="6"/>
  <c r="L22" i="5"/>
  <c r="E27" i="5"/>
  <c r="N31" i="4"/>
  <c r="AF57" i="6"/>
  <c r="Y14" i="6"/>
  <c r="Y11" i="5"/>
  <c r="AH19" i="6"/>
  <c r="AH16" i="5"/>
  <c r="R58" i="6"/>
  <c r="Q29" i="6"/>
  <c r="AB57" i="6"/>
  <c r="X35" i="4"/>
  <c r="F61" i="6"/>
  <c r="F52" i="6"/>
  <c r="AK27" i="5"/>
  <c r="AI38" i="6"/>
  <c r="Q46" i="6"/>
  <c r="Q42" i="6"/>
  <c r="T29" i="5"/>
  <c r="AP29" i="5"/>
  <c r="U52" i="6"/>
  <c r="AF63" i="4"/>
  <c r="M58" i="6"/>
  <c r="U44" i="6"/>
  <c r="S49" i="6"/>
  <c r="S33" i="6"/>
  <c r="S52" i="6"/>
  <c r="S51" i="6"/>
  <c r="S43" i="6"/>
  <c r="AE50" i="6"/>
  <c r="R49" i="6"/>
  <c r="AO44" i="4"/>
  <c r="AL61" i="6"/>
  <c r="T60" i="6"/>
  <c r="AR14" i="6"/>
  <c r="AR11" i="5"/>
  <c r="AP24" i="5"/>
  <c r="AF55" i="4"/>
  <c r="AC55" i="4"/>
  <c r="AD29" i="4"/>
  <c r="AC80" i="4" s="1"/>
  <c r="X27" i="6"/>
  <c r="N25" i="5"/>
  <c r="P51" i="6"/>
  <c r="X61" i="6"/>
  <c r="H22" i="4"/>
  <c r="AB39" i="4"/>
  <c r="AN23" i="5"/>
  <c r="AD46" i="4"/>
  <c r="G43" i="4"/>
  <c r="AE19" i="4"/>
  <c r="H29" i="6"/>
  <c r="AE12" i="6"/>
  <c r="AE10" i="5"/>
  <c r="AC67" i="4"/>
  <c r="L30" i="5"/>
  <c r="AQ9" i="6"/>
  <c r="AQ9" i="5"/>
  <c r="AN26" i="6"/>
  <c r="H17" i="6"/>
  <c r="H14" i="5"/>
  <c r="AA21" i="6"/>
  <c r="AA18" i="5"/>
  <c r="AO30" i="6"/>
  <c r="AJ30" i="5"/>
  <c r="N51" i="6"/>
  <c r="H43" i="6"/>
  <c r="AB30" i="5"/>
  <c r="AI22" i="4"/>
  <c r="M33" i="6"/>
  <c r="G29" i="5"/>
  <c r="Z38" i="6"/>
  <c r="AN19" i="6"/>
  <c r="AN16" i="5"/>
  <c r="AQ29" i="5"/>
  <c r="AJ60" i="4"/>
  <c r="AD55" i="6"/>
  <c r="AH12" i="6"/>
  <c r="AH10" i="5"/>
  <c r="AP61" i="6"/>
  <c r="AP34" i="6"/>
  <c r="AR31" i="6"/>
  <c r="AE34" i="6"/>
  <c r="L9" i="6"/>
  <c r="L9" i="5"/>
  <c r="AE68" i="4"/>
  <c r="AN44" i="4"/>
  <c r="L33" i="6"/>
  <c r="K36" i="6"/>
  <c r="Z49" i="6"/>
  <c r="W20" i="6"/>
  <c r="W17" i="5"/>
  <c r="T61" i="6"/>
  <c r="M36" i="6"/>
  <c r="K28" i="6"/>
  <c r="K25" i="6"/>
  <c r="J51" i="6"/>
  <c r="J30" i="6"/>
  <c r="G11" i="6"/>
  <c r="G42" i="6"/>
  <c r="L30" i="6"/>
  <c r="L57" i="6"/>
  <c r="L54" i="6"/>
  <c r="J28" i="6"/>
  <c r="O27" i="6"/>
  <c r="K42" i="6"/>
  <c r="K57" i="6"/>
  <c r="AA28" i="6"/>
  <c r="Z45" i="6"/>
  <c r="Z48" i="6"/>
  <c r="Z43" i="6"/>
  <c r="Z39" i="6"/>
  <c r="Y47" i="6"/>
  <c r="Y48" i="6"/>
  <c r="X50" i="6"/>
  <c r="W27" i="6"/>
  <c r="V26" i="6"/>
  <c r="M35" i="6"/>
  <c r="M51" i="6"/>
  <c r="H44" i="6"/>
  <c r="F56" i="6"/>
  <c r="Z61" i="6"/>
  <c r="N58" i="6"/>
  <c r="L36" i="6"/>
  <c r="H11" i="6"/>
  <c r="E54" i="6"/>
  <c r="P27" i="6"/>
  <c r="S61" i="6"/>
  <c r="AD58" i="4"/>
  <c r="AP57" i="4"/>
  <c r="T48" i="6"/>
  <c r="X55" i="4"/>
  <c r="T41" i="6"/>
  <c r="O49" i="6"/>
  <c r="T17" i="6"/>
  <c r="T14" i="5"/>
  <c r="M17" i="6"/>
  <c r="M14" i="5"/>
  <c r="N20" i="6"/>
  <c r="N17" i="5"/>
  <c r="AQ19" i="4"/>
  <c r="Q54" i="4"/>
  <c r="AL48" i="4"/>
  <c r="AA37" i="4"/>
  <c r="R46" i="6"/>
  <c r="AJ22" i="4"/>
  <c r="X67" i="4"/>
  <c r="R41" i="4"/>
  <c r="I24" i="5"/>
  <c r="AB57" i="4"/>
  <c r="AI44" i="6"/>
  <c r="AJ25" i="6"/>
  <c r="U21" i="5"/>
  <c r="AG26" i="5"/>
  <c r="F21" i="5"/>
  <c r="M25" i="6"/>
  <c r="E30" i="5"/>
  <c r="AC29" i="4"/>
  <c r="AB80" i="4" s="1"/>
  <c r="K62" i="6"/>
  <c r="Z22" i="5"/>
  <c r="AL20" i="6"/>
  <c r="AL17" i="5"/>
  <c r="N39" i="4"/>
  <c r="AB45" i="6"/>
  <c r="AP42" i="6"/>
  <c r="G22" i="5"/>
  <c r="AK62" i="4"/>
  <c r="AN33" i="6"/>
  <c r="L28" i="6"/>
  <c r="U26" i="4"/>
  <c r="Q49" i="6"/>
  <c r="H27" i="6"/>
  <c r="F53" i="6"/>
  <c r="F48" i="6"/>
  <c r="L23" i="5"/>
  <c r="Q38" i="6"/>
  <c r="T27" i="5"/>
  <c r="T52" i="6"/>
  <c r="Q62" i="6"/>
  <c r="X25" i="6"/>
  <c r="AC30" i="4"/>
  <c r="AD23" i="6"/>
  <c r="AK9" i="6"/>
  <c r="AK9" i="5"/>
  <c r="O48" i="6"/>
  <c r="K17" i="6"/>
  <c r="K14" i="5"/>
  <c r="U54" i="6"/>
  <c r="K19" i="6"/>
  <c r="K16" i="5"/>
  <c r="AQ39" i="4"/>
  <c r="Y54" i="4"/>
  <c r="AM25" i="4"/>
  <c r="E30" i="6"/>
  <c r="E49" i="6"/>
  <c r="E33" i="6"/>
  <c r="S11" i="6"/>
  <c r="S50" i="6"/>
  <c r="S44" i="6"/>
  <c r="AJ49" i="4"/>
  <c r="AC62" i="6"/>
  <c r="AE8" i="6"/>
  <c r="AE8" i="5"/>
  <c r="AN22" i="4"/>
  <c r="S34" i="6"/>
  <c r="AO23" i="4"/>
  <c r="AE27" i="4"/>
  <c r="AQ8" i="6"/>
  <c r="AQ8" i="5"/>
  <c r="AB12" i="4"/>
  <c r="AI68" i="4"/>
  <c r="AB60" i="4"/>
  <c r="S22" i="5"/>
  <c r="K24" i="5"/>
  <c r="Y51" i="4"/>
  <c r="AO37" i="6"/>
  <c r="AO19" i="4"/>
  <c r="AA36" i="4"/>
  <c r="AL19" i="6"/>
  <c r="AL16" i="5"/>
  <c r="AN18" i="4"/>
  <c r="Q34" i="4"/>
  <c r="AJ60" i="6"/>
  <c r="R35" i="4"/>
  <c r="H58" i="4"/>
  <c r="AN60" i="6"/>
  <c r="F42" i="6"/>
  <c r="AN56" i="6"/>
  <c r="AI54" i="6"/>
  <c r="S30" i="4"/>
  <c r="AP34" i="4"/>
  <c r="V46" i="4"/>
  <c r="X23" i="4"/>
  <c r="AH31" i="4"/>
  <c r="AJ30" i="4"/>
  <c r="AL31" i="4"/>
  <c r="AL47" i="4"/>
  <c r="AD45" i="4"/>
  <c r="AG66" i="4"/>
  <c r="I23" i="6"/>
  <c r="AL25" i="6"/>
  <c r="AK59" i="6"/>
  <c r="AQ61" i="6"/>
  <c r="AK22" i="5"/>
  <c r="AB33" i="6"/>
  <c r="E58" i="6"/>
  <c r="S24" i="6"/>
  <c r="AK58" i="6"/>
  <c r="O41" i="6"/>
  <c r="M26" i="5"/>
  <c r="AC30" i="5"/>
  <c r="Y44" i="6"/>
  <c r="H23" i="6"/>
  <c r="R35" i="6"/>
  <c r="AK29" i="5"/>
  <c r="AB12" i="6"/>
  <c r="AB10" i="5"/>
  <c r="S27" i="6"/>
  <c r="AD30" i="5"/>
  <c r="L10" i="5"/>
  <c r="AM9" i="6"/>
  <c r="AM9" i="5"/>
  <c r="AP62" i="4"/>
  <c r="E9" i="6"/>
  <c r="E9" i="5"/>
  <c r="O47" i="6"/>
  <c r="K49" i="6"/>
  <c r="Z35" i="6"/>
  <c r="M47" i="6"/>
  <c r="H39" i="6"/>
  <c r="F57" i="6"/>
  <c r="AF21" i="5"/>
  <c r="AP54" i="6"/>
  <c r="P29" i="6"/>
  <c r="V41" i="6"/>
  <c r="AK23" i="5"/>
  <c r="X25" i="5"/>
  <c r="AI52" i="4"/>
  <c r="AG26" i="4"/>
  <c r="AO48" i="4"/>
  <c r="T51" i="6"/>
  <c r="AF50" i="4"/>
  <c r="M57" i="6"/>
  <c r="T47" i="6"/>
  <c r="AG54" i="4"/>
  <c r="M10" i="6"/>
  <c r="O50" i="6"/>
  <c r="M19" i="6"/>
  <c r="M16" i="5"/>
  <c r="U35" i="6"/>
  <c r="G27" i="6"/>
  <c r="N19" i="6"/>
  <c r="N16" i="5"/>
  <c r="AP59" i="6"/>
  <c r="AE67" i="4"/>
  <c r="R61" i="6"/>
  <c r="AI18" i="4"/>
  <c r="J35" i="6"/>
  <c r="E10" i="6"/>
  <c r="AK58" i="4"/>
  <c r="AQ32" i="4"/>
  <c r="AR15" i="4"/>
  <c r="AN61" i="6"/>
  <c r="X44" i="4"/>
  <c r="AJ58" i="4"/>
  <c r="O46" i="6"/>
  <c r="U48" i="6"/>
  <c r="AL62" i="6"/>
  <c r="N26" i="6"/>
  <c r="R24" i="5"/>
  <c r="E24" i="6"/>
  <c r="T24" i="5"/>
  <c r="AN22" i="5"/>
  <c r="I29" i="5"/>
  <c r="AI25" i="4"/>
  <c r="AN29" i="4"/>
  <c r="AM80" i="4" s="1"/>
  <c r="AB29" i="4"/>
  <c r="AA80" i="4" s="1"/>
  <c r="AC58" i="6"/>
  <c r="AB22" i="5"/>
  <c r="AJ16" i="6"/>
  <c r="AJ13" i="5"/>
  <c r="AP53" i="6"/>
  <c r="AO27" i="6"/>
  <c r="Q55" i="6"/>
  <c r="AI27" i="5"/>
  <c r="AG35" i="6"/>
  <c r="Z27" i="5"/>
  <c r="Q48" i="6"/>
  <c r="T28" i="5"/>
  <c r="F44" i="6"/>
  <c r="F51" i="6"/>
  <c r="AP28" i="5"/>
  <c r="AG46" i="4"/>
  <c r="K14" i="6"/>
  <c r="K11" i="5"/>
  <c r="Y61" i="6"/>
  <c r="AO58" i="4"/>
  <c r="U55" i="6"/>
  <c r="AQ59" i="4"/>
  <c r="AE52" i="6"/>
  <c r="AE41" i="6"/>
  <c r="AC46" i="4"/>
  <c r="E35" i="6"/>
  <c r="E34" i="6"/>
  <c r="E47" i="6"/>
  <c r="S55" i="6"/>
  <c r="AO55" i="4"/>
  <c r="Q52" i="4"/>
  <c r="P9" i="6"/>
  <c r="P9" i="5"/>
  <c r="AO46" i="4"/>
  <c r="AQ59" i="6"/>
  <c r="AA12" i="4"/>
  <c r="AC62" i="4"/>
  <c r="AO32" i="4"/>
  <c r="Q47" i="4"/>
  <c r="AJ62" i="6"/>
  <c r="AA52" i="4"/>
  <c r="AD50" i="6"/>
  <c r="AH26" i="6"/>
  <c r="AL53" i="4"/>
  <c r="AQ21" i="6"/>
  <c r="AQ18" i="5"/>
  <c r="AR62" i="6"/>
  <c r="F38" i="6"/>
  <c r="E21" i="5"/>
  <c r="R45" i="4"/>
  <c r="AO33" i="6"/>
  <c r="F25" i="6"/>
  <c r="E48" i="6"/>
  <c r="AE23" i="4"/>
  <c r="AB29" i="5"/>
  <c r="H57" i="4"/>
  <c r="F10" i="6"/>
  <c r="AA43" i="6"/>
  <c r="S45" i="6"/>
  <c r="Z58" i="6"/>
  <c r="AR65" i="4"/>
  <c r="U32" i="6"/>
  <c r="AL10" i="6"/>
  <c r="AD44" i="4"/>
  <c r="M61" i="6"/>
  <c r="AG68" i="4"/>
  <c r="AD10" i="6"/>
  <c r="AP60" i="4"/>
  <c r="S39" i="4"/>
  <c r="AB27" i="5"/>
  <c r="V44" i="4"/>
  <c r="V32" i="4"/>
  <c r="AJ19" i="4"/>
  <c r="AO26" i="4"/>
  <c r="P61" i="6"/>
  <c r="AN38" i="6"/>
  <c r="Y24" i="6"/>
  <c r="H23" i="5"/>
  <c r="AD11" i="6"/>
  <c r="V41" i="4"/>
  <c r="R16" i="6"/>
  <c r="R13" i="5"/>
  <c r="AN29" i="6"/>
  <c r="N29" i="5"/>
  <c r="Q39" i="6"/>
  <c r="N33" i="6"/>
  <c r="R26" i="6"/>
  <c r="P21" i="5"/>
  <c r="X28" i="4"/>
  <c r="F30" i="6"/>
  <c r="AN50" i="6"/>
  <c r="AN11" i="4"/>
  <c r="W38" i="6"/>
  <c r="AE26" i="4"/>
  <c r="AO48" i="6"/>
  <c r="R48" i="6"/>
  <c r="F62" i="6"/>
  <c r="AQ22" i="5"/>
  <c r="AP56" i="6"/>
  <c r="AR57" i="6"/>
  <c r="AF48" i="6"/>
  <c r="AR27" i="6"/>
  <c r="AO8" i="6"/>
  <c r="AO8" i="5"/>
  <c r="R52" i="6"/>
  <c r="H26" i="4"/>
  <c r="J41" i="6"/>
  <c r="G57" i="6"/>
  <c r="J26" i="6"/>
  <c r="O29" i="6"/>
  <c r="AA28" i="5"/>
  <c r="Z51" i="6"/>
  <c r="O61" i="6"/>
  <c r="K24" i="6"/>
  <c r="J56" i="6"/>
  <c r="J53" i="6"/>
  <c r="J32" i="6"/>
  <c r="H47" i="6"/>
  <c r="L38" i="6"/>
  <c r="L52" i="6"/>
  <c r="K35" i="6"/>
  <c r="K41" i="6"/>
  <c r="K46" i="6"/>
  <c r="Z57" i="6"/>
  <c r="Y45" i="6"/>
  <c r="X11" i="6"/>
  <c r="X56" i="6"/>
  <c r="W16" i="6"/>
  <c r="W13" i="5"/>
  <c r="V29" i="6"/>
  <c r="M49" i="6"/>
  <c r="M38" i="6"/>
  <c r="M42" i="6"/>
  <c r="M55" i="6"/>
  <c r="H48" i="6"/>
  <c r="H54" i="6"/>
  <c r="O26" i="6"/>
  <c r="N61" i="6"/>
  <c r="L45" i="6"/>
  <c r="L53" i="6"/>
  <c r="E50" i="6"/>
  <c r="P62" i="6"/>
  <c r="S29" i="5"/>
  <c r="AO47" i="4"/>
  <c r="AO25" i="4"/>
  <c r="Q61" i="6"/>
  <c r="AQ31" i="4"/>
  <c r="AB49" i="4"/>
  <c r="G45" i="6"/>
  <c r="AC58" i="4"/>
  <c r="AC38" i="4"/>
  <c r="T38" i="6"/>
  <c r="O55" i="6"/>
  <c r="O42" i="6"/>
  <c r="O44" i="6"/>
  <c r="M14" i="6"/>
  <c r="M11" i="5"/>
  <c r="U37" i="6"/>
  <c r="G50" i="4"/>
  <c r="AF10" i="4"/>
  <c r="AJ47" i="4"/>
  <c r="AM48" i="4"/>
  <c r="AR8" i="6"/>
  <c r="AR8" i="5"/>
  <c r="AP26" i="6"/>
  <c r="H60" i="4"/>
  <c r="U59" i="4"/>
  <c r="AN28" i="6"/>
  <c r="AL52" i="6"/>
  <c r="AL57" i="6"/>
  <c r="AI51" i="6"/>
  <c r="M26" i="6"/>
  <c r="M27" i="6"/>
  <c r="W58" i="6"/>
  <c r="M28" i="5"/>
  <c r="AA22" i="5"/>
  <c r="P22" i="5"/>
  <c r="R55" i="6"/>
  <c r="AH63" i="4"/>
  <c r="AB16" i="6"/>
  <c r="AB13" i="5"/>
  <c r="AH19" i="4"/>
  <c r="Q54" i="6"/>
  <c r="P10" i="6"/>
  <c r="AK25" i="5"/>
  <c r="AD28" i="5"/>
  <c r="T37" i="4"/>
  <c r="Q37" i="6"/>
  <c r="F55" i="6"/>
  <c r="R47" i="4"/>
  <c r="AG36" i="4"/>
  <c r="Q51" i="6"/>
  <c r="E41" i="6"/>
  <c r="AC59" i="6"/>
  <c r="AA50" i="4"/>
  <c r="R42" i="6"/>
  <c r="AM8" i="6"/>
  <c r="AM8" i="5"/>
  <c r="E46" i="6"/>
  <c r="E43" i="6"/>
  <c r="S48" i="6"/>
  <c r="S54" i="6"/>
  <c r="AQ64" i="4"/>
  <c r="AN15" i="4"/>
  <c r="AO60" i="4"/>
  <c r="AJ23" i="6"/>
  <c r="AL60" i="6"/>
  <c r="Y15" i="4"/>
  <c r="AR51" i="4"/>
  <c r="AP20" i="6"/>
  <c r="AP17" i="5"/>
  <c r="AL43" i="6"/>
  <c r="AH29" i="4"/>
  <c r="AG80" i="4" s="1"/>
  <c r="AM68" i="4"/>
  <c r="AH62" i="6"/>
  <c r="X57" i="6"/>
  <c r="J29" i="6"/>
  <c r="AE49" i="4"/>
  <c r="AK36" i="4"/>
  <c r="AB15" i="4"/>
  <c r="AD51" i="6"/>
  <c r="AF58" i="4"/>
  <c r="AI33" i="6"/>
  <c r="E26" i="6"/>
  <c r="AA57" i="6"/>
  <c r="AL38" i="6"/>
  <c r="Y28" i="4"/>
  <c r="AF22" i="4"/>
  <c r="V35" i="4"/>
  <c r="AL52" i="4"/>
  <c r="AN36" i="4"/>
  <c r="K30" i="6"/>
  <c r="AH22" i="4"/>
  <c r="AJ26" i="6"/>
  <c r="AO18" i="4"/>
  <c r="AN14" i="6"/>
  <c r="AN11" i="5"/>
  <c r="J27" i="5"/>
  <c r="AP49" i="4"/>
  <c r="K44" i="6"/>
  <c r="V14" i="6"/>
  <c r="V11" i="5"/>
  <c r="K15" i="6"/>
  <c r="K12" i="5"/>
  <c r="AE25" i="5"/>
  <c r="AP45" i="4"/>
  <c r="W27" i="5"/>
  <c r="AE28" i="6"/>
  <c r="V10" i="6"/>
  <c r="I22" i="5"/>
  <c r="V48" i="6"/>
  <c r="P38" i="6"/>
  <c r="AL30" i="5"/>
  <c r="AM55" i="4"/>
  <c r="AO51" i="6"/>
  <c r="V11" i="6"/>
  <c r="AE11" i="6"/>
  <c r="AO49" i="6"/>
  <c r="AC61" i="6"/>
  <c r="R39" i="4"/>
  <c r="AR27" i="4"/>
  <c r="AN46" i="6"/>
  <c r="U59" i="6"/>
  <c r="J50" i="6"/>
  <c r="E28" i="5"/>
  <c r="L43" i="6"/>
  <c r="O28" i="5"/>
  <c r="H57" i="6"/>
  <c r="Z36" i="6"/>
  <c r="X43" i="6"/>
  <c r="K26" i="6"/>
  <c r="J33" i="6"/>
  <c r="J43" i="6"/>
  <c r="H33" i="6"/>
  <c r="O45" i="6"/>
  <c r="L47" i="6"/>
  <c r="J24" i="6"/>
  <c r="O29" i="5"/>
  <c r="K43" i="6"/>
  <c r="K51" i="6"/>
  <c r="K38" i="6"/>
  <c r="F26" i="6"/>
  <c r="AA29" i="5"/>
  <c r="AA26" i="6"/>
  <c r="Z47" i="6"/>
  <c r="Z52" i="6"/>
  <c r="Z54" i="6"/>
  <c r="Z56" i="6"/>
  <c r="Y42" i="6"/>
  <c r="X10" i="6"/>
  <c r="X44" i="6"/>
  <c r="W11" i="6"/>
  <c r="W17" i="6"/>
  <c r="W14" i="5"/>
  <c r="M45" i="6"/>
  <c r="M50" i="6"/>
  <c r="N62" i="6"/>
  <c r="L51" i="6"/>
  <c r="L39" i="6"/>
  <c r="F58" i="6"/>
  <c r="E57" i="6"/>
  <c r="E52" i="6"/>
  <c r="P25" i="6"/>
  <c r="I11" i="6"/>
  <c r="AR59" i="4"/>
  <c r="AK55" i="4"/>
  <c r="T45" i="6"/>
  <c r="F30" i="4"/>
  <c r="O56" i="6"/>
  <c r="O30" i="6"/>
  <c r="M20" i="6"/>
  <c r="M17" i="5"/>
  <c r="S27" i="5"/>
  <c r="U46" i="6"/>
  <c r="N21" i="6"/>
  <c r="N18" i="5"/>
  <c r="AG63" i="4"/>
  <c r="K9" i="6"/>
  <c r="K9" i="5"/>
  <c r="T23" i="6"/>
  <c r="AI44" i="4"/>
  <c r="AO43" i="4"/>
  <c r="T42" i="6"/>
  <c r="T11" i="6"/>
  <c r="AI14" i="6"/>
  <c r="AI11" i="5"/>
  <c r="AG49" i="4"/>
  <c r="X21" i="5"/>
  <c r="AM32" i="4"/>
  <c r="AP52" i="6"/>
  <c r="P24" i="5"/>
  <c r="AD24" i="5"/>
  <c r="P43" i="6"/>
  <c r="P54" i="6"/>
  <c r="P49" i="6"/>
  <c r="AL19" i="4"/>
  <c r="M27" i="5"/>
  <c r="P26" i="6"/>
  <c r="AQ39" i="6"/>
  <c r="AP48" i="6"/>
  <c r="AJ14" i="6"/>
  <c r="AJ11" i="5"/>
  <c r="AI26" i="4"/>
  <c r="AM19" i="6"/>
  <c r="AM16" i="5"/>
  <c r="AB21" i="6"/>
  <c r="AB18" i="5"/>
  <c r="Q33" i="6"/>
  <c r="AL49" i="6"/>
  <c r="L62" i="6"/>
  <c r="AQ25" i="6"/>
  <c r="Q56" i="6"/>
  <c r="AI29" i="5"/>
  <c r="F33" i="6"/>
  <c r="P11" i="6"/>
  <c r="Z25" i="5"/>
  <c r="AK28" i="5"/>
  <c r="F46" i="6"/>
  <c r="H49" i="6"/>
  <c r="AD61" i="6"/>
  <c r="U43" i="6"/>
  <c r="AA59" i="4"/>
  <c r="G35" i="6"/>
  <c r="Z23" i="5"/>
  <c r="E55" i="6"/>
  <c r="K16" i="6"/>
  <c r="K13" i="5"/>
  <c r="AJ27" i="6"/>
  <c r="E38" i="6"/>
  <c r="U49" i="6"/>
  <c r="R50" i="6"/>
  <c r="AM66" i="4"/>
  <c r="AD27" i="4"/>
  <c r="S53" i="6"/>
  <c r="E45" i="6"/>
  <c r="S57" i="6"/>
  <c r="S47" i="6"/>
  <c r="S30" i="6"/>
  <c r="G29" i="6"/>
  <c r="AM19" i="4"/>
  <c r="V54" i="6"/>
  <c r="AM38" i="6"/>
  <c r="V52" i="4"/>
  <c r="AE35" i="4"/>
  <c r="AG56" i="6"/>
  <c r="AQ21" i="5"/>
  <c r="AJ54" i="6"/>
  <c r="AI49" i="6"/>
  <c r="AN26" i="4"/>
  <c r="F26" i="5"/>
  <c r="AO22" i="5"/>
  <c r="AO19" i="5" s="1"/>
  <c r="R25" i="4"/>
  <c r="V60" i="4"/>
  <c r="I24" i="6"/>
  <c r="G55" i="6"/>
  <c r="AL18" i="4"/>
  <c r="W31" i="6"/>
  <c r="AR26" i="6"/>
  <c r="X31" i="6"/>
  <c r="G9" i="6"/>
  <c r="G9" i="5"/>
  <c r="AB59" i="6"/>
  <c r="AN50" i="4"/>
  <c r="AR19" i="4"/>
  <c r="AM26" i="4"/>
  <c r="AA64" i="4"/>
  <c r="AD62" i="6"/>
  <c r="AC10" i="4"/>
  <c r="G48" i="4"/>
  <c r="F27" i="6"/>
  <c r="AE19" i="6"/>
  <c r="AE16" i="5"/>
  <c r="AE21" i="5"/>
  <c r="AR30" i="5"/>
  <c r="T28" i="6"/>
  <c r="S62" i="6"/>
  <c r="G51" i="6"/>
  <c r="T32" i="6"/>
  <c r="M30" i="5"/>
  <c r="AG8" i="6"/>
  <c r="AG8" i="5"/>
  <c r="AF32" i="6"/>
  <c r="L21" i="6"/>
  <c r="L18" i="5"/>
  <c r="AG23" i="6"/>
  <c r="AQ66" i="4"/>
  <c r="G43" i="6"/>
  <c r="V34" i="6"/>
  <c r="AP22" i="5"/>
  <c r="AM47" i="6"/>
  <c r="I30" i="5"/>
  <c r="H20" i="6"/>
  <c r="H17" i="5"/>
  <c r="AK61" i="6"/>
  <c r="AG34" i="6"/>
  <c r="AL56" i="4"/>
  <c r="V37" i="6"/>
  <c r="AC10" i="6"/>
  <c r="I10" i="6"/>
  <c r="AH26" i="4"/>
  <c r="Y66" i="4"/>
  <c r="AL66" i="4"/>
  <c r="AN25" i="4"/>
  <c r="K27" i="6"/>
  <c r="G33" i="6"/>
  <c r="K52" i="6"/>
  <c r="AA25" i="6"/>
  <c r="Y36" i="6"/>
  <c r="V25" i="6"/>
  <c r="M39" i="6"/>
  <c r="N11" i="6"/>
  <c r="J52" i="6"/>
  <c r="J39" i="6"/>
  <c r="J62" i="6"/>
  <c r="G39" i="6"/>
  <c r="L41" i="6"/>
  <c r="L49" i="6"/>
  <c r="J27" i="6"/>
  <c r="O28" i="6"/>
  <c r="N16" i="6"/>
  <c r="N13" i="5"/>
  <c r="K50" i="6"/>
  <c r="K48" i="6"/>
  <c r="K54" i="6"/>
  <c r="F29" i="6"/>
  <c r="AA27" i="6"/>
  <c r="AA29" i="6"/>
  <c r="Z55" i="6"/>
  <c r="Z44" i="6"/>
  <c r="Z53" i="6"/>
  <c r="Z32" i="6"/>
  <c r="X17" i="6"/>
  <c r="X14" i="5"/>
  <c r="X55" i="6"/>
  <c r="W10" i="6"/>
  <c r="W29" i="6"/>
  <c r="M48" i="6"/>
  <c r="M37" i="6"/>
  <c r="H42" i="6"/>
  <c r="L35" i="6"/>
  <c r="E44" i="6"/>
  <c r="P30" i="5"/>
  <c r="AK33" i="6"/>
  <c r="S25" i="5"/>
  <c r="R10" i="6"/>
  <c r="AK32" i="4"/>
  <c r="AN57" i="4"/>
  <c r="AF32" i="4"/>
  <c r="AF36" i="4"/>
  <c r="T46" i="6"/>
  <c r="V27" i="5"/>
  <c r="AL30" i="4"/>
  <c r="Y10" i="6"/>
  <c r="T39" i="6"/>
  <c r="O52" i="6"/>
  <c r="O51" i="6"/>
  <c r="O43" i="6"/>
  <c r="M15" i="6"/>
  <c r="M12" i="5"/>
  <c r="S28" i="5"/>
  <c r="G26" i="6"/>
  <c r="AL41" i="4"/>
  <c r="AO7" i="6"/>
  <c r="AO7" i="5"/>
  <c r="AM14" i="4"/>
  <c r="AI25" i="6"/>
  <c r="Q27" i="6"/>
  <c r="AB62" i="4"/>
  <c r="M59" i="6"/>
  <c r="N54" i="4"/>
  <c r="U58" i="4"/>
  <c r="AQ65" i="4"/>
  <c r="AO21" i="4"/>
  <c r="R54" i="6"/>
  <c r="Y25" i="6"/>
  <c r="AL23" i="6"/>
  <c r="AC57" i="4"/>
  <c r="AR18" i="4"/>
  <c r="AB24" i="6"/>
  <c r="AD56" i="4"/>
  <c r="P30" i="6"/>
  <c r="N22" i="5"/>
  <c r="AC39" i="4"/>
  <c r="Y62" i="6"/>
  <c r="N50" i="6"/>
  <c r="AN37" i="4"/>
  <c r="AP49" i="6"/>
  <c r="AB52" i="6"/>
  <c r="AL41" i="6"/>
  <c r="Q53" i="6"/>
  <c r="AC28" i="5"/>
  <c r="Q47" i="6"/>
  <c r="F35" i="6"/>
  <c r="F39" i="6"/>
  <c r="AI66" i="4"/>
  <c r="U53" i="6"/>
  <c r="AE59" i="6"/>
  <c r="U38" i="6"/>
  <c r="R23" i="5"/>
  <c r="K21" i="6"/>
  <c r="K18" i="5"/>
  <c r="L60" i="6"/>
  <c r="U50" i="6"/>
  <c r="X30" i="4"/>
  <c r="R44" i="6"/>
  <c r="S58" i="6"/>
  <c r="G24" i="6"/>
  <c r="AO64" i="4"/>
  <c r="AJ14" i="4"/>
  <c r="V8" i="6"/>
  <c r="V8" i="5"/>
  <c r="V62" i="6"/>
  <c r="AO57" i="6"/>
  <c r="AH11" i="6"/>
  <c r="AM60" i="6"/>
  <c r="M46" i="4"/>
  <c r="AG24" i="5"/>
  <c r="AA46" i="4"/>
  <c r="H25" i="4"/>
  <c r="AP37" i="6"/>
  <c r="AI57" i="6"/>
  <c r="R43" i="4"/>
  <c r="R30" i="6"/>
  <c r="N42" i="6"/>
  <c r="K33" i="6"/>
  <c r="P44" i="6"/>
  <c r="AC15" i="6"/>
  <c r="AC12" i="5"/>
  <c r="AM13" i="4"/>
  <c r="AF64" i="4"/>
  <c r="AR58" i="4"/>
  <c r="AN54" i="4"/>
  <c r="AR55" i="4"/>
  <c r="AC51" i="4"/>
  <c r="AF23" i="5"/>
  <c r="AP32" i="4"/>
  <c r="Y22" i="5"/>
  <c r="Y19" i="5" s="1"/>
  <c r="X39" i="4"/>
  <c r="N46" i="6"/>
  <c r="Z29" i="6"/>
  <c r="O22" i="5"/>
  <c r="AP30" i="5"/>
  <c r="AG16" i="4"/>
  <c r="AF27" i="4"/>
  <c r="AH37" i="6"/>
  <c r="AO11" i="4"/>
  <c r="V32" i="6"/>
  <c r="V28" i="5"/>
  <c r="AO50" i="6"/>
  <c r="AR50" i="6"/>
  <c r="AG29" i="5"/>
  <c r="N29" i="6"/>
  <c r="AO45" i="4"/>
  <c r="N24" i="5"/>
  <c r="AK50" i="6"/>
  <c r="AB46" i="4"/>
  <c r="V56" i="6"/>
  <c r="AQ20" i="6"/>
  <c r="AQ17" i="5"/>
  <c r="AD27" i="5"/>
  <c r="AD30" i="6"/>
  <c r="W61" i="6"/>
  <c r="K30" i="5"/>
  <c r="AK41" i="6"/>
  <c r="V17" i="6"/>
  <c r="V14" i="5"/>
  <c r="G50" i="6"/>
  <c r="R21" i="6"/>
  <c r="R18" i="5"/>
  <c r="AN30" i="5"/>
  <c r="AC35" i="6"/>
  <c r="F30" i="5"/>
  <c r="N41" i="6"/>
  <c r="AK25" i="6"/>
  <c r="G49" i="6"/>
  <c r="T37" i="6"/>
  <c r="F22" i="5"/>
  <c r="AF12" i="6"/>
  <c r="AF10" i="5"/>
  <c r="AN66" i="4"/>
  <c r="AG32" i="4"/>
  <c r="AC34" i="6"/>
  <c r="AA14" i="6"/>
  <c r="AA11" i="5"/>
  <c r="I35" i="6"/>
  <c r="I37" i="6"/>
  <c r="I30" i="6"/>
  <c r="I56" i="6"/>
  <c r="I34" i="6"/>
  <c r="I52" i="6"/>
  <c r="I58" i="6"/>
  <c r="I44" i="6"/>
  <c r="I55" i="6"/>
  <c r="I32" i="6"/>
  <c r="I43" i="6"/>
  <c r="I53" i="6"/>
  <c r="I42" i="6"/>
  <c r="I50" i="6"/>
  <c r="I38" i="6"/>
  <c r="I41" i="6"/>
  <c r="I49" i="6"/>
  <c r="I54" i="6"/>
  <c r="AF60" i="1"/>
  <c r="AF61" i="1"/>
  <c r="AN25" i="1"/>
  <c r="AN29" i="1"/>
  <c r="AN26" i="1"/>
  <c r="AN24" i="1"/>
  <c r="AN30" i="1"/>
  <c r="W19" i="1"/>
  <c r="W16" i="1"/>
  <c r="AA18" i="1"/>
  <c r="AA19" i="1"/>
  <c r="AA13" i="1"/>
  <c r="AK15" i="1"/>
  <c r="AK18" i="1"/>
  <c r="AL55" i="1"/>
  <c r="AL53" i="1"/>
  <c r="AL47" i="1"/>
  <c r="AL43" i="1"/>
  <c r="AY61" i="1"/>
  <c r="AY62" i="1"/>
  <c r="AY60" i="1"/>
  <c r="AD9" i="1"/>
  <c r="AD11" i="1"/>
  <c r="AT11" i="1"/>
  <c r="AT9" i="1"/>
  <c r="M21" i="1"/>
  <c r="M16" i="1"/>
  <c r="M11" i="1"/>
  <c r="M9" i="1"/>
  <c r="R9" i="1"/>
  <c r="R11" i="1"/>
  <c r="AR10" i="1"/>
  <c r="AR9" i="1"/>
  <c r="BD10" i="1"/>
  <c r="BD11" i="1"/>
  <c r="X18" i="1"/>
  <c r="X13" i="1"/>
  <c r="AL19" i="1"/>
  <c r="AL20" i="1"/>
  <c r="X24" i="1"/>
  <c r="X23" i="1"/>
  <c r="AJ62" i="1"/>
  <c r="AJ61" i="1"/>
  <c r="AJ60" i="1"/>
  <c r="BD46" i="1"/>
  <c r="BD55" i="1"/>
  <c r="AA66" i="1"/>
  <c r="AA65" i="1"/>
  <c r="AA64" i="1"/>
  <c r="O9" i="1"/>
  <c r="O10" i="1"/>
  <c r="BA11" i="1"/>
  <c r="N14" i="1"/>
  <c r="N13" i="1"/>
  <c r="AE21" i="1"/>
  <c r="AE16" i="1"/>
  <c r="AJ21" i="1"/>
  <c r="AJ20" i="1"/>
  <c r="AJ16" i="1"/>
  <c r="M18" i="1"/>
  <c r="H28" i="1"/>
  <c r="H26" i="1"/>
  <c r="AM61" i="1"/>
  <c r="AM62" i="1"/>
  <c r="X65" i="1"/>
  <c r="X66" i="1"/>
  <c r="X64" i="1"/>
  <c r="BB66" i="1"/>
  <c r="BB64" i="1"/>
  <c r="U17" i="1"/>
  <c r="U21" i="1"/>
  <c r="Y11" i="1"/>
  <c r="Y9" i="1"/>
  <c r="AI17" i="1"/>
  <c r="AI18" i="1"/>
  <c r="G28" i="1"/>
  <c r="G29" i="1"/>
  <c r="G27" i="1"/>
  <c r="G23" i="1"/>
  <c r="AL37" i="1"/>
  <c r="AL34" i="1"/>
  <c r="O11" i="1"/>
  <c r="AY9" i="1"/>
  <c r="AY11" i="1"/>
  <c r="L9" i="1"/>
  <c r="L10" i="1"/>
  <c r="J10" i="1" s="1"/>
  <c r="P11" i="1"/>
  <c r="P9" i="1"/>
  <c r="AU11" i="1"/>
  <c r="AY10" i="1"/>
  <c r="N15" i="1"/>
  <c r="AJ13" i="1"/>
  <c r="AR17" i="1"/>
  <c r="AX17" i="1"/>
  <c r="AX14" i="1"/>
  <c r="M20" i="1"/>
  <c r="I28" i="1"/>
  <c r="I29" i="1"/>
  <c r="I27" i="1"/>
  <c r="I23" i="1"/>
  <c r="G41" i="1"/>
  <c r="G51" i="1"/>
  <c r="I42" i="1"/>
  <c r="S36" i="1"/>
  <c r="S54" i="1"/>
  <c r="V44" i="1"/>
  <c r="Y49" i="1"/>
  <c r="AB48" i="1"/>
  <c r="AH41" i="1"/>
  <c r="AH56" i="1"/>
  <c r="BD62" i="1"/>
  <c r="G66" i="1"/>
  <c r="I66" i="1"/>
  <c r="AG29" i="1"/>
  <c r="AZ11" i="1"/>
  <c r="BC11" i="1"/>
  <c r="BF10" i="1"/>
  <c r="V15" i="1"/>
  <c r="AM16" i="1"/>
  <c r="BB15" i="1"/>
  <c r="AE26" i="1"/>
  <c r="AJ24" i="1"/>
  <c r="AK26" i="1"/>
  <c r="AM29" i="1"/>
  <c r="BD29" i="1"/>
  <c r="BG29" i="1"/>
  <c r="BI22" i="1"/>
  <c r="G33" i="1"/>
  <c r="G42" i="1"/>
  <c r="G54" i="1"/>
  <c r="I32" i="1"/>
  <c r="I44" i="1"/>
  <c r="L33" i="1"/>
  <c r="M35" i="1"/>
  <c r="M51" i="1"/>
  <c r="P45" i="1"/>
  <c r="S38" i="1"/>
  <c r="S56" i="1"/>
  <c r="V32" i="1"/>
  <c r="V47" i="1"/>
  <c r="Z42" i="1"/>
  <c r="Z57" i="1"/>
  <c r="AB52" i="1"/>
  <c r="AK36" i="1"/>
  <c r="AT39" i="1"/>
  <c r="AU35" i="1"/>
  <c r="BB46" i="1"/>
  <c r="BC48" i="1"/>
  <c r="AD48" i="1"/>
  <c r="AH44" i="1"/>
  <c r="AH57" i="1"/>
  <c r="AM57" i="1"/>
  <c r="AN47" i="1"/>
  <c r="AP46" i="1"/>
  <c r="AW53" i="1"/>
  <c r="K60" i="1"/>
  <c r="P60" i="1"/>
  <c r="AB60" i="1"/>
  <c r="AP60" i="1"/>
  <c r="AB64" i="1"/>
  <c r="BF64" i="1"/>
  <c r="G35" i="1"/>
  <c r="G47" i="1"/>
  <c r="G57" i="1"/>
  <c r="S45" i="1"/>
  <c r="V35" i="1"/>
  <c r="V53" i="1"/>
  <c r="AH47" i="1"/>
  <c r="AP58" i="1"/>
  <c r="AE29" i="1"/>
  <c r="BK67" i="1"/>
  <c r="I20" i="1"/>
  <c r="AB26" i="1"/>
  <c r="AD26" i="1"/>
  <c r="AG26" i="1"/>
  <c r="AH25" i="1"/>
  <c r="AI27" i="1"/>
  <c r="AJ29" i="1"/>
  <c r="AM23" i="1"/>
  <c r="AO29" i="1"/>
  <c r="AR29" i="1"/>
  <c r="AU27" i="1"/>
  <c r="BC29" i="1"/>
  <c r="G36" i="1"/>
  <c r="G48" i="1"/>
  <c r="G58" i="1"/>
  <c r="I36" i="1"/>
  <c r="I51" i="1"/>
  <c r="K47" i="1"/>
  <c r="L54" i="1"/>
  <c r="M45" i="1"/>
  <c r="P35" i="1"/>
  <c r="P57" i="1"/>
  <c r="Q46" i="1"/>
  <c r="S32" i="1"/>
  <c r="S47" i="1"/>
  <c r="U45" i="1"/>
  <c r="V38" i="1"/>
  <c r="V56" i="1"/>
  <c r="Y35" i="1"/>
  <c r="Z36" i="1"/>
  <c r="Z48" i="1"/>
  <c r="AB34" i="1"/>
  <c r="AQ37" i="1"/>
  <c r="AT46" i="1"/>
  <c r="AU46" i="1"/>
  <c r="AG44" i="1"/>
  <c r="AH38" i="1"/>
  <c r="AH51" i="1"/>
  <c r="AK52" i="1"/>
  <c r="AM44" i="1"/>
  <c r="AN56" i="1"/>
  <c r="AQ56" i="1"/>
  <c r="AY54" i="1"/>
  <c r="H60" i="1"/>
  <c r="AD60" i="1"/>
  <c r="BD60" i="1"/>
  <c r="G64" i="1"/>
  <c r="I64" i="1"/>
  <c r="L65" i="1"/>
  <c r="O65" i="1"/>
  <c r="R65" i="1"/>
  <c r="AJ26" i="1"/>
  <c r="BL7" i="1"/>
  <c r="BL67" i="1" s="1"/>
  <c r="BB13" i="1"/>
  <c r="BC15" i="1"/>
  <c r="Y23" i="1"/>
  <c r="AB27" i="1"/>
  <c r="AD29" i="1"/>
  <c r="AG27" i="1"/>
  <c r="AH26" i="1"/>
  <c r="AI29" i="1"/>
  <c r="AM26" i="1"/>
  <c r="AX29" i="1"/>
  <c r="AZ29" i="1"/>
  <c r="BB29" i="1"/>
  <c r="BG23" i="1"/>
  <c r="G40" i="1"/>
  <c r="G50" i="1"/>
  <c r="I40" i="1"/>
  <c r="I52" i="1"/>
  <c r="K49" i="1"/>
  <c r="M47" i="1"/>
  <c r="P41" i="1"/>
  <c r="Q55" i="1"/>
  <c r="S33" i="1"/>
  <c r="U48" i="1"/>
  <c r="V42" i="1"/>
  <c r="Y39" i="1"/>
  <c r="Z38" i="1"/>
  <c r="AB39" i="1"/>
  <c r="AG32" i="1"/>
  <c r="AQ39" i="1"/>
  <c r="BC36" i="1"/>
  <c r="AG47" i="1"/>
  <c r="AH39" i="1"/>
  <c r="AH52" i="1"/>
  <c r="AD61" i="1"/>
  <c r="AD59" i="1" s="1"/>
  <c r="AB11" i="1"/>
  <c r="I9" i="1"/>
  <c r="I8" i="1" s="1"/>
  <c r="R10" i="1"/>
  <c r="AD10" i="1"/>
  <c r="AG10" i="1"/>
  <c r="AI11" i="1"/>
  <c r="AN9" i="1"/>
  <c r="AQ9" i="1"/>
  <c r="AS11" i="1"/>
  <c r="AV10" i="1"/>
  <c r="W18" i="1"/>
  <c r="W20" i="1"/>
  <c r="W13" i="1"/>
  <c r="W17" i="1"/>
  <c r="W15" i="1"/>
  <c r="W21" i="1"/>
  <c r="W14" i="1"/>
  <c r="BE19" i="1"/>
  <c r="AY51" i="1"/>
  <c r="AY52" i="1"/>
  <c r="AY34" i="1"/>
  <c r="AY41" i="1"/>
  <c r="AY46" i="1"/>
  <c r="AY40" i="1"/>
  <c r="AY35" i="1"/>
  <c r="AY47" i="1"/>
  <c r="S18" i="1"/>
  <c r="S15" i="1"/>
  <c r="S20" i="1"/>
  <c r="S13" i="1"/>
  <c r="S12" i="1" s="1"/>
  <c r="S17" i="1"/>
  <c r="Y13" i="1"/>
  <c r="Y18" i="1"/>
  <c r="AQ21" i="1"/>
  <c r="AQ15" i="1"/>
  <c r="BG18" i="1"/>
  <c r="BG15" i="1"/>
  <c r="BG21" i="1"/>
  <c r="BG14" i="1"/>
  <c r="BG20" i="1"/>
  <c r="BG13" i="1"/>
  <c r="BG17" i="1"/>
  <c r="BG16" i="1"/>
  <c r="N58" i="1"/>
  <c r="N43" i="1"/>
  <c r="N37" i="1"/>
  <c r="N34" i="1"/>
  <c r="N52" i="1"/>
  <c r="N46" i="1"/>
  <c r="Z18" i="1"/>
  <c r="Z20" i="1"/>
  <c r="Z13" i="1"/>
  <c r="Z17" i="1"/>
  <c r="Z15" i="1"/>
  <c r="Z21" i="1"/>
  <c r="Z14" i="1"/>
  <c r="Q9" i="1"/>
  <c r="S9" i="1"/>
  <c r="Y10" i="1"/>
  <c r="AE9" i="1"/>
  <c r="AH9" i="1"/>
  <c r="AJ11" i="1"/>
  <c r="AM10" i="1"/>
  <c r="AP10" i="1"/>
  <c r="AR11" i="1"/>
  <c r="AW9" i="1"/>
  <c r="BB9" i="1"/>
  <c r="G21" i="1"/>
  <c r="G16" i="1"/>
  <c r="Q14" i="1"/>
  <c r="Q18" i="1"/>
  <c r="S16" i="1"/>
  <c r="Z16" i="1"/>
  <c r="AV17" i="1"/>
  <c r="AV16" i="1"/>
  <c r="AV13" i="1"/>
  <c r="AV20" i="1"/>
  <c r="AV18" i="1"/>
  <c r="S30" i="1"/>
  <c r="S29" i="1"/>
  <c r="S25" i="1"/>
  <c r="S23" i="1"/>
  <c r="BG55" i="1"/>
  <c r="BG58" i="1"/>
  <c r="BG51" i="1"/>
  <c r="BG44" i="1"/>
  <c r="BG36" i="1"/>
  <c r="BG54" i="1"/>
  <c r="BG47" i="1"/>
  <c r="BG40" i="1"/>
  <c r="BG33" i="1"/>
  <c r="BG53" i="1"/>
  <c r="BG46" i="1"/>
  <c r="BG39" i="1"/>
  <c r="BG32" i="1"/>
  <c r="BG52" i="1"/>
  <c r="BG38" i="1"/>
  <c r="BG50" i="1"/>
  <c r="BG35" i="1"/>
  <c r="BG48" i="1"/>
  <c r="BG34" i="1"/>
  <c r="BG57" i="1"/>
  <c r="BG42" i="1"/>
  <c r="BG56" i="1"/>
  <c r="BG41" i="1"/>
  <c r="AG21" i="1"/>
  <c r="AG16" i="1"/>
  <c r="AG13" i="1"/>
  <c r="AG12" i="1" s="1"/>
  <c r="AG20" i="1"/>
  <c r="AG19" i="1"/>
  <c r="AM11" i="1"/>
  <c r="AM8" i="1" s="1"/>
  <c r="AP11" i="1"/>
  <c r="BB10" i="1"/>
  <c r="J13" i="1"/>
  <c r="L12" i="1"/>
  <c r="R18" i="1"/>
  <c r="R16" i="1"/>
  <c r="R13" i="1"/>
  <c r="R19" i="1"/>
  <c r="S19" i="1"/>
  <c r="Z19" i="1"/>
  <c r="AB19" i="1"/>
  <c r="AB15" i="1"/>
  <c r="AH21" i="1"/>
  <c r="AH15" i="1"/>
  <c r="AO19" i="1"/>
  <c r="AO14" i="1"/>
  <c r="AO20" i="1"/>
  <c r="AO17" i="1"/>
  <c r="AV15" i="1"/>
  <c r="BG45" i="1"/>
  <c r="AG61" i="1"/>
  <c r="AG62" i="1"/>
  <c r="AG60" i="1"/>
  <c r="Q11" i="1"/>
  <c r="AI9" i="1"/>
  <c r="AK9" i="1"/>
  <c r="AS10" i="1"/>
  <c r="R15" i="1"/>
  <c r="U18" i="1"/>
  <c r="U13" i="1"/>
  <c r="U19" i="1"/>
  <c r="U16" i="1"/>
  <c r="U15" i="1"/>
  <c r="AP21" i="1"/>
  <c r="AP16" i="1"/>
  <c r="AP13" i="1"/>
  <c r="AP12" i="1" s="1"/>
  <c r="AP20" i="1"/>
  <c r="AP19" i="1"/>
  <c r="AS21" i="1"/>
  <c r="AS13" i="1"/>
  <c r="AS20" i="1"/>
  <c r="AS16" i="1"/>
  <c r="AS14" i="1"/>
  <c r="AW18" i="1"/>
  <c r="AW17" i="1"/>
  <c r="AW14" i="1"/>
  <c r="AW21" i="1"/>
  <c r="R56" i="1"/>
  <c r="R51" i="1"/>
  <c r="R57" i="1"/>
  <c r="R36" i="1"/>
  <c r="R54" i="1"/>
  <c r="R34" i="1"/>
  <c r="R48" i="1"/>
  <c r="R33" i="1"/>
  <c r="R42" i="1"/>
  <c r="R39" i="1"/>
  <c r="X52" i="1"/>
  <c r="X39" i="1"/>
  <c r="X53" i="1"/>
  <c r="X36" i="1"/>
  <c r="X49" i="1"/>
  <c r="X34" i="1"/>
  <c r="X46" i="1"/>
  <c r="X33" i="1"/>
  <c r="X42" i="1"/>
  <c r="X56" i="1"/>
  <c r="X40" i="1"/>
  <c r="BH57" i="1"/>
  <c r="BH46" i="1"/>
  <c r="BH53" i="1"/>
  <c r="BH35" i="1"/>
  <c r="BH52" i="1"/>
  <c r="BH34" i="1"/>
  <c r="BH47" i="1"/>
  <c r="BH41" i="1"/>
  <c r="BH40" i="1"/>
  <c r="BH58" i="1"/>
  <c r="AS54" i="1"/>
  <c r="AS52" i="1"/>
  <c r="AS58" i="1"/>
  <c r="AS55" i="1"/>
  <c r="AS49" i="1"/>
  <c r="AA62" i="1"/>
  <c r="AA60" i="1"/>
  <c r="BA20" i="1"/>
  <c r="K20" i="1"/>
  <c r="H24" i="1"/>
  <c r="X25" i="1"/>
  <c r="AJ23" i="1"/>
  <c r="AL23" i="1"/>
  <c r="AN23" i="1"/>
  <c r="AO23" i="1"/>
  <c r="AP24" i="1"/>
  <c r="AQ25" i="1"/>
  <c r="AR24" i="1"/>
  <c r="AS25" i="1"/>
  <c r="AT24" i="1"/>
  <c r="AU25" i="1"/>
  <c r="AV24" i="1"/>
  <c r="AW25" i="1"/>
  <c r="AX24" i="1"/>
  <c r="AY25" i="1"/>
  <c r="AZ24" i="1"/>
  <c r="BA25" i="1"/>
  <c r="BB24" i="1"/>
  <c r="BC25" i="1"/>
  <c r="BD24" i="1"/>
  <c r="U30" i="1"/>
  <c r="V26" i="1"/>
  <c r="X29" i="1"/>
  <c r="G32" i="1"/>
  <c r="G39" i="1"/>
  <c r="G46" i="1"/>
  <c r="G53" i="1"/>
  <c r="I39" i="1"/>
  <c r="I48" i="1"/>
  <c r="I58" i="1"/>
  <c r="K41" i="1"/>
  <c r="K58" i="1"/>
  <c r="L45" i="1"/>
  <c r="M32" i="1"/>
  <c r="M44" i="1"/>
  <c r="M56" i="1"/>
  <c r="O39" i="1"/>
  <c r="O57" i="1"/>
  <c r="P38" i="1"/>
  <c r="P50" i="1"/>
  <c r="S58" i="1"/>
  <c r="S53" i="1"/>
  <c r="S44" i="1"/>
  <c r="S35" i="1"/>
  <c r="S41" i="1"/>
  <c r="S51" i="1"/>
  <c r="U39" i="1"/>
  <c r="V55" i="1"/>
  <c r="V54" i="1"/>
  <c r="V45" i="1"/>
  <c r="V36" i="1"/>
  <c r="V41" i="1"/>
  <c r="V51" i="1"/>
  <c r="W40" i="1"/>
  <c r="Z55" i="1"/>
  <c r="Z53" i="1"/>
  <c r="Z44" i="1"/>
  <c r="Z35" i="1"/>
  <c r="Z41" i="1"/>
  <c r="Z51" i="1"/>
  <c r="AA49" i="1"/>
  <c r="AS34" i="1"/>
  <c r="AV40" i="1"/>
  <c r="BF51" i="1"/>
  <c r="AF39" i="1"/>
  <c r="AF57" i="1"/>
  <c r="AG40" i="1"/>
  <c r="AZ55" i="1"/>
  <c r="AZ57" i="1"/>
  <c r="AZ56" i="1"/>
  <c r="U62" i="1"/>
  <c r="U61" i="1"/>
  <c r="U60" i="1"/>
  <c r="I14" i="1"/>
  <c r="X21" i="1"/>
  <c r="AA21" i="1"/>
  <c r="AD14" i="1"/>
  <c r="AJ19" i="1"/>
  <c r="AL17" i="1"/>
  <c r="AM19" i="1"/>
  <c r="AR14" i="1"/>
  <c r="BA13" i="1"/>
  <c r="M19" i="1"/>
  <c r="N19" i="1"/>
  <c r="G26" i="1"/>
  <c r="H25" i="1"/>
  <c r="I26" i="1"/>
  <c r="R25" i="1"/>
  <c r="AB23" i="1"/>
  <c r="AD24" i="1"/>
  <c r="AE23" i="1"/>
  <c r="AF24" i="1"/>
  <c r="AG23" i="1"/>
  <c r="AP26" i="1"/>
  <c r="AQ26" i="1"/>
  <c r="AR26" i="1"/>
  <c r="AS26" i="1"/>
  <c r="AT26" i="1"/>
  <c r="AU26" i="1"/>
  <c r="AV26" i="1"/>
  <c r="AW26" i="1"/>
  <c r="AX26" i="1"/>
  <c r="AY26" i="1"/>
  <c r="AZ26" i="1"/>
  <c r="BA26" i="1"/>
  <c r="BB26" i="1"/>
  <c r="K46" i="1"/>
  <c r="L48" i="1"/>
  <c r="O42" i="1"/>
  <c r="P39" i="1"/>
  <c r="P51" i="1"/>
  <c r="AO38" i="1"/>
  <c r="AO40" i="1"/>
  <c r="AZ43" i="1"/>
  <c r="AZ48" i="1"/>
  <c r="AF43" i="1"/>
  <c r="M62" i="1"/>
  <c r="M60" i="1"/>
  <c r="V61" i="1"/>
  <c r="V62" i="1"/>
  <c r="AI61" i="1"/>
  <c r="AL60" i="1"/>
  <c r="AL61" i="1"/>
  <c r="BB60" i="1"/>
  <c r="BB62" i="1"/>
  <c r="BB61" i="1"/>
  <c r="I19" i="1"/>
  <c r="O15" i="1"/>
  <c r="X15" i="1"/>
  <c r="AR20" i="1"/>
  <c r="AX18" i="1"/>
  <c r="BA16" i="1"/>
  <c r="BI7" i="1"/>
  <c r="H29" i="1"/>
  <c r="AP30" i="1"/>
  <c r="AQ29" i="1"/>
  <c r="AR30" i="1"/>
  <c r="AS29" i="1"/>
  <c r="AT30" i="1"/>
  <c r="AU29" i="1"/>
  <c r="AV30" i="1"/>
  <c r="O48" i="1"/>
  <c r="AP38" i="1"/>
  <c r="AP40" i="1"/>
  <c r="AW50" i="1"/>
  <c r="AW46" i="1"/>
  <c r="AW36" i="1"/>
  <c r="AW41" i="1"/>
  <c r="AW33" i="1"/>
  <c r="AW45" i="1"/>
  <c r="BA39" i="1"/>
  <c r="BA40" i="1"/>
  <c r="AM54" i="1"/>
  <c r="AM51" i="1"/>
  <c r="AM43" i="1"/>
  <c r="AM56" i="1"/>
  <c r="AM46" i="1"/>
  <c r="AM55" i="1"/>
  <c r="AM45" i="1"/>
  <c r="AM58" i="1"/>
  <c r="G60" i="1"/>
  <c r="G62" i="1"/>
  <c r="W60" i="1"/>
  <c r="W62" i="1"/>
  <c r="W61" i="1"/>
  <c r="H30" i="1"/>
  <c r="U24" i="1"/>
  <c r="K37" i="1"/>
  <c r="K52" i="1"/>
  <c r="L39" i="1"/>
  <c r="L57" i="1"/>
  <c r="O33" i="1"/>
  <c r="O51" i="1"/>
  <c r="U53" i="1"/>
  <c r="U54" i="1"/>
  <c r="U36" i="1"/>
  <c r="U51" i="1"/>
  <c r="W46" i="1"/>
  <c r="W52" i="1"/>
  <c r="AA44" i="1"/>
  <c r="AA40" i="1"/>
  <c r="AN39" i="1"/>
  <c r="AN33" i="1"/>
  <c r="AP34" i="1"/>
  <c r="AR37" i="1"/>
  <c r="AV45" i="1"/>
  <c r="AV46" i="1"/>
  <c r="AV35" i="1"/>
  <c r="BF57" i="1"/>
  <c r="BF33" i="1"/>
  <c r="BF45" i="1"/>
  <c r="BF42" i="1"/>
  <c r="AF58" i="1"/>
  <c r="AF50" i="1"/>
  <c r="AF40" i="1"/>
  <c r="AF53" i="1"/>
  <c r="AF45" i="1"/>
  <c r="AF37" i="1"/>
  <c r="AF52" i="1"/>
  <c r="AF44" i="1"/>
  <c r="AF35" i="1"/>
  <c r="AF51" i="1"/>
  <c r="AG48" i="1"/>
  <c r="AG37" i="1"/>
  <c r="AG54" i="1"/>
  <c r="AG43" i="1"/>
  <c r="AG52" i="1"/>
  <c r="AG41" i="1"/>
  <c r="AG55" i="1"/>
  <c r="X17" i="1"/>
  <c r="AA17" i="1"/>
  <c r="AJ14" i="1"/>
  <c r="AM14" i="1"/>
  <c r="M17" i="1"/>
  <c r="H23" i="1"/>
  <c r="N25" i="1"/>
  <c r="AD30" i="1"/>
  <c r="AF30" i="1"/>
  <c r="AH30" i="1"/>
  <c r="AJ30" i="1"/>
  <c r="AL30" i="1"/>
  <c r="AP23" i="1"/>
  <c r="AQ23" i="1"/>
  <c r="AR23" i="1"/>
  <c r="AS23" i="1"/>
  <c r="AT23" i="1"/>
  <c r="AU23" i="1"/>
  <c r="AV23" i="1"/>
  <c r="AW23" i="1"/>
  <c r="AX23" i="1"/>
  <c r="AY23" i="1"/>
  <c r="AZ23" i="1"/>
  <c r="BA23" i="1"/>
  <c r="BB23" i="1"/>
  <c r="BC23" i="1"/>
  <c r="BD23" i="1"/>
  <c r="BH26" i="1"/>
  <c r="U26" i="1"/>
  <c r="V25" i="1"/>
  <c r="X27" i="1"/>
  <c r="Y28" i="1"/>
  <c r="G38" i="1"/>
  <c r="G45" i="1"/>
  <c r="G52" i="1"/>
  <c r="I38" i="1"/>
  <c r="I46" i="1"/>
  <c r="I57" i="1"/>
  <c r="K40" i="1"/>
  <c r="L42" i="1"/>
  <c r="M41" i="1"/>
  <c r="M53" i="1"/>
  <c r="O36" i="1"/>
  <c r="O54" i="1"/>
  <c r="P36" i="1"/>
  <c r="P47" i="1"/>
  <c r="S39" i="1"/>
  <c r="S50" i="1"/>
  <c r="U33" i="1"/>
  <c r="U57" i="1"/>
  <c r="V39" i="1"/>
  <c r="V50" i="1"/>
  <c r="W34" i="1"/>
  <c r="Y57" i="1"/>
  <c r="Z50" i="1"/>
  <c r="AA35" i="1"/>
  <c r="AN36" i="1"/>
  <c r="AQ42" i="1"/>
  <c r="AQ36" i="1"/>
  <c r="AV34" i="1"/>
  <c r="AW35" i="1"/>
  <c r="AW48" i="1"/>
  <c r="BA49" i="1"/>
  <c r="BF39" i="1"/>
  <c r="AF38" i="1"/>
  <c r="AF55" i="1"/>
  <c r="AG36" i="1"/>
  <c r="AG58" i="1"/>
  <c r="AM49" i="1"/>
  <c r="AV57" i="1"/>
  <c r="AV52" i="1"/>
  <c r="AV58" i="1"/>
  <c r="Q60" i="1"/>
  <c r="Q61" i="1"/>
  <c r="X60" i="1"/>
  <c r="AP62" i="1"/>
  <c r="BC66" i="1"/>
  <c r="AD49" i="1"/>
  <c r="AP49" i="1"/>
  <c r="AT53" i="1"/>
  <c r="AW55" i="1"/>
  <c r="AY55" i="1"/>
  <c r="Z61" i="1"/>
  <c r="AM60" i="1"/>
  <c r="AO60" i="1"/>
  <c r="AS60" i="1"/>
  <c r="AU60" i="1"/>
  <c r="BA60" i="1"/>
  <c r="BE62" i="1"/>
  <c r="AD65" i="1"/>
  <c r="AG65" i="1"/>
  <c r="AJ65" i="1"/>
  <c r="AM65" i="1"/>
  <c r="AP65" i="1"/>
  <c r="AS65" i="1"/>
  <c r="AV65" i="1"/>
  <c r="AY65" i="1"/>
  <c r="AB57" i="1"/>
  <c r="AT42" i="1"/>
  <c r="BB44" i="1"/>
  <c r="BD43" i="1"/>
  <c r="AD36" i="1"/>
  <c r="AD54" i="1"/>
  <c r="AH45" i="1"/>
  <c r="AH53" i="1"/>
  <c r="AK51" i="1"/>
  <c r="AL42" i="1"/>
  <c r="AN55" i="1"/>
  <c r="AP50" i="1"/>
  <c r="AT56" i="1"/>
  <c r="AW56" i="1"/>
  <c r="AY58" i="1"/>
  <c r="Z62" i="1"/>
  <c r="AO61" i="1"/>
  <c r="AS61" i="1"/>
  <c r="AU61" i="1"/>
  <c r="BA61" i="1"/>
  <c r="BB65" i="1"/>
  <c r="BD66" i="1"/>
  <c r="BH65" i="1"/>
  <c r="Y66" i="1"/>
  <c r="AE64" i="1"/>
  <c r="AH64" i="1"/>
  <c r="AK64" i="1"/>
  <c r="AN64" i="1"/>
  <c r="AQ64" i="1"/>
  <c r="AT64" i="1"/>
  <c r="AW64" i="1"/>
  <c r="AZ64" i="1"/>
  <c r="AB43" i="1"/>
  <c r="AT36" i="1"/>
  <c r="BB37" i="1"/>
  <c r="BC45" i="1"/>
  <c r="AD43" i="1"/>
  <c r="AH40" i="1"/>
  <c r="AH50" i="1"/>
  <c r="AH58" i="1"/>
  <c r="AL52" i="1"/>
  <c r="AQ53" i="1"/>
  <c r="AB66" i="1"/>
  <c r="AF66" i="1"/>
  <c r="AI66" i="1"/>
  <c r="AL66" i="1"/>
  <c r="AO66" i="1"/>
  <c r="AR66" i="1"/>
  <c r="AU66" i="1"/>
  <c r="AX66" i="1"/>
  <c r="BA66" i="1"/>
  <c r="BC64" i="1"/>
  <c r="BF65" i="1"/>
  <c r="H8" i="1"/>
  <c r="G11" i="1"/>
  <c r="F11" i="1" s="1"/>
  <c r="G10" i="1"/>
  <c r="H18" i="1"/>
  <c r="AZ19" i="1"/>
  <c r="AZ13" i="1"/>
  <c r="AZ15" i="1"/>
  <c r="AZ21" i="1"/>
  <c r="AZ14" i="1"/>
  <c r="AZ18" i="1"/>
  <c r="AZ17" i="1"/>
  <c r="H57" i="1"/>
  <c r="H51" i="1"/>
  <c r="H45" i="1"/>
  <c r="H39" i="1"/>
  <c r="H33" i="1"/>
  <c r="H54" i="1"/>
  <c r="H48" i="1"/>
  <c r="H42" i="1"/>
  <c r="H36" i="1"/>
  <c r="H53" i="1"/>
  <c r="H47" i="1"/>
  <c r="H41" i="1"/>
  <c r="H35" i="1"/>
  <c r="H56" i="1"/>
  <c r="H44" i="1"/>
  <c r="H32" i="1"/>
  <c r="H52" i="1"/>
  <c r="H40" i="1"/>
  <c r="H50" i="1"/>
  <c r="H38" i="1"/>
  <c r="H49" i="1"/>
  <c r="H37" i="1"/>
  <c r="H58" i="1"/>
  <c r="H55" i="1"/>
  <c r="H46" i="1"/>
  <c r="H43" i="1"/>
  <c r="H34" i="1"/>
  <c r="AF9" i="1"/>
  <c r="AO9" i="1"/>
  <c r="AX9" i="1"/>
  <c r="G18" i="1"/>
  <c r="AB18" i="1"/>
  <c r="AE18" i="1"/>
  <c r="AF20" i="1"/>
  <c r="AI19" i="1"/>
  <c r="AI13" i="1"/>
  <c r="AI16" i="1"/>
  <c r="AI21" i="1"/>
  <c r="AI15" i="1"/>
  <c r="AT19" i="1"/>
  <c r="AT17" i="1"/>
  <c r="AT16" i="1"/>
  <c r="AT21" i="1"/>
  <c r="AT14" i="1"/>
  <c r="AT20" i="1"/>
  <c r="AT13" i="1"/>
  <c r="AZ16" i="1"/>
  <c r="BD21" i="1"/>
  <c r="BD15" i="1"/>
  <c r="BD18" i="1"/>
  <c r="BD17" i="1"/>
  <c r="BD14" i="1"/>
  <c r="BD20" i="1"/>
  <c r="BD13" i="1"/>
  <c r="L19" i="1"/>
  <c r="L20" i="1"/>
  <c r="L18" i="1"/>
  <c r="L16" i="1"/>
  <c r="J16" i="1" s="1"/>
  <c r="L15" i="1"/>
  <c r="P21" i="1"/>
  <c r="P20" i="1"/>
  <c r="P19" i="1"/>
  <c r="Q21" i="1"/>
  <c r="Q20" i="1"/>
  <c r="W30" i="1"/>
  <c r="W28" i="1"/>
  <c r="W27" i="1"/>
  <c r="W26" i="1"/>
  <c r="W29" i="1"/>
  <c r="AA9" i="1"/>
  <c r="AA11" i="1"/>
  <c r="Q13" i="1"/>
  <c r="Q16" i="1"/>
  <c r="Q15" i="1"/>
  <c r="Y20" i="1"/>
  <c r="Y14" i="1"/>
  <c r="Y17" i="1"/>
  <c r="Y16" i="1"/>
  <c r="AK17" i="1"/>
  <c r="AK20" i="1"/>
  <c r="AK14" i="1"/>
  <c r="AK19" i="1"/>
  <c r="AK13" i="1"/>
  <c r="K30" i="1"/>
  <c r="K24" i="1"/>
  <c r="K27" i="1"/>
  <c r="K26" i="1"/>
  <c r="J26" i="1" s="1"/>
  <c r="K25" i="1"/>
  <c r="K23" i="1"/>
  <c r="K29" i="1"/>
  <c r="K9" i="1"/>
  <c r="U9" i="1"/>
  <c r="U11" i="1"/>
  <c r="W10" i="1"/>
  <c r="W9" i="1"/>
  <c r="AF11" i="1"/>
  <c r="AO11" i="1"/>
  <c r="AX11" i="1"/>
  <c r="BG10" i="1"/>
  <c r="BG9" i="1"/>
  <c r="Q17" i="1"/>
  <c r="V20" i="1"/>
  <c r="V14" i="1"/>
  <c r="V17" i="1"/>
  <c r="V16" i="1"/>
  <c r="Y15" i="1"/>
  <c r="AH17" i="1"/>
  <c r="AH20" i="1"/>
  <c r="AH14" i="1"/>
  <c r="AH19" i="1"/>
  <c r="AH13" i="1"/>
  <c r="AI14" i="1"/>
  <c r="AK16" i="1"/>
  <c r="AT15" i="1"/>
  <c r="AZ20" i="1"/>
  <c r="BD16" i="1"/>
  <c r="L17" i="1"/>
  <c r="Q30" i="1"/>
  <c r="Q24" i="1"/>
  <c r="Q27" i="1"/>
  <c r="Q26" i="1"/>
  <c r="Q29" i="1"/>
  <c r="Q25" i="1"/>
  <c r="Q23" i="1"/>
  <c r="P13" i="1"/>
  <c r="P16" i="1"/>
  <c r="P15" i="1"/>
  <c r="AF19" i="1"/>
  <c r="AF13" i="1"/>
  <c r="AF16" i="1"/>
  <c r="AF21" i="1"/>
  <c r="AF15" i="1"/>
  <c r="AN17" i="1"/>
  <c r="AN16" i="1"/>
  <c r="AN20" i="1"/>
  <c r="AN14" i="1"/>
  <c r="AN19" i="1"/>
  <c r="AN13" i="1"/>
  <c r="AY17" i="1"/>
  <c r="AY18" i="1"/>
  <c r="AY16" i="1"/>
  <c r="AY21" i="1"/>
  <c r="AY14" i="1"/>
  <c r="AY20" i="1"/>
  <c r="AY13" i="1"/>
  <c r="O30" i="1"/>
  <c r="O24" i="1"/>
  <c r="O27" i="1"/>
  <c r="O26" i="1"/>
  <c r="O25" i="1"/>
  <c r="O23" i="1"/>
  <c r="O29" i="1"/>
  <c r="H19" i="1"/>
  <c r="H13" i="1"/>
  <c r="H16" i="1"/>
  <c r="H21" i="1"/>
  <c r="H15" i="1"/>
  <c r="N9" i="1"/>
  <c r="X9" i="1"/>
  <c r="X11" i="1"/>
  <c r="G17" i="1"/>
  <c r="G20" i="1"/>
  <c r="G14" i="1"/>
  <c r="G19" i="1"/>
  <c r="G13" i="1"/>
  <c r="H14" i="1"/>
  <c r="P14" i="1"/>
  <c r="Y19" i="1"/>
  <c r="AK21" i="1"/>
  <c r="BF16" i="1"/>
  <c r="BF21" i="1"/>
  <c r="BF14" i="1"/>
  <c r="BF20" i="1"/>
  <c r="BF13" i="1"/>
  <c r="BF18" i="1"/>
  <c r="BF17" i="1"/>
  <c r="O28" i="1"/>
  <c r="Z10" i="1"/>
  <c r="Z9" i="1"/>
  <c r="BH9" i="1"/>
  <c r="BH11" i="1"/>
  <c r="BE11" i="1" s="1"/>
  <c r="AB20" i="1"/>
  <c r="AB14" i="1"/>
  <c r="AB17" i="1"/>
  <c r="AB16" i="1"/>
  <c r="AE17" i="1"/>
  <c r="AE20" i="1"/>
  <c r="AE14" i="1"/>
  <c r="AE19" i="1"/>
  <c r="AE13" i="1"/>
  <c r="AF14" i="1"/>
  <c r="AN15" i="1"/>
  <c r="AU21" i="1"/>
  <c r="AU15" i="1"/>
  <c r="AU14" i="1"/>
  <c r="AU20" i="1"/>
  <c r="AU13" i="1"/>
  <c r="AU18" i="1"/>
  <c r="AU17" i="1"/>
  <c r="AY15" i="1"/>
  <c r="BH20" i="1"/>
  <c r="BH14" i="1"/>
  <c r="BH15" i="1"/>
  <c r="BH21" i="1"/>
  <c r="BH13" i="1"/>
  <c r="BH18" i="1"/>
  <c r="BH17" i="1"/>
  <c r="N11" i="1"/>
  <c r="X10" i="1"/>
  <c r="Z11" i="1"/>
  <c r="AL9" i="1"/>
  <c r="AU9" i="1"/>
  <c r="BA9" i="1"/>
  <c r="BH10" i="1"/>
  <c r="G15" i="1"/>
  <c r="H17" i="1"/>
  <c r="P17" i="1"/>
  <c r="V18" i="1"/>
  <c r="Y21" i="1"/>
  <c r="AB13" i="1"/>
  <c r="AE15" i="1"/>
  <c r="AF17" i="1"/>
  <c r="AH18" i="1"/>
  <c r="AI20" i="1"/>
  <c r="AN18" i="1"/>
  <c r="AQ17" i="1"/>
  <c r="AQ16" i="1"/>
  <c r="AQ20" i="1"/>
  <c r="AQ14" i="1"/>
  <c r="AQ19" i="1"/>
  <c r="AQ13" i="1"/>
  <c r="AU16" i="1"/>
  <c r="AY19" i="1"/>
  <c r="BF15" i="1"/>
  <c r="BH16" i="1"/>
  <c r="K18" i="1"/>
  <c r="K15" i="1"/>
  <c r="K21" i="1"/>
  <c r="J21" i="1" s="1"/>
  <c r="K14" i="1"/>
  <c r="K19" i="1"/>
  <c r="K17" i="1"/>
  <c r="M30" i="1"/>
  <c r="M24" i="1"/>
  <c r="M27" i="1"/>
  <c r="M26" i="1"/>
  <c r="M29" i="1"/>
  <c r="M25" i="1"/>
  <c r="M23" i="1"/>
  <c r="M10" i="1"/>
  <c r="P10" i="1"/>
  <c r="S10" i="1"/>
  <c r="AE10" i="1"/>
  <c r="AH10" i="1"/>
  <c r="AK10" i="1"/>
  <c r="AN10" i="1"/>
  <c r="AQ10" i="1"/>
  <c r="AT10" i="1"/>
  <c r="AW10" i="1"/>
  <c r="I17" i="1"/>
  <c r="R14" i="1"/>
  <c r="U14" i="1"/>
  <c r="U20" i="1"/>
  <c r="X14" i="1"/>
  <c r="X20" i="1"/>
  <c r="AA14" i="1"/>
  <c r="AA20" i="1"/>
  <c r="AD17" i="1"/>
  <c r="AG17" i="1"/>
  <c r="AJ17" i="1"/>
  <c r="AL15" i="1"/>
  <c r="AL21" i="1"/>
  <c r="AM17" i="1"/>
  <c r="AO15" i="1"/>
  <c r="AO21" i="1"/>
  <c r="AP17" i="1"/>
  <c r="AR15" i="1"/>
  <c r="AR21" i="1"/>
  <c r="AS17" i="1"/>
  <c r="AV14" i="1"/>
  <c r="AV21" i="1"/>
  <c r="AX16" i="1"/>
  <c r="BB19" i="1"/>
  <c r="BC16" i="1"/>
  <c r="N20" i="1"/>
  <c r="O20" i="1"/>
  <c r="N26" i="1"/>
  <c r="R26" i="1"/>
  <c r="Z23" i="1"/>
  <c r="Z27" i="1"/>
  <c r="Z26" i="1"/>
  <c r="Z25" i="1"/>
  <c r="I18" i="1"/>
  <c r="AD18" i="1"/>
  <c r="AG18" i="1"/>
  <c r="AJ18" i="1"/>
  <c r="AL16" i="1"/>
  <c r="AM18" i="1"/>
  <c r="AO16" i="1"/>
  <c r="AP18" i="1"/>
  <c r="AR16" i="1"/>
  <c r="AS18" i="1"/>
  <c r="AW19" i="1"/>
  <c r="AW13" i="1"/>
  <c r="AW20" i="1"/>
  <c r="BB20" i="1"/>
  <c r="N21" i="1"/>
  <c r="O21" i="1"/>
  <c r="L27" i="1"/>
  <c r="L30" i="1"/>
  <c r="L24" i="1"/>
  <c r="L29" i="1"/>
  <c r="L23" i="1"/>
  <c r="P27" i="1"/>
  <c r="P30" i="1"/>
  <c r="P24" i="1"/>
  <c r="P29" i="1"/>
  <c r="P23" i="1"/>
  <c r="Z24" i="1"/>
  <c r="AA23" i="1"/>
  <c r="AA27" i="1"/>
  <c r="AA26" i="1"/>
  <c r="AA25" i="1"/>
  <c r="Z30" i="1"/>
  <c r="Z29" i="1"/>
  <c r="AL18" i="1"/>
  <c r="AO18" i="1"/>
  <c r="AR18" i="1"/>
  <c r="AX21" i="1"/>
  <c r="AX15" i="1"/>
  <c r="AX19" i="1"/>
  <c r="BC19" i="1"/>
  <c r="BC13" i="1"/>
  <c r="BC20" i="1"/>
  <c r="AA24" i="1"/>
  <c r="BF27" i="1"/>
  <c r="BF25" i="1"/>
  <c r="BF30" i="1"/>
  <c r="BF24" i="1"/>
  <c r="BF29" i="1"/>
  <c r="BF23" i="1"/>
  <c r="I15" i="1"/>
  <c r="AD15" i="1"/>
  <c r="AG15" i="1"/>
  <c r="AJ15" i="1"/>
  <c r="AL13" i="1"/>
  <c r="AL12" i="1" s="1"/>
  <c r="AM15" i="1"/>
  <c r="AO13" i="1"/>
  <c r="AP15" i="1"/>
  <c r="AR13" i="1"/>
  <c r="AS15" i="1"/>
  <c r="AV19" i="1"/>
  <c r="AW16" i="1"/>
  <c r="AX13" i="1"/>
  <c r="AX20" i="1"/>
  <c r="BA21" i="1"/>
  <c r="BA15" i="1"/>
  <c r="BA19" i="1"/>
  <c r="BB16" i="1"/>
  <c r="BC14" i="1"/>
  <c r="BC21" i="1"/>
  <c r="N17" i="1"/>
  <c r="L28" i="1"/>
  <c r="J28" i="1" s="1"/>
  <c r="N27" i="1"/>
  <c r="N30" i="1"/>
  <c r="N24" i="1"/>
  <c r="N29" i="1"/>
  <c r="N23" i="1"/>
  <c r="P28" i="1"/>
  <c r="R27" i="1"/>
  <c r="R30" i="1"/>
  <c r="R24" i="1"/>
  <c r="R29" i="1"/>
  <c r="R23" i="1"/>
  <c r="W24" i="1"/>
  <c r="AA28" i="1"/>
  <c r="BF26" i="1"/>
  <c r="BH27" i="1"/>
  <c r="BH25" i="1"/>
  <c r="BH30" i="1"/>
  <c r="BH24" i="1"/>
  <c r="BH29" i="1"/>
  <c r="BH23" i="1"/>
  <c r="AM39" i="1"/>
  <c r="AM33" i="1"/>
  <c r="AM38" i="1"/>
  <c r="AM32" i="1"/>
  <c r="AM36" i="1"/>
  <c r="AM40" i="1"/>
  <c r="AM35" i="1"/>
  <c r="AM34" i="1"/>
  <c r="AM37" i="1"/>
  <c r="G24" i="1"/>
  <c r="G30" i="1"/>
  <c r="H27" i="1"/>
  <c r="I24" i="1"/>
  <c r="I30" i="1"/>
  <c r="S26" i="1"/>
  <c r="Y24" i="1"/>
  <c r="AB24" i="1"/>
  <c r="AD27" i="1"/>
  <c r="AE24" i="1"/>
  <c r="AE30" i="1"/>
  <c r="AF27" i="1"/>
  <c r="AG24" i="1"/>
  <c r="AG30" i="1"/>
  <c r="AH27" i="1"/>
  <c r="AI24" i="1"/>
  <c r="AI30" i="1"/>
  <c r="AJ27" i="1"/>
  <c r="AK24" i="1"/>
  <c r="AK30" i="1"/>
  <c r="AL27" i="1"/>
  <c r="AM24" i="1"/>
  <c r="AM30" i="1"/>
  <c r="AN27" i="1"/>
  <c r="AO24" i="1"/>
  <c r="AO30" i="1"/>
  <c r="AP27" i="1"/>
  <c r="AQ24" i="1"/>
  <c r="AQ30" i="1"/>
  <c r="AR27" i="1"/>
  <c r="AS24" i="1"/>
  <c r="AS30" i="1"/>
  <c r="AT27" i="1"/>
  <c r="AU24" i="1"/>
  <c r="AU30" i="1"/>
  <c r="AV27" i="1"/>
  <c r="AW24" i="1"/>
  <c r="AW30" i="1"/>
  <c r="AX27" i="1"/>
  <c r="AY24" i="1"/>
  <c r="AY30" i="1"/>
  <c r="AZ27" i="1"/>
  <c r="BA24" i="1"/>
  <c r="BA30" i="1"/>
  <c r="BB27" i="1"/>
  <c r="BC24" i="1"/>
  <c r="BC30" i="1"/>
  <c r="BD27" i="1"/>
  <c r="BG26" i="1"/>
  <c r="U27" i="1"/>
  <c r="V29" i="1"/>
  <c r="X30" i="1"/>
  <c r="Y29" i="1"/>
  <c r="W43" i="1"/>
  <c r="AX48" i="1"/>
  <c r="AX42" i="1"/>
  <c r="AX36" i="1"/>
  <c r="AX47" i="1"/>
  <c r="AX41" i="1"/>
  <c r="AX35" i="1"/>
  <c r="AX46" i="1"/>
  <c r="AX40" i="1"/>
  <c r="AX34" i="1"/>
  <c r="AX51" i="1"/>
  <c r="AX45" i="1"/>
  <c r="AX39" i="1"/>
  <c r="AX33" i="1"/>
  <c r="AX44" i="1"/>
  <c r="AX43" i="1"/>
  <c r="AX37" i="1"/>
  <c r="AX50" i="1"/>
  <c r="AX32" i="1"/>
  <c r="G25" i="1"/>
  <c r="I25" i="1"/>
  <c r="S27" i="1"/>
  <c r="AB25" i="1"/>
  <c r="AE25" i="1"/>
  <c r="AG25" i="1"/>
  <c r="AI25" i="1"/>
  <c r="AK25" i="1"/>
  <c r="AM25" i="1"/>
  <c r="AN28" i="1"/>
  <c r="AC28" i="1" s="1"/>
  <c r="AO25" i="1"/>
  <c r="AP28" i="1"/>
  <c r="AR28" i="1"/>
  <c r="AT28" i="1"/>
  <c r="AV28" i="1"/>
  <c r="AX28" i="1"/>
  <c r="AZ28" i="1"/>
  <c r="BB28" i="1"/>
  <c r="BD28" i="1"/>
  <c r="BG27" i="1"/>
  <c r="U28" i="1"/>
  <c r="K54" i="1"/>
  <c r="K48" i="1"/>
  <c r="K42" i="1"/>
  <c r="K36" i="1"/>
  <c r="K57" i="1"/>
  <c r="K51" i="1"/>
  <c r="K45" i="1"/>
  <c r="K39" i="1"/>
  <c r="K33" i="1"/>
  <c r="K56" i="1"/>
  <c r="J56" i="1" s="1"/>
  <c r="K50" i="1"/>
  <c r="K44" i="1"/>
  <c r="K38" i="1"/>
  <c r="K32" i="1"/>
  <c r="K43" i="1"/>
  <c r="K55" i="1"/>
  <c r="N40" i="1"/>
  <c r="Y56" i="1"/>
  <c r="Y50" i="1"/>
  <c r="Y44" i="1"/>
  <c r="Y38" i="1"/>
  <c r="Y32" i="1"/>
  <c r="Y55" i="1"/>
  <c r="Y48" i="1"/>
  <c r="Y41" i="1"/>
  <c r="Y34" i="1"/>
  <c r="Y54" i="1"/>
  <c r="Y47" i="1"/>
  <c r="Y40" i="1"/>
  <c r="Y33" i="1"/>
  <c r="Y52" i="1"/>
  <c r="Y45" i="1"/>
  <c r="Y37" i="1"/>
  <c r="Y58" i="1"/>
  <c r="Y51" i="1"/>
  <c r="Y43" i="1"/>
  <c r="Y36" i="1"/>
  <c r="Y53" i="1"/>
  <c r="AX38" i="1"/>
  <c r="S28" i="1"/>
  <c r="BG28" i="1"/>
  <c r="BE28" i="1" s="1"/>
  <c r="U29" i="1"/>
  <c r="W57" i="1"/>
  <c r="W51" i="1"/>
  <c r="W45" i="1"/>
  <c r="W39" i="1"/>
  <c r="W33" i="1"/>
  <c r="W56" i="1"/>
  <c r="W50" i="1"/>
  <c r="W44" i="1"/>
  <c r="W38" i="1"/>
  <c r="W32" i="1"/>
  <c r="W54" i="1"/>
  <c r="W48" i="1"/>
  <c r="W42" i="1"/>
  <c r="W36" i="1"/>
  <c r="W53" i="1"/>
  <c r="W47" i="1"/>
  <c r="W41" i="1"/>
  <c r="W35" i="1"/>
  <c r="W49" i="1"/>
  <c r="S24" i="1"/>
  <c r="BG24" i="1"/>
  <c r="N54" i="1"/>
  <c r="N48" i="1"/>
  <c r="N42" i="1"/>
  <c r="N36" i="1"/>
  <c r="N53" i="1"/>
  <c r="N47" i="1"/>
  <c r="N41" i="1"/>
  <c r="N35" i="1"/>
  <c r="N57" i="1"/>
  <c r="N51" i="1"/>
  <c r="N45" i="1"/>
  <c r="N39" i="1"/>
  <c r="N33" i="1"/>
  <c r="N56" i="1"/>
  <c r="N50" i="1"/>
  <c r="N44" i="1"/>
  <c r="N38" i="1"/>
  <c r="N32" i="1"/>
  <c r="N49" i="1"/>
  <c r="Q54" i="1"/>
  <c r="Q48" i="1"/>
  <c r="Q42" i="1"/>
  <c r="Q36" i="1"/>
  <c r="Q53" i="1"/>
  <c r="Q47" i="1"/>
  <c r="Q41" i="1"/>
  <c r="Q35" i="1"/>
  <c r="Q57" i="1"/>
  <c r="Q51" i="1"/>
  <c r="Q45" i="1"/>
  <c r="Q39" i="1"/>
  <c r="Q33" i="1"/>
  <c r="Q56" i="1"/>
  <c r="Q50" i="1"/>
  <c r="Q44" i="1"/>
  <c r="Q38" i="1"/>
  <c r="Q32" i="1"/>
  <c r="Q49" i="1"/>
  <c r="W37" i="1"/>
  <c r="W55" i="1"/>
  <c r="Y42" i="1"/>
  <c r="AA57" i="1"/>
  <c r="AA51" i="1"/>
  <c r="AA45" i="1"/>
  <c r="AA39" i="1"/>
  <c r="AA33" i="1"/>
  <c r="AA54" i="1"/>
  <c r="AA48" i="1"/>
  <c r="AA42" i="1"/>
  <c r="AA36" i="1"/>
  <c r="AA52" i="1"/>
  <c r="AA43" i="1"/>
  <c r="AA34" i="1"/>
  <c r="AA50" i="1"/>
  <c r="AA41" i="1"/>
  <c r="AA32" i="1"/>
  <c r="AA56" i="1"/>
  <c r="AA47" i="1"/>
  <c r="AA38" i="1"/>
  <c r="AA55" i="1"/>
  <c r="AA46" i="1"/>
  <c r="AA37" i="1"/>
  <c r="AA58" i="1"/>
  <c r="AR45" i="1"/>
  <c r="AR39" i="1"/>
  <c r="AR33" i="1"/>
  <c r="AR44" i="1"/>
  <c r="AR38" i="1"/>
  <c r="AR32" i="1"/>
  <c r="AR42" i="1"/>
  <c r="AR36" i="1"/>
  <c r="AR41" i="1"/>
  <c r="AR40" i="1"/>
  <c r="AR35" i="1"/>
  <c r="AR34" i="1"/>
  <c r="I37" i="1"/>
  <c r="I43" i="1"/>
  <c r="I49" i="1"/>
  <c r="I55" i="1"/>
  <c r="L34" i="1"/>
  <c r="L40" i="1"/>
  <c r="L46" i="1"/>
  <c r="L52" i="1"/>
  <c r="L58" i="1"/>
  <c r="M36" i="1"/>
  <c r="M42" i="1"/>
  <c r="M48" i="1"/>
  <c r="M54" i="1"/>
  <c r="O34" i="1"/>
  <c r="O40" i="1"/>
  <c r="O46" i="1"/>
  <c r="O52" i="1"/>
  <c r="O58" i="1"/>
  <c r="P42" i="1"/>
  <c r="P48" i="1"/>
  <c r="P54" i="1"/>
  <c r="R40" i="1"/>
  <c r="R46" i="1"/>
  <c r="R52" i="1"/>
  <c r="R58" i="1"/>
  <c r="U37" i="1"/>
  <c r="U43" i="1"/>
  <c r="U49" i="1"/>
  <c r="U55" i="1"/>
  <c r="X54" i="1"/>
  <c r="X48" i="1"/>
  <c r="X37" i="1"/>
  <c r="X43" i="1"/>
  <c r="X50" i="1"/>
  <c r="X57" i="1"/>
  <c r="AB36" i="1"/>
  <c r="AB45" i="1"/>
  <c r="AB54" i="1"/>
  <c r="AF33" i="1"/>
  <c r="AF32" i="1"/>
  <c r="AL36" i="1"/>
  <c r="AL35" i="1"/>
  <c r="AL39" i="1"/>
  <c r="AL33" i="1"/>
  <c r="AO37" i="1"/>
  <c r="AP37" i="1"/>
  <c r="AS42" i="1"/>
  <c r="AS36" i="1"/>
  <c r="AS41" i="1"/>
  <c r="AS35" i="1"/>
  <c r="AS45" i="1"/>
  <c r="AS39" i="1"/>
  <c r="AS33" i="1"/>
  <c r="AS43" i="1"/>
  <c r="AU45" i="1"/>
  <c r="AU39" i="1"/>
  <c r="AU33" i="1"/>
  <c r="AU44" i="1"/>
  <c r="AU38" i="1"/>
  <c r="AU32" i="1"/>
  <c r="AU48" i="1"/>
  <c r="AU42" i="1"/>
  <c r="AU36" i="1"/>
  <c r="AU43" i="1"/>
  <c r="AZ42" i="1"/>
  <c r="I56" i="1"/>
  <c r="L35" i="1"/>
  <c r="L41" i="1"/>
  <c r="L47" i="1"/>
  <c r="L53" i="1"/>
  <c r="J53" i="1" s="1"/>
  <c r="M37" i="1"/>
  <c r="M43" i="1"/>
  <c r="M49" i="1"/>
  <c r="M55" i="1"/>
  <c r="O35" i="1"/>
  <c r="O41" i="1"/>
  <c r="O47" i="1"/>
  <c r="O53" i="1"/>
  <c r="P37" i="1"/>
  <c r="P43" i="1"/>
  <c r="P49" i="1"/>
  <c r="P55" i="1"/>
  <c r="R35" i="1"/>
  <c r="R41" i="1"/>
  <c r="R47" i="1"/>
  <c r="R53" i="1"/>
  <c r="S37" i="1"/>
  <c r="S43" i="1"/>
  <c r="S49" i="1"/>
  <c r="S55" i="1"/>
  <c r="U32" i="1"/>
  <c r="U38" i="1"/>
  <c r="U44" i="1"/>
  <c r="U50" i="1"/>
  <c r="U56" i="1"/>
  <c r="V34" i="1"/>
  <c r="V40" i="1"/>
  <c r="V46" i="1"/>
  <c r="V52" i="1"/>
  <c r="V58" i="1"/>
  <c r="X32" i="1"/>
  <c r="X38" i="1"/>
  <c r="X44" i="1"/>
  <c r="X51" i="1"/>
  <c r="X58" i="1"/>
  <c r="AB37" i="1"/>
  <c r="AB46" i="1"/>
  <c r="AI33" i="1"/>
  <c r="AI32" i="1"/>
  <c r="AI36" i="1"/>
  <c r="AL32" i="1"/>
  <c r="AS32" i="1"/>
  <c r="AS44" i="1"/>
  <c r="AU57" i="1"/>
  <c r="AU51" i="1"/>
  <c r="AU56" i="1"/>
  <c r="AU50" i="1"/>
  <c r="AU54" i="1"/>
  <c r="AU53" i="1"/>
  <c r="AU58" i="1"/>
  <c r="AU55" i="1"/>
  <c r="AU52" i="1"/>
  <c r="L37" i="1"/>
  <c r="L43" i="1"/>
  <c r="L49" i="1"/>
  <c r="L55" i="1"/>
  <c r="O37" i="1"/>
  <c r="O43" i="1"/>
  <c r="O49" i="1"/>
  <c r="O55" i="1"/>
  <c r="R37" i="1"/>
  <c r="R43" i="1"/>
  <c r="R49" i="1"/>
  <c r="R55" i="1"/>
  <c r="U34" i="1"/>
  <c r="U40" i="1"/>
  <c r="U46" i="1"/>
  <c r="U52" i="1"/>
  <c r="U58" i="1"/>
  <c r="AB53" i="1"/>
  <c r="AB47" i="1"/>
  <c r="AB41" i="1"/>
  <c r="AB35" i="1"/>
  <c r="AB56" i="1"/>
  <c r="AB50" i="1"/>
  <c r="AB44" i="1"/>
  <c r="AB38" i="1"/>
  <c r="AB32" i="1"/>
  <c r="AB40" i="1"/>
  <c r="AB49" i="1"/>
  <c r="AB58" i="1"/>
  <c r="AO42" i="1"/>
  <c r="AO36" i="1"/>
  <c r="AO41" i="1"/>
  <c r="AO35" i="1"/>
  <c r="AO39" i="1"/>
  <c r="AO33" i="1"/>
  <c r="AP42" i="1"/>
  <c r="AP36" i="1"/>
  <c r="AP41" i="1"/>
  <c r="AP35" i="1"/>
  <c r="AP39" i="1"/>
  <c r="AP33" i="1"/>
  <c r="AP43" i="1"/>
  <c r="AZ53" i="1"/>
  <c r="AZ47" i="1"/>
  <c r="AZ41" i="1"/>
  <c r="AZ35" i="1"/>
  <c r="AZ52" i="1"/>
  <c r="AZ46" i="1"/>
  <c r="AZ40" i="1"/>
  <c r="AZ34" i="1"/>
  <c r="AZ51" i="1"/>
  <c r="AZ45" i="1"/>
  <c r="AZ39" i="1"/>
  <c r="AZ33" i="1"/>
  <c r="AZ50" i="1"/>
  <c r="AZ44" i="1"/>
  <c r="AZ38" i="1"/>
  <c r="AZ32" i="1"/>
  <c r="AZ49" i="1"/>
  <c r="BD57" i="1"/>
  <c r="BD51" i="1"/>
  <c r="BD45" i="1"/>
  <c r="BD39" i="1"/>
  <c r="BD33" i="1"/>
  <c r="BD56" i="1"/>
  <c r="BD50" i="1"/>
  <c r="BD44" i="1"/>
  <c r="BD38" i="1"/>
  <c r="BD32" i="1"/>
  <c r="BD54" i="1"/>
  <c r="BD48" i="1"/>
  <c r="BD42" i="1"/>
  <c r="BD36" i="1"/>
  <c r="BD53" i="1"/>
  <c r="BD41" i="1"/>
  <c r="BD52" i="1"/>
  <c r="BD40" i="1"/>
  <c r="BD49" i="1"/>
  <c r="BD37" i="1"/>
  <c r="BD47" i="1"/>
  <c r="BD35" i="1"/>
  <c r="AE58" i="1"/>
  <c r="AE52" i="1"/>
  <c r="AE46" i="1"/>
  <c r="AE40" i="1"/>
  <c r="AE34" i="1"/>
  <c r="AE53" i="1"/>
  <c r="AE45" i="1"/>
  <c r="AE38" i="1"/>
  <c r="AE51" i="1"/>
  <c r="AE44" i="1"/>
  <c r="AE37" i="1"/>
  <c r="AE57" i="1"/>
  <c r="AE50" i="1"/>
  <c r="AE43" i="1"/>
  <c r="AE36" i="1"/>
  <c r="AE56" i="1"/>
  <c r="AE49" i="1"/>
  <c r="AE42" i="1"/>
  <c r="AE35" i="1"/>
  <c r="AE48" i="1"/>
  <c r="AE47" i="1"/>
  <c r="AE41" i="1"/>
  <c r="AE39" i="1"/>
  <c r="G37" i="1"/>
  <c r="G43" i="1"/>
  <c r="G49" i="1"/>
  <c r="I35" i="1"/>
  <c r="I41" i="1"/>
  <c r="I47" i="1"/>
  <c r="L32" i="1"/>
  <c r="L38" i="1"/>
  <c r="L44" i="1"/>
  <c r="L50" i="1"/>
  <c r="M34" i="1"/>
  <c r="M40" i="1"/>
  <c r="M46" i="1"/>
  <c r="M52" i="1"/>
  <c r="O32" i="1"/>
  <c r="O38" i="1"/>
  <c r="O44" i="1"/>
  <c r="O50" i="1"/>
  <c r="P34" i="1"/>
  <c r="P40" i="1"/>
  <c r="P46" i="1"/>
  <c r="P52" i="1"/>
  <c r="R32" i="1"/>
  <c r="R38" i="1"/>
  <c r="R44" i="1"/>
  <c r="R50" i="1"/>
  <c r="S34" i="1"/>
  <c r="S40" i="1"/>
  <c r="S46" i="1"/>
  <c r="S52" i="1"/>
  <c r="U35" i="1"/>
  <c r="U41" i="1"/>
  <c r="U47" i="1"/>
  <c r="V37" i="1"/>
  <c r="V43" i="1"/>
  <c r="V49" i="1"/>
  <c r="X35" i="1"/>
  <c r="X41" i="1"/>
  <c r="X47" i="1"/>
  <c r="X55" i="1"/>
  <c r="AB33" i="1"/>
  <c r="AB42" i="1"/>
  <c r="AB51" i="1"/>
  <c r="AJ33" i="1"/>
  <c r="AJ32" i="1"/>
  <c r="AJ36" i="1"/>
  <c r="AL38" i="1"/>
  <c r="AN41" i="1"/>
  <c r="AN35" i="1"/>
  <c r="AN40" i="1"/>
  <c r="AN34" i="1"/>
  <c r="AN38" i="1"/>
  <c r="AN32" i="1"/>
  <c r="AO32" i="1"/>
  <c r="AP32" i="1"/>
  <c r="AQ41" i="1"/>
  <c r="AQ35" i="1"/>
  <c r="AQ40" i="1"/>
  <c r="AQ34" i="1"/>
  <c r="AQ44" i="1"/>
  <c r="AQ38" i="1"/>
  <c r="AQ32" i="1"/>
  <c r="AQ43" i="1"/>
  <c r="AS38" i="1"/>
  <c r="AU40" i="1"/>
  <c r="AZ36" i="1"/>
  <c r="BA54" i="1"/>
  <c r="BA48" i="1"/>
  <c r="BA42" i="1"/>
  <c r="BA36" i="1"/>
  <c r="BA53" i="1"/>
  <c r="BA47" i="1"/>
  <c r="BA41" i="1"/>
  <c r="BA35" i="1"/>
  <c r="BA46" i="1"/>
  <c r="BA38" i="1"/>
  <c r="BA45" i="1"/>
  <c r="BA37" i="1"/>
  <c r="BA52" i="1"/>
  <c r="BA44" i="1"/>
  <c r="BA34" i="1"/>
  <c r="BA51" i="1"/>
  <c r="BA43" i="1"/>
  <c r="BA33" i="1"/>
  <c r="BD34" i="1"/>
  <c r="AE54" i="1"/>
  <c r="AI54" i="1"/>
  <c r="AI48" i="1"/>
  <c r="AI42" i="1"/>
  <c r="AI53" i="1"/>
  <c r="AI47" i="1"/>
  <c r="AI41" i="1"/>
  <c r="AI51" i="1"/>
  <c r="AI43" i="1"/>
  <c r="AI58" i="1"/>
  <c r="AI50" i="1"/>
  <c r="AI40" i="1"/>
  <c r="AI57" i="1"/>
  <c r="AI49" i="1"/>
  <c r="AI39" i="1"/>
  <c r="AI56" i="1"/>
  <c r="AI46" i="1"/>
  <c r="AI38" i="1"/>
  <c r="AI55" i="1"/>
  <c r="AI52" i="1"/>
  <c r="AI45" i="1"/>
  <c r="Z34" i="1"/>
  <c r="Z40" i="1"/>
  <c r="Z46" i="1"/>
  <c r="Z52" i="1"/>
  <c r="Z58" i="1"/>
  <c r="AH35" i="1"/>
  <c r="AK35" i="1"/>
  <c r="AT35" i="1"/>
  <c r="AT41" i="1"/>
  <c r="AT47" i="1"/>
  <c r="AV36" i="1"/>
  <c r="AV42" i="1"/>
  <c r="AV48" i="1"/>
  <c r="AY36" i="1"/>
  <c r="AY42" i="1"/>
  <c r="AY48" i="1"/>
  <c r="BC38" i="1"/>
  <c r="BF53" i="1"/>
  <c r="BF47" i="1"/>
  <c r="BF41" i="1"/>
  <c r="BF35" i="1"/>
  <c r="BF58" i="1"/>
  <c r="BF52" i="1"/>
  <c r="BF46" i="1"/>
  <c r="BF40" i="1"/>
  <c r="BF34" i="1"/>
  <c r="BF56" i="1"/>
  <c r="BF50" i="1"/>
  <c r="BF44" i="1"/>
  <c r="BF38" i="1"/>
  <c r="BF32" i="1"/>
  <c r="BF43" i="1"/>
  <c r="BF55" i="1"/>
  <c r="BA57" i="1"/>
  <c r="BA56" i="1"/>
  <c r="BA58" i="1"/>
  <c r="AV37" i="1"/>
  <c r="AV43" i="1"/>
  <c r="AV49" i="1"/>
  <c r="AY37" i="1"/>
  <c r="AY43" i="1"/>
  <c r="AY49" i="1"/>
  <c r="BC53" i="1"/>
  <c r="BC47" i="1"/>
  <c r="BC41" i="1"/>
  <c r="BC35" i="1"/>
  <c r="BC52" i="1"/>
  <c r="BC46" i="1"/>
  <c r="BC40" i="1"/>
  <c r="BC34" i="1"/>
  <c r="BC56" i="1"/>
  <c r="BC50" i="1"/>
  <c r="BC44" i="1"/>
  <c r="BC39" i="1"/>
  <c r="BC51" i="1"/>
  <c r="AO54" i="1"/>
  <c r="AO57" i="1"/>
  <c r="AO51" i="1"/>
  <c r="AO45" i="1"/>
  <c r="AO55" i="1"/>
  <c r="AO47" i="1"/>
  <c r="AO53" i="1"/>
  <c r="AO46" i="1"/>
  <c r="AO50" i="1"/>
  <c r="AO49" i="1"/>
  <c r="AO48" i="1"/>
  <c r="AO58" i="1"/>
  <c r="AO44" i="1"/>
  <c r="L61" i="1"/>
  <c r="L60" i="1"/>
  <c r="L62" i="1"/>
  <c r="J62" i="1" s="1"/>
  <c r="AK37" i="1"/>
  <c r="AT37" i="1"/>
  <c r="AT43" i="1"/>
  <c r="AV32" i="1"/>
  <c r="AV38" i="1"/>
  <c r="AV44" i="1"/>
  <c r="AW37" i="1"/>
  <c r="AW43" i="1"/>
  <c r="AW49" i="1"/>
  <c r="AY32" i="1"/>
  <c r="AY38" i="1"/>
  <c r="AY44" i="1"/>
  <c r="AY50" i="1"/>
  <c r="BB54" i="1"/>
  <c r="BB48" i="1"/>
  <c r="BB42" i="1"/>
  <c r="BB36" i="1"/>
  <c r="BB53" i="1"/>
  <c r="BB47" i="1"/>
  <c r="BB41" i="1"/>
  <c r="BB35" i="1"/>
  <c r="BB39" i="1"/>
  <c r="BB49" i="1"/>
  <c r="BC32" i="1"/>
  <c r="BC42" i="1"/>
  <c r="BC54" i="1"/>
  <c r="BF36" i="1"/>
  <c r="BF48" i="1"/>
  <c r="AO52" i="1"/>
  <c r="I61" i="1"/>
  <c r="I60" i="1"/>
  <c r="I62" i="1"/>
  <c r="Z37" i="1"/>
  <c r="Z43" i="1"/>
  <c r="Z49" i="1"/>
  <c r="AK32" i="1"/>
  <c r="AT32" i="1"/>
  <c r="AT38" i="1"/>
  <c r="AV33" i="1"/>
  <c r="AV39" i="1"/>
  <c r="AW32" i="1"/>
  <c r="AW38" i="1"/>
  <c r="AW44" i="1"/>
  <c r="AY33" i="1"/>
  <c r="AY39" i="1"/>
  <c r="AY45" i="1"/>
  <c r="BB32" i="1"/>
  <c r="BB40" i="1"/>
  <c r="BB50" i="1"/>
  <c r="BC33" i="1"/>
  <c r="BC43" i="1"/>
  <c r="BC55" i="1"/>
  <c r="BF37" i="1"/>
  <c r="BF49" i="1"/>
  <c r="AO56" i="1"/>
  <c r="BH36" i="1"/>
  <c r="BH42" i="1"/>
  <c r="BH48" i="1"/>
  <c r="BH54" i="1"/>
  <c r="AD38" i="1"/>
  <c r="AD44" i="1"/>
  <c r="AD50" i="1"/>
  <c r="AD56" i="1"/>
  <c r="AG57" i="1"/>
  <c r="AG51" i="1"/>
  <c r="AG45" i="1"/>
  <c r="AG39" i="1"/>
  <c r="AG42" i="1"/>
  <c r="AG49" i="1"/>
  <c r="AG56" i="1"/>
  <c r="AJ45" i="1"/>
  <c r="AK45" i="1"/>
  <c r="AK53" i="1"/>
  <c r="AL46" i="1"/>
  <c r="AL54" i="1"/>
  <c r="AR57" i="1"/>
  <c r="AR51" i="1"/>
  <c r="AR56" i="1"/>
  <c r="AR50" i="1"/>
  <c r="AR54" i="1"/>
  <c r="AR48" i="1"/>
  <c r="AR53" i="1"/>
  <c r="AR47" i="1"/>
  <c r="AR55" i="1"/>
  <c r="AR52" i="1"/>
  <c r="O61" i="1"/>
  <c r="O60" i="1"/>
  <c r="S61" i="1"/>
  <c r="S62" i="1"/>
  <c r="S60" i="1"/>
  <c r="BH37" i="1"/>
  <c r="BH43" i="1"/>
  <c r="BH49" i="1"/>
  <c r="BH55" i="1"/>
  <c r="AD33" i="1"/>
  <c r="AD39" i="1"/>
  <c r="AD45" i="1"/>
  <c r="AD51" i="1"/>
  <c r="AD57" i="1"/>
  <c r="AJ54" i="1"/>
  <c r="AJ48" i="1"/>
  <c r="AJ42" i="1"/>
  <c r="AJ53" i="1"/>
  <c r="AJ47" i="1"/>
  <c r="AJ41" i="1"/>
  <c r="AJ46" i="1"/>
  <c r="AJ56" i="1"/>
  <c r="AK46" i="1"/>
  <c r="Y61" i="1"/>
  <c r="Y62" i="1"/>
  <c r="Y60" i="1"/>
  <c r="AZ61" i="1"/>
  <c r="AZ60" i="1"/>
  <c r="AZ62" i="1"/>
  <c r="BH32" i="1"/>
  <c r="BH38" i="1"/>
  <c r="BH44" i="1"/>
  <c r="BH50" i="1"/>
  <c r="BH56" i="1"/>
  <c r="AD34" i="1"/>
  <c r="AD40" i="1"/>
  <c r="AD46" i="1"/>
  <c r="AD52" i="1"/>
  <c r="AD58" i="1"/>
  <c r="AJ49" i="1"/>
  <c r="AJ57" i="1"/>
  <c r="AK55" i="1"/>
  <c r="AK49" i="1"/>
  <c r="AK43" i="1"/>
  <c r="AK54" i="1"/>
  <c r="AK48" i="1"/>
  <c r="AK42" i="1"/>
  <c r="AK47" i="1"/>
  <c r="AK57" i="1"/>
  <c r="AL57" i="1"/>
  <c r="AL51" i="1"/>
  <c r="AL45" i="1"/>
  <c r="AL56" i="1"/>
  <c r="AL50" i="1"/>
  <c r="AL44" i="1"/>
  <c r="AL48" i="1"/>
  <c r="AL58" i="1"/>
  <c r="AN58" i="1"/>
  <c r="AN52" i="1"/>
  <c r="AN46" i="1"/>
  <c r="AN57" i="1"/>
  <c r="AN51" i="1"/>
  <c r="AN45" i="1"/>
  <c r="AN50" i="1"/>
  <c r="AR58" i="1"/>
  <c r="BG37" i="1"/>
  <c r="BG43" i="1"/>
  <c r="BG49" i="1"/>
  <c r="BH33" i="1"/>
  <c r="BH39" i="1"/>
  <c r="BH45" i="1"/>
  <c r="BH51" i="1"/>
  <c r="AD35" i="1"/>
  <c r="AD41" i="1"/>
  <c r="AD47" i="1"/>
  <c r="AF54" i="1"/>
  <c r="AF48" i="1"/>
  <c r="AF42" i="1"/>
  <c r="AF36" i="1"/>
  <c r="AF41" i="1"/>
  <c r="AF49" i="1"/>
  <c r="AF56" i="1"/>
  <c r="AG38" i="1"/>
  <c r="AG46" i="1"/>
  <c r="AG53" i="1"/>
  <c r="AJ40" i="1"/>
  <c r="AJ50" i="1"/>
  <c r="AJ58" i="1"/>
  <c r="AK40" i="1"/>
  <c r="AK50" i="1"/>
  <c r="AK58" i="1"/>
  <c r="AL41" i="1"/>
  <c r="AL49" i="1"/>
  <c r="AN43" i="1"/>
  <c r="AN53" i="1"/>
  <c r="AX54" i="1"/>
  <c r="AX53" i="1"/>
  <c r="AX57" i="1"/>
  <c r="AX56" i="1"/>
  <c r="AX58" i="1"/>
  <c r="AH42" i="1"/>
  <c r="AH48" i="1"/>
  <c r="AH54" i="1"/>
  <c r="AM47" i="1"/>
  <c r="AM53" i="1"/>
  <c r="AH37" i="1"/>
  <c r="AH43" i="1"/>
  <c r="AH49" i="1"/>
  <c r="AM42" i="1"/>
  <c r="AM48" i="1"/>
  <c r="AP54" i="1"/>
  <c r="AP48" i="1"/>
  <c r="AP53" i="1"/>
  <c r="AP47" i="1"/>
  <c r="AP57" i="1"/>
  <c r="AP51" i="1"/>
  <c r="AP45" i="1"/>
  <c r="AP56" i="1"/>
  <c r="AQ51" i="1"/>
  <c r="AQ57" i="1"/>
  <c r="AS50" i="1"/>
  <c r="AS56" i="1"/>
  <c r="AT54" i="1"/>
  <c r="AV53" i="1"/>
  <c r="AW54" i="1"/>
  <c r="AH61" i="1"/>
  <c r="AH60" i="1"/>
  <c r="BH61" i="1"/>
  <c r="BH60" i="1"/>
  <c r="BE60" i="1" s="1"/>
  <c r="Z65" i="1"/>
  <c r="Z64" i="1"/>
  <c r="AQ46" i="1"/>
  <c r="AQ52" i="1"/>
  <c r="AQ58" i="1"/>
  <c r="AS51" i="1"/>
  <c r="AS57" i="1"/>
  <c r="AT49" i="1"/>
  <c r="AT55" i="1"/>
  <c r="AV54" i="1"/>
  <c r="AQ61" i="1"/>
  <c r="AQ60" i="1"/>
  <c r="AW61" i="1"/>
  <c r="AW60" i="1"/>
  <c r="H65" i="1"/>
  <c r="F65" i="1" s="1"/>
  <c r="H64" i="1"/>
  <c r="K65" i="1"/>
  <c r="K64" i="1"/>
  <c r="N65" i="1"/>
  <c r="N64" i="1"/>
  <c r="Q65" i="1"/>
  <c r="Q64" i="1"/>
  <c r="Z66" i="1"/>
  <c r="AK61" i="1"/>
  <c r="AK60" i="1"/>
  <c r="AQ48" i="1"/>
  <c r="AQ54" i="1"/>
  <c r="AS53" i="1"/>
  <c r="AT51" i="1"/>
  <c r="AT57" i="1"/>
  <c r="AV56" i="1"/>
  <c r="AW57" i="1"/>
  <c r="AY56" i="1"/>
  <c r="H61" i="1"/>
  <c r="AK62" i="1"/>
  <c r="BC61" i="1"/>
  <c r="BC60" i="1"/>
  <c r="W65" i="1"/>
  <c r="W64" i="1"/>
  <c r="AQ49" i="1"/>
  <c r="AS48" i="1"/>
  <c r="AT52" i="1"/>
  <c r="AV51" i="1"/>
  <c r="AW52" i="1"/>
  <c r="AE61" i="1"/>
  <c r="AE60" i="1"/>
  <c r="AN61" i="1"/>
  <c r="AN60" i="1"/>
  <c r="AT61" i="1"/>
  <c r="AT60" i="1"/>
  <c r="BC62" i="1"/>
  <c r="W66" i="1"/>
  <c r="BG66" i="1"/>
  <c r="BG65" i="1"/>
  <c r="BG64" i="1"/>
  <c r="X61" i="1"/>
  <c r="AA61" i="1"/>
  <c r="AF62" i="1"/>
  <c r="AI62" i="1"/>
  <c r="AL62" i="1"/>
  <c r="M65" i="1"/>
  <c r="P65" i="1"/>
  <c r="S65" i="1"/>
  <c r="AE65" i="1"/>
  <c r="AH65" i="1"/>
  <c r="AK65" i="1"/>
  <c r="AN65" i="1"/>
  <c r="AQ65" i="1"/>
  <c r="AT65" i="1"/>
  <c r="AW65" i="1"/>
  <c r="AZ65" i="1"/>
  <c r="BH66" i="1"/>
  <c r="L64" i="1"/>
  <c r="O64" i="1"/>
  <c r="R64" i="1"/>
  <c r="AD64" i="1"/>
  <c r="AG64" i="1"/>
  <c r="AJ64" i="1"/>
  <c r="AM64" i="1"/>
  <c r="AP64" i="1"/>
  <c r="AS64" i="1"/>
  <c r="AV64" i="1"/>
  <c r="AY64" i="1"/>
  <c r="AF64" i="1"/>
  <c r="AI64" i="1"/>
  <c r="AL64" i="1"/>
  <c r="AO64" i="1"/>
  <c r="AR64" i="1"/>
  <c r="AU64" i="1"/>
  <c r="AX64" i="1"/>
  <c r="BA64" i="1"/>
  <c r="BD64" i="1"/>
  <c r="BE61" i="1" l="1"/>
  <c r="AX59" i="1"/>
  <c r="BI67" i="1"/>
  <c r="F62" i="1"/>
  <c r="U19" i="5"/>
  <c r="S80" i="4"/>
  <c r="S82" i="4"/>
  <c r="F82" i="4"/>
  <c r="J19" i="5"/>
  <c r="H19" i="5"/>
  <c r="K80" i="4"/>
  <c r="AV63" i="1"/>
  <c r="AA12" i="1"/>
  <c r="G19" i="5"/>
  <c r="AU59" i="1"/>
  <c r="I19" i="5"/>
  <c r="J19" i="1"/>
  <c r="AQ63" i="1"/>
  <c r="AV8" i="1"/>
  <c r="F34" i="1"/>
  <c r="BE46" i="1"/>
  <c r="AB19" i="5"/>
  <c r="AQ19" i="5"/>
  <c r="AR59" i="1"/>
  <c r="AN19" i="5"/>
  <c r="R63" i="1"/>
  <c r="X19" i="5"/>
  <c r="AA19" i="5"/>
  <c r="AG19" i="5"/>
  <c r="V19" i="5"/>
  <c r="AK19" i="5"/>
  <c r="L19" i="5"/>
  <c r="AI19" i="5"/>
  <c r="Z19" i="5"/>
  <c r="AK8" i="1"/>
  <c r="AU8" i="1"/>
  <c r="BB12" i="1"/>
  <c r="I63" i="1"/>
  <c r="BF8" i="1"/>
  <c r="J42" i="1"/>
  <c r="AJ8" i="1"/>
  <c r="Y63" i="1"/>
  <c r="AB8" i="1"/>
  <c r="BA63" i="1"/>
  <c r="AI63" i="1"/>
  <c r="AE19" i="5"/>
  <c r="E19" i="5"/>
  <c r="F19" i="5"/>
  <c r="P19" i="5"/>
  <c r="AF19" i="5"/>
  <c r="BE15" i="1"/>
  <c r="F21" i="1"/>
  <c r="E21" i="1" s="1"/>
  <c r="AZ8" i="1"/>
  <c r="AA63" i="1"/>
  <c r="AQ8" i="1"/>
  <c r="N59" i="1"/>
  <c r="S63" i="1"/>
  <c r="F9" i="1"/>
  <c r="AO59" i="1"/>
  <c r="F33" i="1"/>
  <c r="BC8" i="1"/>
  <c r="J61" i="1"/>
  <c r="V63" i="1"/>
  <c r="R59" i="1"/>
  <c r="AD12" i="1"/>
  <c r="P59" i="1"/>
  <c r="F42" i="1"/>
  <c r="F16" i="1"/>
  <c r="E16" i="1" s="1"/>
  <c r="AT63" i="1"/>
  <c r="BE41" i="1"/>
  <c r="J36" i="1"/>
  <c r="F54" i="1"/>
  <c r="J37" i="1"/>
  <c r="J47" i="1"/>
  <c r="AB63" i="1"/>
  <c r="BE40" i="1"/>
  <c r="BB63" i="1"/>
  <c r="J40" i="1"/>
  <c r="L8" i="1"/>
  <c r="L7" i="1" s="1"/>
  <c r="AQ59" i="1"/>
  <c r="BE45" i="1"/>
  <c r="K59" i="1"/>
  <c r="J39" i="1"/>
  <c r="BA12" i="1"/>
  <c r="F61" i="1"/>
  <c r="V8" i="1"/>
  <c r="BE34" i="1"/>
  <c r="F55" i="1"/>
  <c r="AG8" i="1"/>
  <c r="AG7" i="1" s="1"/>
  <c r="AR63" i="1"/>
  <c r="AW63" i="1"/>
  <c r="AE63" i="1"/>
  <c r="AF59" i="1"/>
  <c r="BE39" i="1"/>
  <c r="J46" i="1"/>
  <c r="J45" i="1"/>
  <c r="AL8" i="1"/>
  <c r="AL7" i="1" s="1"/>
  <c r="V12" i="1"/>
  <c r="J20" i="1"/>
  <c r="M59" i="1"/>
  <c r="AY8" i="1"/>
  <c r="U63" i="1"/>
  <c r="P63" i="1"/>
  <c r="X59" i="1"/>
  <c r="AT8" i="1"/>
  <c r="BF63" i="1"/>
  <c r="Q59" i="1"/>
  <c r="F29" i="1"/>
  <c r="I12" i="1"/>
  <c r="I7" i="1" s="1"/>
  <c r="R8" i="1"/>
  <c r="F40" i="1"/>
  <c r="AV59" i="1"/>
  <c r="F50" i="1"/>
  <c r="N63" i="1"/>
  <c r="AW59" i="1"/>
  <c r="BG8" i="1"/>
  <c r="U59" i="1"/>
  <c r="AY59" i="1"/>
  <c r="BE47" i="1"/>
  <c r="F41" i="1"/>
  <c r="J33" i="1"/>
  <c r="AR12" i="1"/>
  <c r="F53" i="1"/>
  <c r="E53" i="1" s="1"/>
  <c r="F57" i="1"/>
  <c r="AB59" i="1"/>
  <c r="O8" i="1"/>
  <c r="O7" i="1" s="1"/>
  <c r="AJ59" i="1"/>
  <c r="D26" i="5"/>
  <c r="AJ11" i="4"/>
  <c r="AG62" i="4"/>
  <c r="AR14" i="4"/>
  <c r="V31" i="6"/>
  <c r="BD63" i="1"/>
  <c r="F64" i="1"/>
  <c r="AM59" i="1"/>
  <c r="AJ63" i="1"/>
  <c r="AK63" i="1"/>
  <c r="F56" i="1"/>
  <c r="E56" i="1" s="1"/>
  <c r="AW12" i="1"/>
  <c r="M8" i="1"/>
  <c r="M7" i="1" s="1"/>
  <c r="J25" i="1"/>
  <c r="F58" i="1"/>
  <c r="AP59" i="1"/>
  <c r="AM12" i="1"/>
  <c r="AM7" i="1" s="1"/>
  <c r="BD59" i="1"/>
  <c r="AC34" i="1"/>
  <c r="T34" i="1" s="1"/>
  <c r="BE53" i="1"/>
  <c r="J41" i="1"/>
  <c r="J52" i="1"/>
  <c r="AU63" i="1"/>
  <c r="AY63" i="1"/>
  <c r="AG63" i="1"/>
  <c r="AZ63" i="1"/>
  <c r="AH63" i="1"/>
  <c r="J34" i="1"/>
  <c r="J51" i="1"/>
  <c r="BA8" i="1"/>
  <c r="AJ12" i="1"/>
  <c r="AN63" i="1"/>
  <c r="M63" i="1"/>
  <c r="J35" i="1"/>
  <c r="J48" i="1"/>
  <c r="P8" i="1"/>
  <c r="P12" i="1"/>
  <c r="Z59" i="1"/>
  <c r="AC26" i="1"/>
  <c r="BE25" i="1"/>
  <c r="AC19" i="1"/>
  <c r="T19" i="1" s="1"/>
  <c r="H12" i="1"/>
  <c r="AO8" i="1"/>
  <c r="F66" i="1"/>
  <c r="E66" i="1" s="1"/>
  <c r="N12" i="1"/>
  <c r="AE59" i="1"/>
  <c r="N8" i="1"/>
  <c r="J58" i="1"/>
  <c r="F46" i="1"/>
  <c r="BD8" i="1"/>
  <c r="AD8" i="1"/>
  <c r="F39" i="1"/>
  <c r="E39" i="1" s="1"/>
  <c r="D24" i="5"/>
  <c r="V59" i="1"/>
  <c r="F48" i="1"/>
  <c r="J60" i="1"/>
  <c r="F44" i="1"/>
  <c r="AC29" i="1"/>
  <c r="F51" i="1"/>
  <c r="F28" i="1"/>
  <c r="E28" i="1" s="1"/>
  <c r="Y57" i="4"/>
  <c r="X21" i="4"/>
  <c r="W53" i="4"/>
  <c r="K10" i="6"/>
  <c r="S9" i="6"/>
  <c r="S9" i="5"/>
  <c r="W62" i="6"/>
  <c r="Q59" i="6"/>
  <c r="S60" i="6"/>
  <c r="R9" i="6"/>
  <c r="R9" i="5"/>
  <c r="L25" i="6"/>
  <c r="AA30" i="4"/>
  <c r="O29" i="4"/>
  <c r="L56" i="4"/>
  <c r="J32" i="4"/>
  <c r="AF53" i="4"/>
  <c r="AP63" i="4"/>
  <c r="Q29" i="4"/>
  <c r="O54" i="4"/>
  <c r="AB54" i="4"/>
  <c r="AO61" i="6"/>
  <c r="P43" i="4"/>
  <c r="AD21" i="6"/>
  <c r="AD18" i="5"/>
  <c r="AP14" i="4"/>
  <c r="AI12" i="4"/>
  <c r="Z49" i="4"/>
  <c r="S52" i="4"/>
  <c r="P46" i="6"/>
  <c r="M22" i="4"/>
  <c r="Q10" i="6"/>
  <c r="T44" i="6"/>
  <c r="AP56" i="4"/>
  <c r="H35" i="6"/>
  <c r="Z34" i="6"/>
  <c r="K52" i="4"/>
  <c r="L51" i="4"/>
  <c r="K23" i="6"/>
  <c r="AO22" i="4"/>
  <c r="AH51" i="4"/>
  <c r="J58" i="4"/>
  <c r="AM27" i="4"/>
  <c r="AR45" i="4"/>
  <c r="W68" i="4"/>
  <c r="AQ28" i="4"/>
  <c r="S38" i="6"/>
  <c r="T20" i="6"/>
  <c r="T17" i="5"/>
  <c r="Y35" i="4"/>
  <c r="Y22" i="4"/>
  <c r="E39" i="6"/>
  <c r="H56" i="4"/>
  <c r="W9" i="6"/>
  <c r="W9" i="5"/>
  <c r="Z33" i="6"/>
  <c r="O24" i="6"/>
  <c r="L40" i="4"/>
  <c r="H12" i="6"/>
  <c r="AH27" i="4"/>
  <c r="N32" i="4"/>
  <c r="F60" i="6"/>
  <c r="X45" i="4"/>
  <c r="AE29" i="4"/>
  <c r="AD80" i="4" s="1"/>
  <c r="H9" i="6"/>
  <c r="H9" i="5"/>
  <c r="Z38" i="4"/>
  <c r="N9" i="6"/>
  <c r="N9" i="5"/>
  <c r="N60" i="4"/>
  <c r="Q49" i="4"/>
  <c r="M31" i="4"/>
  <c r="Z43" i="4"/>
  <c r="N22" i="4"/>
  <c r="L31" i="4"/>
  <c r="P58" i="4"/>
  <c r="AI34" i="4"/>
  <c r="O47" i="4"/>
  <c r="N25" i="4"/>
  <c r="AB53" i="4"/>
  <c r="P31" i="4"/>
  <c r="X58" i="4"/>
  <c r="N24" i="6"/>
  <c r="AL14" i="6"/>
  <c r="AL11" i="5"/>
  <c r="AD23" i="5"/>
  <c r="AD19" i="5" s="1"/>
  <c r="AK53" i="4"/>
  <c r="AQ47" i="4"/>
  <c r="M30" i="6"/>
  <c r="AP39" i="6"/>
  <c r="AP38" i="4"/>
  <c r="AJ64" i="4"/>
  <c r="AE11" i="4"/>
  <c r="M12" i="6"/>
  <c r="AR21" i="6"/>
  <c r="AR18" i="5"/>
  <c r="F34" i="6"/>
  <c r="E58" i="4"/>
  <c r="AQ38" i="4"/>
  <c r="AI43" i="4"/>
  <c r="U26" i="6"/>
  <c r="K23" i="4"/>
  <c r="N52" i="4"/>
  <c r="AH60" i="4"/>
  <c r="AB35" i="4"/>
  <c r="AQ45" i="4"/>
  <c r="AC47" i="4"/>
  <c r="AQ48" i="4"/>
  <c r="AA38" i="4"/>
  <c r="G55" i="4"/>
  <c r="AF56" i="4"/>
  <c r="AH57" i="4"/>
  <c r="AH46" i="4"/>
  <c r="AC48" i="4"/>
  <c r="AF41" i="6"/>
  <c r="N45" i="4"/>
  <c r="U33" i="6"/>
  <c r="AB51" i="4"/>
  <c r="AK29" i="4"/>
  <c r="AJ80" i="4" s="1"/>
  <c r="X60" i="4"/>
  <c r="AK57" i="4"/>
  <c r="L48" i="6"/>
  <c r="G38" i="4"/>
  <c r="AM31" i="6"/>
  <c r="Q26" i="4"/>
  <c r="V26" i="4"/>
  <c r="AH45" i="4"/>
  <c r="J44" i="4"/>
  <c r="L55" i="6"/>
  <c r="Y29" i="4"/>
  <c r="X80" i="4" s="1"/>
  <c r="E45" i="4"/>
  <c r="E31" i="4"/>
  <c r="AF59" i="4"/>
  <c r="AH32" i="4"/>
  <c r="AL64" i="4"/>
  <c r="AL58" i="4"/>
  <c r="AN41" i="4"/>
  <c r="AM52" i="4"/>
  <c r="AP26" i="4"/>
  <c r="E37" i="4"/>
  <c r="AQ30" i="4"/>
  <c r="Q35" i="4"/>
  <c r="AF40" i="4"/>
  <c r="Y43" i="4"/>
  <c r="Z27" i="4"/>
  <c r="R29" i="4"/>
  <c r="AP51" i="4"/>
  <c r="T39" i="4"/>
  <c r="AP39" i="4"/>
  <c r="AH59" i="4"/>
  <c r="AG43" i="4"/>
  <c r="AO29" i="4"/>
  <c r="AN80" i="4" s="1"/>
  <c r="AJ57" i="4"/>
  <c r="AQ55" i="4"/>
  <c r="AL28" i="4"/>
  <c r="AN68" i="4"/>
  <c r="U46" i="4"/>
  <c r="L30" i="4"/>
  <c r="AG39" i="4"/>
  <c r="X36" i="4"/>
  <c r="M30" i="4"/>
  <c r="AB28" i="4"/>
  <c r="AC25" i="4"/>
  <c r="AL37" i="4"/>
  <c r="AG38" i="4"/>
  <c r="R52" i="4"/>
  <c r="AF68" i="4"/>
  <c r="AM34" i="6"/>
  <c r="Z22" i="4"/>
  <c r="U42" i="6"/>
  <c r="AF23" i="4"/>
  <c r="AM18" i="4"/>
  <c r="R37" i="4"/>
  <c r="AH39" i="4"/>
  <c r="AM30" i="4"/>
  <c r="AQ23" i="4"/>
  <c r="V22" i="4"/>
  <c r="AJ54" i="4"/>
  <c r="X59" i="4"/>
  <c r="AM12" i="4"/>
  <c r="AJ59" i="6"/>
  <c r="AK67" i="4"/>
  <c r="AI59" i="4"/>
  <c r="AJ53" i="4"/>
  <c r="AI23" i="4"/>
  <c r="Y34" i="4"/>
  <c r="AN38" i="4"/>
  <c r="AF60" i="4"/>
  <c r="AP59" i="4"/>
  <c r="AD53" i="4"/>
  <c r="AN64" i="4"/>
  <c r="AJ12" i="4"/>
  <c r="W22" i="5"/>
  <c r="R10" i="5"/>
  <c r="Y8" i="6"/>
  <c r="Y8" i="5"/>
  <c r="AC8" i="6"/>
  <c r="AC8" i="5"/>
  <c r="AG12" i="6"/>
  <c r="AG10" i="5"/>
  <c r="AF31" i="6"/>
  <c r="AO56" i="4"/>
  <c r="AO16" i="4"/>
  <c r="AE55" i="4"/>
  <c r="K10" i="5"/>
  <c r="S36" i="4"/>
  <c r="AF10" i="6"/>
  <c r="AM16" i="4"/>
  <c r="AM23" i="4"/>
  <c r="AE31" i="6"/>
  <c r="AF19" i="4"/>
  <c r="G59" i="6"/>
  <c r="AG30" i="4"/>
  <c r="AG53" i="4"/>
  <c r="K56" i="4"/>
  <c r="J23" i="6"/>
  <c r="Q9" i="6"/>
  <c r="Q9" i="5"/>
  <c r="X17" i="4"/>
  <c r="O38" i="6"/>
  <c r="P32" i="4"/>
  <c r="E52" i="4"/>
  <c r="AB34" i="4"/>
  <c r="L38" i="4"/>
  <c r="AI58" i="4"/>
  <c r="M34" i="6"/>
  <c r="X48" i="6"/>
  <c r="AA15" i="4"/>
  <c r="T44" i="4"/>
  <c r="G49" i="4"/>
  <c r="F47" i="4"/>
  <c r="E8" i="6"/>
  <c r="E8" i="5"/>
  <c r="K43" i="4"/>
  <c r="Z11" i="4"/>
  <c r="AC41" i="4"/>
  <c r="H54" i="4"/>
  <c r="Z52" i="4"/>
  <c r="P35" i="6"/>
  <c r="AK21" i="4"/>
  <c r="AQ56" i="4"/>
  <c r="X19" i="4"/>
  <c r="H36" i="6"/>
  <c r="AR7" i="6"/>
  <c r="AR7" i="5"/>
  <c r="M11" i="6"/>
  <c r="O46" i="4"/>
  <c r="T54" i="6"/>
  <c r="F54" i="4"/>
  <c r="E59" i="4"/>
  <c r="AP46" i="6"/>
  <c r="W12" i="4"/>
  <c r="S39" i="6"/>
  <c r="H35" i="4"/>
  <c r="S31" i="4"/>
  <c r="T15" i="6"/>
  <c r="T12" i="5"/>
  <c r="Y10" i="4"/>
  <c r="T47" i="4"/>
  <c r="AH44" i="4"/>
  <c r="Q31" i="4"/>
  <c r="V12" i="6"/>
  <c r="M23" i="4"/>
  <c r="H48" i="4"/>
  <c r="AM43" i="4"/>
  <c r="O53" i="6"/>
  <c r="T58" i="6"/>
  <c r="AM41" i="4"/>
  <c r="AF34" i="4"/>
  <c r="AF55" i="6"/>
  <c r="AN16" i="4"/>
  <c r="P47" i="4"/>
  <c r="M41" i="4"/>
  <c r="T59" i="6"/>
  <c r="X54" i="4"/>
  <c r="H59" i="4"/>
  <c r="K54" i="4"/>
  <c r="L45" i="4"/>
  <c r="L32" i="4"/>
  <c r="AM58" i="4"/>
  <c r="H41" i="4"/>
  <c r="AA27" i="4"/>
  <c r="M37" i="4"/>
  <c r="W29" i="4"/>
  <c r="V80" i="4" s="1"/>
  <c r="Y50" i="4"/>
  <c r="U48" i="4"/>
  <c r="W31" i="4"/>
  <c r="Z57" i="4"/>
  <c r="L43" i="4"/>
  <c r="Y27" i="4"/>
  <c r="W19" i="4"/>
  <c r="AA28" i="4"/>
  <c r="AK43" i="4"/>
  <c r="AP22" i="4"/>
  <c r="AA68" i="4"/>
  <c r="AC18" i="4"/>
  <c r="AJ17" i="4"/>
  <c r="Q46" i="4"/>
  <c r="Z29" i="4"/>
  <c r="Y80" i="4" s="1"/>
  <c r="AP27" i="4"/>
  <c r="AJ29" i="4"/>
  <c r="AI80" i="4" s="1"/>
  <c r="AD25" i="4"/>
  <c r="AR48" i="4"/>
  <c r="N23" i="5"/>
  <c r="AE44" i="4"/>
  <c r="AC49" i="4"/>
  <c r="E49" i="4"/>
  <c r="Q48" i="4"/>
  <c r="AP28" i="4"/>
  <c r="W54" i="4"/>
  <c r="X63" i="4"/>
  <c r="N38" i="4"/>
  <c r="AI65" i="4"/>
  <c r="AD11" i="4"/>
  <c r="U60" i="4"/>
  <c r="K58" i="4"/>
  <c r="AQ40" i="4"/>
  <c r="AH15" i="6"/>
  <c r="AH12" i="5"/>
  <c r="AG58" i="4"/>
  <c r="AF26" i="4"/>
  <c r="O50" i="4"/>
  <c r="N40" i="4"/>
  <c r="R30" i="4"/>
  <c r="AQ50" i="4"/>
  <c r="AB18" i="4"/>
  <c r="AJ12" i="6"/>
  <c r="AJ10" i="5"/>
  <c r="AN51" i="4"/>
  <c r="AL32" i="4"/>
  <c r="S23" i="5"/>
  <c r="AC50" i="4"/>
  <c r="AQ44" i="4"/>
  <c r="AB68" i="4"/>
  <c r="S10" i="6"/>
  <c r="R44" i="4"/>
  <c r="AL43" i="4"/>
  <c r="S59" i="4"/>
  <c r="AR29" i="4"/>
  <c r="AQ80" i="4" s="1"/>
  <c r="AK30" i="4"/>
  <c r="AO59" i="4"/>
  <c r="W48" i="4"/>
  <c r="AK41" i="4"/>
  <c r="O43" i="4"/>
  <c r="Z25" i="4"/>
  <c r="AD13" i="4"/>
  <c r="AM56" i="4"/>
  <c r="AO27" i="4"/>
  <c r="X29" i="4"/>
  <c r="W80" i="4" s="1"/>
  <c r="AK59" i="4"/>
  <c r="V30" i="4"/>
  <c r="AA53" i="4"/>
  <c r="AA45" i="4"/>
  <c r="R38" i="4"/>
  <c r="AH55" i="4"/>
  <c r="AL25" i="4"/>
  <c r="AB23" i="4"/>
  <c r="AQ52" i="4"/>
  <c r="AF21" i="4"/>
  <c r="AD28" i="4"/>
  <c r="AA32" i="4"/>
  <c r="AP18" i="4"/>
  <c r="AP29" i="4"/>
  <c r="AO80" i="4" s="1"/>
  <c r="Q37" i="4"/>
  <c r="Y26" i="4"/>
  <c r="AL54" i="4"/>
  <c r="AJ48" i="4"/>
  <c r="AE38" i="4"/>
  <c r="Z37" i="6"/>
  <c r="AG31" i="4"/>
  <c r="S46" i="6"/>
  <c r="AD31" i="4"/>
  <c r="S41" i="6"/>
  <c r="AN52" i="4"/>
  <c r="AI48" i="4"/>
  <c r="AQ43" i="4"/>
  <c r="AH30" i="4"/>
  <c r="AK50" i="4"/>
  <c r="AH38" i="6"/>
  <c r="AO31" i="6"/>
  <c r="AA39" i="4"/>
  <c r="AM49" i="4"/>
  <c r="AJ28" i="4"/>
  <c r="AC68" i="4"/>
  <c r="AA61" i="6"/>
  <c r="AF52" i="4"/>
  <c r="AE60" i="4"/>
  <c r="X47" i="4"/>
  <c r="AL45" i="4"/>
  <c r="AE22" i="4"/>
  <c r="AD39" i="4"/>
  <c r="AG34" i="4"/>
  <c r="AE53" i="4"/>
  <c r="AA60" i="6"/>
  <c r="AN45" i="4"/>
  <c r="AJ36" i="4"/>
  <c r="AB52" i="4"/>
  <c r="N31" i="6"/>
  <c r="X12" i="6"/>
  <c r="X10" i="5"/>
  <c r="AL8" i="6"/>
  <c r="AL8" i="5"/>
  <c r="Z28" i="4"/>
  <c r="AQ7" i="6"/>
  <c r="AQ7" i="5"/>
  <c r="D21" i="5"/>
  <c r="J49" i="6"/>
  <c r="L8" i="6"/>
  <c r="L8" i="5"/>
  <c r="AE26" i="6"/>
  <c r="X41" i="4"/>
  <c r="M43" i="6"/>
  <c r="AA40" i="4"/>
  <c r="AD51" i="4"/>
  <c r="R31" i="4"/>
  <c r="AI29" i="4"/>
  <c r="AH80" i="4" s="1"/>
  <c r="AD17" i="4"/>
  <c r="N35" i="4"/>
  <c r="V51" i="4"/>
  <c r="V59" i="4"/>
  <c r="K57" i="4"/>
  <c r="H44" i="4"/>
  <c r="Y34" i="6"/>
  <c r="AA29" i="4"/>
  <c r="Z80" i="4" s="1"/>
  <c r="R56" i="4"/>
  <c r="AC15" i="4"/>
  <c r="M44" i="4"/>
  <c r="AB44" i="4"/>
  <c r="L25" i="4"/>
  <c r="AK48" i="4"/>
  <c r="AK47" i="4"/>
  <c r="M47" i="4"/>
  <c r="Z56" i="4"/>
  <c r="F37" i="4"/>
  <c r="H40" i="4"/>
  <c r="P51" i="4"/>
  <c r="AQ26" i="4"/>
  <c r="X12" i="4"/>
  <c r="L56" i="6"/>
  <c r="H49" i="4"/>
  <c r="Z23" i="4"/>
  <c r="T18" i="5"/>
  <c r="M9" i="6"/>
  <c r="M9" i="5"/>
  <c r="Y61" i="4"/>
  <c r="P55" i="4"/>
  <c r="AR39" i="4"/>
  <c r="Y13" i="4"/>
  <c r="S57" i="4"/>
  <c r="U27" i="6"/>
  <c r="X9" i="6"/>
  <c r="X9" i="5"/>
  <c r="Z46" i="6"/>
  <c r="J60" i="6"/>
  <c r="Z53" i="4"/>
  <c r="R57" i="4"/>
  <c r="W15" i="4"/>
  <c r="Y49" i="4"/>
  <c r="L59" i="4"/>
  <c r="W27" i="4"/>
  <c r="U39" i="4"/>
  <c r="Z45" i="4"/>
  <c r="P39" i="4"/>
  <c r="AR53" i="4"/>
  <c r="Y63" i="4"/>
  <c r="X14" i="6"/>
  <c r="X11" i="5"/>
  <c r="AO29" i="6"/>
  <c r="AN30" i="6"/>
  <c r="AB9" i="6"/>
  <c r="AB9" i="5"/>
  <c r="L44" i="6"/>
  <c r="H39" i="4"/>
  <c r="S55" i="4"/>
  <c r="O48" i="4"/>
  <c r="AD59" i="6"/>
  <c r="AI40" i="4"/>
  <c r="W58" i="4"/>
  <c r="AG37" i="4"/>
  <c r="AC50" i="6"/>
  <c r="AF31" i="4"/>
  <c r="AA44" i="4"/>
  <c r="AR54" i="4"/>
  <c r="U40" i="4"/>
  <c r="AC28" i="4"/>
  <c r="Y30" i="4"/>
  <c r="S45" i="4"/>
  <c r="AH43" i="4"/>
  <c r="AR38" i="4"/>
  <c r="P50" i="4"/>
  <c r="AJ67" i="4"/>
  <c r="AK15" i="4"/>
  <c r="AF29" i="4"/>
  <c r="AE80" i="4" s="1"/>
  <c r="AR64" i="4"/>
  <c r="AK45" i="4"/>
  <c r="AF46" i="4"/>
  <c r="AB31" i="4"/>
  <c r="AB27" i="4"/>
  <c r="AO10" i="4"/>
  <c r="Q30" i="5"/>
  <c r="AH14" i="6"/>
  <c r="AH11" i="5"/>
  <c r="N36" i="4"/>
  <c r="W35" i="4"/>
  <c r="AP43" i="4"/>
  <c r="L42" i="6"/>
  <c r="AK8" i="6"/>
  <c r="AK8" i="5"/>
  <c r="AI29" i="6"/>
  <c r="AM39" i="4"/>
  <c r="W39" i="4"/>
  <c r="Y37" i="4"/>
  <c r="Q50" i="4"/>
  <c r="AR32" i="4"/>
  <c r="U57" i="4"/>
  <c r="Y40" i="4"/>
  <c r="AQ58" i="4"/>
  <c r="T54" i="4"/>
  <c r="AM60" i="4"/>
  <c r="N50" i="4"/>
  <c r="AR40" i="4"/>
  <c r="T31" i="4"/>
  <c r="M35" i="4"/>
  <c r="Y52" i="4"/>
  <c r="Z30" i="4"/>
  <c r="AL23" i="4"/>
  <c r="Q36" i="4"/>
  <c r="AF48" i="4"/>
  <c r="N43" i="4"/>
  <c r="AA60" i="4"/>
  <c r="T35" i="4"/>
  <c r="U32" i="4"/>
  <c r="X31" i="4"/>
  <c r="AN17" i="4"/>
  <c r="AG60" i="4"/>
  <c r="AP68" i="4"/>
  <c r="Z16" i="4"/>
  <c r="W43" i="4"/>
  <c r="Y16" i="4"/>
  <c r="X40" i="4"/>
  <c r="AF39" i="4"/>
  <c r="K41" i="4"/>
  <c r="AL11" i="4"/>
  <c r="AD12" i="4"/>
  <c r="AP50" i="4"/>
  <c r="E61" i="6"/>
  <c r="J55" i="6"/>
  <c r="AK44" i="4"/>
  <c r="AG39" i="6"/>
  <c r="AM17" i="4"/>
  <c r="X22" i="4"/>
  <c r="AR26" i="4"/>
  <c r="AD49" i="4"/>
  <c r="AN9" i="6"/>
  <c r="AN9" i="5"/>
  <c r="W37" i="4"/>
  <c r="O30" i="5"/>
  <c r="G28" i="6"/>
  <c r="AI57" i="4"/>
  <c r="U36" i="6"/>
  <c r="Q32" i="4"/>
  <c r="AP64" i="4"/>
  <c r="AB41" i="4"/>
  <c r="AR50" i="4"/>
  <c r="AA48" i="4"/>
  <c r="AM29" i="4"/>
  <c r="AL80" i="4" s="1"/>
  <c r="AM59" i="6"/>
  <c r="X48" i="4"/>
  <c r="AN21" i="4"/>
  <c r="AA58" i="4"/>
  <c r="K32" i="4"/>
  <c r="N34" i="4"/>
  <c r="AJ63" i="4"/>
  <c r="AG15" i="6"/>
  <c r="AG12" i="5"/>
  <c r="AH8" i="6"/>
  <c r="AH8" i="5"/>
  <c r="AL12" i="6"/>
  <c r="AL10" i="5"/>
  <c r="AI45" i="6"/>
  <c r="I28" i="6"/>
  <c r="M53" i="6"/>
  <c r="AK51" i="4"/>
  <c r="AL44" i="4"/>
  <c r="AR11" i="4"/>
  <c r="AB36" i="4"/>
  <c r="Q41" i="4"/>
  <c r="Y41" i="4"/>
  <c r="AG40" i="4"/>
  <c r="V45" i="4"/>
  <c r="AH23" i="4"/>
  <c r="E62" i="6"/>
  <c r="J38" i="6"/>
  <c r="AI38" i="4"/>
  <c r="AK39" i="4"/>
  <c r="H52" i="4"/>
  <c r="AP17" i="4"/>
  <c r="Z67" i="4"/>
  <c r="AP53" i="4"/>
  <c r="U30" i="5"/>
  <c r="AD62" i="4"/>
  <c r="O44" i="4"/>
  <c r="H50" i="4"/>
  <c r="T16" i="6"/>
  <c r="T13" i="5"/>
  <c r="L37" i="4"/>
  <c r="AN30" i="4"/>
  <c r="AI56" i="4"/>
  <c r="H46" i="4"/>
  <c r="Z50" i="4"/>
  <c r="H53" i="6"/>
  <c r="F41" i="4"/>
  <c r="K29" i="4"/>
  <c r="N15" i="6"/>
  <c r="N12" i="5"/>
  <c r="O45" i="4"/>
  <c r="AR49" i="4"/>
  <c r="K37" i="4"/>
  <c r="K23" i="5"/>
  <c r="J9" i="6"/>
  <c r="J9" i="5"/>
  <c r="AM45" i="4"/>
  <c r="AO28" i="4"/>
  <c r="E53" i="4"/>
  <c r="AF30" i="4"/>
  <c r="M56" i="4"/>
  <c r="M24" i="6"/>
  <c r="V29" i="4"/>
  <c r="Y48" i="4"/>
  <c r="K55" i="4"/>
  <c r="G46" i="4"/>
  <c r="P44" i="4"/>
  <c r="AR12" i="4"/>
  <c r="L54" i="4"/>
  <c r="AE9" i="4"/>
  <c r="G34" i="6"/>
  <c r="T55" i="6"/>
  <c r="AG54" i="6"/>
  <c r="AQ11" i="4"/>
  <c r="AI41" i="4"/>
  <c r="AR66" i="4"/>
  <c r="U34" i="6"/>
  <c r="W24" i="6"/>
  <c r="AF37" i="4"/>
  <c r="P57" i="4"/>
  <c r="M52" i="4"/>
  <c r="V23" i="6"/>
  <c r="X11" i="4"/>
  <c r="Z54" i="4"/>
  <c r="O23" i="6"/>
  <c r="L49" i="4"/>
  <c r="J35" i="4"/>
  <c r="AM57" i="6"/>
  <c r="M51" i="4"/>
  <c r="O52" i="4"/>
  <c r="K39" i="4"/>
  <c r="T57" i="6"/>
  <c r="AE59" i="4"/>
  <c r="H31" i="4"/>
  <c r="I25" i="4"/>
  <c r="AK31" i="6"/>
  <c r="AK22" i="6" s="1"/>
  <c r="AO30" i="4"/>
  <c r="AD32" i="4"/>
  <c r="M57" i="4"/>
  <c r="K48" i="4"/>
  <c r="G32" i="6"/>
  <c r="K26" i="4"/>
  <c r="U11" i="6"/>
  <c r="F43" i="6"/>
  <c r="T43" i="6"/>
  <c r="Q36" i="6"/>
  <c r="AM50" i="4"/>
  <c r="M49" i="4"/>
  <c r="M48" i="4"/>
  <c r="I25" i="6"/>
  <c r="L58" i="6"/>
  <c r="G26" i="4"/>
  <c r="P29" i="4"/>
  <c r="L35" i="4"/>
  <c r="J52" i="4"/>
  <c r="Z59" i="6"/>
  <c r="P52" i="4"/>
  <c r="J50" i="4"/>
  <c r="X57" i="4"/>
  <c r="AA31" i="4"/>
  <c r="F51" i="4"/>
  <c r="J41" i="4"/>
  <c r="P38" i="4"/>
  <c r="F26" i="4"/>
  <c r="AF47" i="4"/>
  <c r="L53" i="4"/>
  <c r="X46" i="4"/>
  <c r="F38" i="4"/>
  <c r="L47" i="4"/>
  <c r="Z59" i="4"/>
  <c r="AN67" i="4"/>
  <c r="AM57" i="4"/>
  <c r="AQ54" i="4"/>
  <c r="AR52" i="4"/>
  <c r="AC17" i="4"/>
  <c r="AO13" i="4"/>
  <c r="AR46" i="4"/>
  <c r="AH23" i="6"/>
  <c r="E43" i="4"/>
  <c r="N48" i="4"/>
  <c r="AK52" i="4"/>
  <c r="F39" i="4"/>
  <c r="AP31" i="4"/>
  <c r="S46" i="4"/>
  <c r="AI63" i="4"/>
  <c r="AG29" i="4"/>
  <c r="AF80" i="4" s="1"/>
  <c r="AL63" i="4"/>
  <c r="E23" i="6"/>
  <c r="W30" i="4"/>
  <c r="AP44" i="4"/>
  <c r="AG22" i="4"/>
  <c r="W47" i="4"/>
  <c r="AL60" i="4"/>
  <c r="AQ53" i="4"/>
  <c r="Q39" i="4"/>
  <c r="AC60" i="4"/>
  <c r="AI60" i="4"/>
  <c r="W26" i="6"/>
  <c r="W57" i="4"/>
  <c r="H29" i="4"/>
  <c r="AH67" i="4"/>
  <c r="AP16" i="4"/>
  <c r="AD63" i="4"/>
  <c r="AP25" i="5"/>
  <c r="AP19" i="5" s="1"/>
  <c r="Q57" i="4"/>
  <c r="AH18" i="4"/>
  <c r="AM35" i="4"/>
  <c r="AI39" i="4"/>
  <c r="AR54" i="6"/>
  <c r="X51" i="4"/>
  <c r="AF17" i="4"/>
  <c r="W41" i="4"/>
  <c r="AE39" i="4"/>
  <c r="Z64" i="4"/>
  <c r="H51" i="4"/>
  <c r="W52" i="4"/>
  <c r="AM44" i="4"/>
  <c r="AC34" i="4"/>
  <c r="U54" i="4"/>
  <c r="Q51" i="4"/>
  <c r="AJ40" i="4"/>
  <c r="AB30" i="4"/>
  <c r="X32" i="4"/>
  <c r="N55" i="4"/>
  <c r="AJ44" i="4"/>
  <c r="P59" i="4"/>
  <c r="AB59" i="4"/>
  <c r="AM31" i="4"/>
  <c r="X14" i="4"/>
  <c r="Q45" i="4"/>
  <c r="AI32" i="4"/>
  <c r="AN47" i="4"/>
  <c r="AC40" i="4"/>
  <c r="X27" i="4"/>
  <c r="U51" i="4"/>
  <c r="AO12" i="4"/>
  <c r="AN60" i="4"/>
  <c r="AG47" i="4"/>
  <c r="AQ35" i="4"/>
  <c r="AL46" i="4"/>
  <c r="AM15" i="4"/>
  <c r="AI50" i="4"/>
  <c r="AH28" i="4"/>
  <c r="V56" i="4"/>
  <c r="Y64" i="4"/>
  <c r="AK27" i="4"/>
  <c r="P41" i="4"/>
  <c r="V40" i="4"/>
  <c r="AP54" i="4"/>
  <c r="AB50" i="4"/>
  <c r="AG18" i="4"/>
  <c r="AD52" i="4"/>
  <c r="AP35" i="4"/>
  <c r="AK56" i="4"/>
  <c r="W16" i="4"/>
  <c r="AD22" i="4"/>
  <c r="AD55" i="4"/>
  <c r="AN12" i="4"/>
  <c r="AK19" i="4"/>
  <c r="AC7" i="6"/>
  <c r="AC7" i="5"/>
  <c r="AB19" i="4"/>
  <c r="AL40" i="4"/>
  <c r="Y67" i="4"/>
  <c r="AO17" i="4"/>
  <c r="H45" i="6"/>
  <c r="Z68" i="4"/>
  <c r="V58" i="4"/>
  <c r="AJ55" i="4"/>
  <c r="AP52" i="4"/>
  <c r="AN34" i="4"/>
  <c r="V39" i="4"/>
  <c r="AJ59" i="4"/>
  <c r="AD15" i="4"/>
  <c r="AR16" i="4"/>
  <c r="Y46" i="4"/>
  <c r="G57" i="4"/>
  <c r="Y60" i="4"/>
  <c r="AE48" i="4"/>
  <c r="AJ56" i="4"/>
  <c r="AE45" i="4"/>
  <c r="AL10" i="4"/>
  <c r="AI30" i="4"/>
  <c r="AP47" i="4"/>
  <c r="AG55" i="4"/>
  <c r="Z11" i="6"/>
  <c r="AC31" i="6"/>
  <c r="AK34" i="4"/>
  <c r="AH37" i="4"/>
  <c r="AE47" i="4"/>
  <c r="AC53" i="4"/>
  <c r="AD47" i="4"/>
  <c r="AI51" i="4"/>
  <c r="AG28" i="4"/>
  <c r="AM46" i="4"/>
  <c r="AL12" i="4"/>
  <c r="AF15" i="4"/>
  <c r="AK64" i="4"/>
  <c r="AQ51" i="4"/>
  <c r="AH41" i="4"/>
  <c r="AQ22" i="4"/>
  <c r="AC45" i="4"/>
  <c r="AG11" i="4"/>
  <c r="Y21" i="6"/>
  <c r="Y18" i="5"/>
  <c r="Z32" i="4"/>
  <c r="V36" i="4"/>
  <c r="O41" i="4"/>
  <c r="AL27" i="6"/>
  <c r="AE15" i="4"/>
  <c r="S60" i="4"/>
  <c r="E56" i="4"/>
  <c r="M29" i="4"/>
  <c r="K44" i="4"/>
  <c r="J30" i="4"/>
  <c r="T50" i="4"/>
  <c r="AL59" i="4"/>
  <c r="AI36" i="4"/>
  <c r="T41" i="4"/>
  <c r="W49" i="4"/>
  <c r="R59" i="6"/>
  <c r="AD41" i="4"/>
  <c r="O58" i="4"/>
  <c r="T49" i="4"/>
  <c r="AI49" i="4"/>
  <c r="F29" i="4"/>
  <c r="W11" i="4"/>
  <c r="O30" i="4"/>
  <c r="O32" i="6"/>
  <c r="J46" i="6"/>
  <c r="Z24" i="6"/>
  <c r="AI27" i="4"/>
  <c r="O57" i="4"/>
  <c r="T56" i="6"/>
  <c r="J54" i="4"/>
  <c r="AA34" i="4"/>
  <c r="AR37" i="4"/>
  <c r="F49" i="4"/>
  <c r="K40" i="4"/>
  <c r="L32" i="6"/>
  <c r="O57" i="6"/>
  <c r="P40" i="4"/>
  <c r="AA10" i="6"/>
  <c r="AB38" i="4"/>
  <c r="V31" i="4"/>
  <c r="AA22" i="4"/>
  <c r="J55" i="4"/>
  <c r="T40" i="4"/>
  <c r="W44" i="4"/>
  <c r="M52" i="6"/>
  <c r="T43" i="4"/>
  <c r="F55" i="4"/>
  <c r="K51" i="4"/>
  <c r="Y45" i="4"/>
  <c r="AE31" i="4"/>
  <c r="T25" i="5"/>
  <c r="W23" i="4"/>
  <c r="N57" i="6"/>
  <c r="M38" i="4"/>
  <c r="Y38" i="4"/>
  <c r="AA18" i="4"/>
  <c r="V54" i="4"/>
  <c r="N23" i="4"/>
  <c r="E55" i="4"/>
  <c r="Z37" i="4"/>
  <c r="F48" i="4"/>
  <c r="X52" i="4"/>
  <c r="Z41" i="4"/>
  <c r="V43" i="4"/>
  <c r="X56" i="4"/>
  <c r="AA17" i="4"/>
  <c r="J45" i="4"/>
  <c r="M59" i="4"/>
  <c r="P34" i="4"/>
  <c r="AO40" i="4"/>
  <c r="AA19" i="4"/>
  <c r="AI11" i="4"/>
  <c r="P8" i="6"/>
  <c r="P8" i="5"/>
  <c r="S42" i="6"/>
  <c r="AK40" i="4"/>
  <c r="T23" i="5"/>
  <c r="AC35" i="4"/>
  <c r="R51" i="4"/>
  <c r="V59" i="6"/>
  <c r="AB45" i="4"/>
  <c r="V49" i="4"/>
  <c r="AI19" i="4"/>
  <c r="AP55" i="4"/>
  <c r="AH34" i="4"/>
  <c r="G54" i="4"/>
  <c r="G32" i="4"/>
  <c r="AN46" i="4"/>
  <c r="V53" i="4"/>
  <c r="X34" i="4"/>
  <c r="AA54" i="4"/>
  <c r="AR22" i="4"/>
  <c r="AI64" i="4"/>
  <c r="Y18" i="4"/>
  <c r="AA43" i="4"/>
  <c r="K60" i="6"/>
  <c r="G31" i="4"/>
  <c r="AC64" i="4"/>
  <c r="AR63" i="4"/>
  <c r="AR57" i="4"/>
  <c r="AG55" i="6"/>
  <c r="AK16" i="4"/>
  <c r="Z17" i="4"/>
  <c r="AC22" i="4"/>
  <c r="AK28" i="4"/>
  <c r="Z42" i="6"/>
  <c r="R60" i="4"/>
  <c r="AB11" i="4"/>
  <c r="AF12" i="4"/>
  <c r="AC59" i="4"/>
  <c r="AH35" i="4"/>
  <c r="AK10" i="6"/>
  <c r="U25" i="6"/>
  <c r="AM51" i="4"/>
  <c r="Y58" i="4"/>
  <c r="R26" i="4"/>
  <c r="Q44" i="4"/>
  <c r="AL51" i="4"/>
  <c r="W45" i="4"/>
  <c r="Q30" i="4"/>
  <c r="AJ41" i="4"/>
  <c r="AE63" i="4"/>
  <c r="AD38" i="4"/>
  <c r="W51" i="4"/>
  <c r="AB22" i="4"/>
  <c r="N57" i="4"/>
  <c r="Q58" i="4"/>
  <c r="N51" i="4"/>
  <c r="AE50" i="4"/>
  <c r="AB17" i="4"/>
  <c r="AF35" i="4"/>
  <c r="AH12" i="4"/>
  <c r="AD16" i="4"/>
  <c r="N41" i="4"/>
  <c r="Q43" i="4"/>
  <c r="AE40" i="4"/>
  <c r="AJ23" i="4"/>
  <c r="AR34" i="4"/>
  <c r="AK46" i="4"/>
  <c r="E47" i="4"/>
  <c r="AF49" i="4"/>
  <c r="AO67" i="4"/>
  <c r="AD36" i="4"/>
  <c r="M60" i="4"/>
  <c r="M56" i="6"/>
  <c r="X18" i="4"/>
  <c r="AE57" i="4"/>
  <c r="AN43" i="4"/>
  <c r="AE7" i="6"/>
  <c r="AE7" i="5"/>
  <c r="S38" i="4"/>
  <c r="AL17" i="4"/>
  <c r="AB21" i="4"/>
  <c r="X62" i="4"/>
  <c r="AD50" i="4"/>
  <c r="AQ17" i="4"/>
  <c r="AD57" i="4"/>
  <c r="AP30" i="4"/>
  <c r="AL49" i="4"/>
  <c r="J58" i="6"/>
  <c r="AM63" i="4"/>
  <c r="AO14" i="4"/>
  <c r="AP25" i="4"/>
  <c r="X59" i="6"/>
  <c r="E32" i="4"/>
  <c r="AO50" i="4"/>
  <c r="AI31" i="6"/>
  <c r="AJ26" i="4"/>
  <c r="Y32" i="4"/>
  <c r="N29" i="4"/>
  <c r="AD67" i="4"/>
  <c r="AN58" i="4"/>
  <c r="AQ31" i="6"/>
  <c r="AI45" i="4"/>
  <c r="AD19" i="4"/>
  <c r="Y19" i="4"/>
  <c r="AH59" i="6"/>
  <c r="AF51" i="4"/>
  <c r="AR31" i="4"/>
  <c r="AD8" i="6"/>
  <c r="AD8" i="5"/>
  <c r="AR59" i="6"/>
  <c r="AM34" i="4"/>
  <c r="R31" i="6"/>
  <c r="G53" i="6"/>
  <c r="AO49" i="4"/>
  <c r="AK49" i="4"/>
  <c r="Q59" i="4"/>
  <c r="AG21" i="4"/>
  <c r="AJ51" i="4"/>
  <c r="AD35" i="4"/>
  <c r="AP40" i="4"/>
  <c r="AJ68" i="4"/>
  <c r="AA35" i="4"/>
  <c r="T14" i="6"/>
  <c r="T11" i="5"/>
  <c r="AJ16" i="4"/>
  <c r="AM22" i="4"/>
  <c r="G44" i="4"/>
  <c r="T19" i="6"/>
  <c r="T16" i="5"/>
  <c r="AG48" i="4"/>
  <c r="AJ27" i="4"/>
  <c r="M23" i="5"/>
  <c r="E37" i="6"/>
  <c r="T53" i="6"/>
  <c r="AH15" i="4"/>
  <c r="K31" i="4"/>
  <c r="AP17" i="6"/>
  <c r="AP14" i="5"/>
  <c r="AQ23" i="6"/>
  <c r="K34" i="6"/>
  <c r="P35" i="4"/>
  <c r="P45" i="4"/>
  <c r="L39" i="4"/>
  <c r="U28" i="6"/>
  <c r="W13" i="6"/>
  <c r="R50" i="4"/>
  <c r="P49" i="4"/>
  <c r="AE58" i="4"/>
  <c r="AN63" i="4"/>
  <c r="AR27" i="5"/>
  <c r="Z34" i="4"/>
  <c r="G41" i="4"/>
  <c r="O35" i="6"/>
  <c r="W60" i="6"/>
  <c r="F50" i="4"/>
  <c r="G37" i="6"/>
  <c r="AQ34" i="4"/>
  <c r="AN40" i="4"/>
  <c r="AK60" i="4"/>
  <c r="Y44" i="4"/>
  <c r="K45" i="4"/>
  <c r="J57" i="6"/>
  <c r="AM11" i="4"/>
  <c r="T8" i="6"/>
  <c r="T8" i="5"/>
  <c r="R58" i="4"/>
  <c r="T49" i="6"/>
  <c r="J26" i="4"/>
  <c r="AL26" i="4"/>
  <c r="AI54" i="4"/>
  <c r="M40" i="4"/>
  <c r="Y47" i="4"/>
  <c r="F23" i="6"/>
  <c r="O34" i="6"/>
  <c r="F44" i="4"/>
  <c r="U56" i="4"/>
  <c r="O51" i="4"/>
  <c r="P23" i="6"/>
  <c r="E60" i="6"/>
  <c r="K38" i="4"/>
  <c r="S58" i="4"/>
  <c r="AG44" i="4"/>
  <c r="W22" i="4"/>
  <c r="Z51" i="4"/>
  <c r="F58" i="4"/>
  <c r="J43" i="4"/>
  <c r="G29" i="4"/>
  <c r="P30" i="4"/>
  <c r="K30" i="4"/>
  <c r="AR43" i="4"/>
  <c r="Z46" i="4"/>
  <c r="F31" i="4"/>
  <c r="F46" i="4"/>
  <c r="P46" i="4"/>
  <c r="P60" i="4"/>
  <c r="Z14" i="4"/>
  <c r="Z58" i="4"/>
  <c r="W50" i="4"/>
  <c r="P59" i="6"/>
  <c r="I26" i="4"/>
  <c r="AO62" i="4"/>
  <c r="W18" i="4"/>
  <c r="AP46" i="4"/>
  <c r="AL59" i="6"/>
  <c r="AI17" i="4"/>
  <c r="AQ46" i="4"/>
  <c r="AN27" i="4"/>
  <c r="AH56" i="4"/>
  <c r="AD68" i="4"/>
  <c r="AM7" i="6"/>
  <c r="AM7" i="5"/>
  <c r="AB55" i="4"/>
  <c r="AD18" i="4"/>
  <c r="Z31" i="4"/>
  <c r="AC25" i="5"/>
  <c r="AC19" i="5" s="1"/>
  <c r="AE17" i="4"/>
  <c r="E26" i="4"/>
  <c r="AI53" i="4"/>
  <c r="AI55" i="4"/>
  <c r="AQ57" i="4"/>
  <c r="U45" i="6"/>
  <c r="AH23" i="5"/>
  <c r="AH19" i="5" s="1"/>
  <c r="AI10" i="4"/>
  <c r="AF28" i="4"/>
  <c r="AH38" i="4"/>
  <c r="AN59" i="6"/>
  <c r="T50" i="6"/>
  <c r="Q40" i="4"/>
  <c r="X53" i="4"/>
  <c r="AL55" i="4"/>
  <c r="Y31" i="4"/>
  <c r="AI46" i="4"/>
  <c r="AN49" i="4"/>
  <c r="U41" i="6"/>
  <c r="AE46" i="4"/>
  <c r="AQ29" i="4"/>
  <c r="AP80" i="4" s="1"/>
  <c r="AL33" i="6"/>
  <c r="AP10" i="6"/>
  <c r="AB26" i="4"/>
  <c r="T30" i="6"/>
  <c r="J44" i="6"/>
  <c r="AJ35" i="6"/>
  <c r="R46" i="4"/>
  <c r="AK66" i="4"/>
  <c r="U47" i="6"/>
  <c r="O23" i="5"/>
  <c r="W60" i="4"/>
  <c r="AC54" i="4"/>
  <c r="AE34" i="4"/>
  <c r="J38" i="4"/>
  <c r="AR47" i="4"/>
  <c r="N37" i="4"/>
  <c r="I31" i="4"/>
  <c r="E38" i="4"/>
  <c r="AQ18" i="4"/>
  <c r="R59" i="4"/>
  <c r="U50" i="4"/>
  <c r="AN59" i="4"/>
  <c r="U55" i="4"/>
  <c r="G37" i="4"/>
  <c r="AG45" i="4"/>
  <c r="G58" i="4"/>
  <c r="AF44" i="4"/>
  <c r="AQ60" i="4"/>
  <c r="AM54" i="4"/>
  <c r="AD43" i="4"/>
  <c r="AB31" i="6"/>
  <c r="AB22" i="6" s="1"/>
  <c r="G40" i="4"/>
  <c r="W59" i="4"/>
  <c r="AO52" i="4"/>
  <c r="AC43" i="4"/>
  <c r="AR30" i="4"/>
  <c r="P54" i="4"/>
  <c r="X38" i="4"/>
  <c r="AH52" i="4"/>
  <c r="AM47" i="4"/>
  <c r="U39" i="6"/>
  <c r="H32" i="6"/>
  <c r="L59" i="6"/>
  <c r="S30" i="5"/>
  <c r="AE56" i="4"/>
  <c r="AP12" i="4"/>
  <c r="V38" i="4"/>
  <c r="AG50" i="4"/>
  <c r="E42" i="6"/>
  <c r="AN62" i="4"/>
  <c r="AB25" i="4"/>
  <c r="AC16" i="4"/>
  <c r="AE41" i="4"/>
  <c r="E35" i="4"/>
  <c r="O38" i="4"/>
  <c r="S25" i="4"/>
  <c r="AI14" i="4"/>
  <c r="V48" i="4"/>
  <c r="AF62" i="4"/>
  <c r="AG14" i="4"/>
  <c r="E40" i="4"/>
  <c r="AC32" i="4"/>
  <c r="AB16" i="4"/>
  <c r="AJ45" i="4"/>
  <c r="AG64" i="4"/>
  <c r="K49" i="4"/>
  <c r="AG27" i="4"/>
  <c r="F8" i="6"/>
  <c r="F8" i="5"/>
  <c r="AE32" i="4"/>
  <c r="AD30" i="4"/>
  <c r="AA41" i="4"/>
  <c r="AN31" i="6"/>
  <c r="U29" i="6"/>
  <c r="AB48" i="4"/>
  <c r="AB67" i="4"/>
  <c r="AJ52" i="4"/>
  <c r="AM53" i="4"/>
  <c r="AG59" i="4"/>
  <c r="AO57" i="4"/>
  <c r="Y21" i="4"/>
  <c r="AG12" i="4"/>
  <c r="I54" i="4"/>
  <c r="I58" i="4"/>
  <c r="I38" i="4"/>
  <c r="I45" i="6"/>
  <c r="I48" i="4"/>
  <c r="I51" i="6"/>
  <c r="I52" i="4"/>
  <c r="I56" i="4"/>
  <c r="I49" i="4"/>
  <c r="I55" i="4"/>
  <c r="I32" i="4"/>
  <c r="I41" i="4"/>
  <c r="I37" i="4"/>
  <c r="I50" i="4"/>
  <c r="I43" i="4"/>
  <c r="AS63" i="1"/>
  <c r="AC14" i="1"/>
  <c r="AL63" i="1"/>
  <c r="O63" i="1"/>
  <c r="AT59" i="1"/>
  <c r="H59" i="1"/>
  <c r="Q63" i="1"/>
  <c r="H63" i="1"/>
  <c r="BE35" i="1"/>
  <c r="J49" i="1"/>
  <c r="AX12" i="1"/>
  <c r="AO12" i="1"/>
  <c r="W59" i="1"/>
  <c r="BE51" i="1"/>
  <c r="AC23" i="1"/>
  <c r="F35" i="1"/>
  <c r="AC16" i="1"/>
  <c r="BC63" i="1"/>
  <c r="AI59" i="1"/>
  <c r="BE42" i="1"/>
  <c r="BA31" i="1"/>
  <c r="AO31" i="1"/>
  <c r="F47" i="1"/>
  <c r="AC49" i="1"/>
  <c r="U12" i="1"/>
  <c r="J15" i="1"/>
  <c r="AC11" i="1"/>
  <c r="T11" i="1" s="1"/>
  <c r="F23" i="1"/>
  <c r="AI8" i="1"/>
  <c r="AO63" i="1"/>
  <c r="AH8" i="1"/>
  <c r="F52" i="1"/>
  <c r="AP63" i="1"/>
  <c r="BE33" i="1"/>
  <c r="BE52" i="1"/>
  <c r="J54" i="1"/>
  <c r="AW8" i="1"/>
  <c r="AC10" i="1"/>
  <c r="BE10" i="1"/>
  <c r="BE57" i="1"/>
  <c r="G59" i="1"/>
  <c r="AS12" i="1"/>
  <c r="BB8" i="1"/>
  <c r="BB7" i="1" s="1"/>
  <c r="AR8" i="1"/>
  <c r="Y8" i="1"/>
  <c r="X63" i="1"/>
  <c r="AC42" i="1"/>
  <c r="AA59" i="1"/>
  <c r="L63" i="1"/>
  <c r="J65" i="1"/>
  <c r="E65" i="1" s="1"/>
  <c r="BE50" i="1"/>
  <c r="BE58" i="1"/>
  <c r="X12" i="1"/>
  <c r="F20" i="1"/>
  <c r="F36" i="1"/>
  <c r="F45" i="1"/>
  <c r="E11" i="1"/>
  <c r="AC66" i="1"/>
  <c r="AS8" i="1"/>
  <c r="BE54" i="1"/>
  <c r="AP8" i="1"/>
  <c r="AP7" i="1" s="1"/>
  <c r="S8" i="1"/>
  <c r="S7" i="1" s="1"/>
  <c r="G63" i="1"/>
  <c r="BG31" i="1"/>
  <c r="BG22" i="1" s="1"/>
  <c r="AC55" i="1"/>
  <c r="AC54" i="1"/>
  <c r="T54" i="1" s="1"/>
  <c r="AC32" i="1"/>
  <c r="J55" i="1"/>
  <c r="AC30" i="1"/>
  <c r="BE24" i="1"/>
  <c r="R12" i="1"/>
  <c r="AN12" i="1"/>
  <c r="AT12" i="1"/>
  <c r="AC20" i="1"/>
  <c r="BE43" i="1"/>
  <c r="BC59" i="1"/>
  <c r="AK59" i="1"/>
  <c r="AC37" i="1"/>
  <c r="AG31" i="1"/>
  <c r="O59" i="1"/>
  <c r="BE36" i="1"/>
  <c r="F25" i="1"/>
  <c r="BC12" i="1"/>
  <c r="BE16" i="1"/>
  <c r="F19" i="1"/>
  <c r="AC21" i="1"/>
  <c r="J30" i="1"/>
  <c r="BA59" i="1"/>
  <c r="BB59" i="1"/>
  <c r="AM63" i="1"/>
  <c r="AC53" i="1"/>
  <c r="AZ59" i="1"/>
  <c r="AC44" i="1"/>
  <c r="AT31" i="1"/>
  <c r="AS31" i="1"/>
  <c r="J38" i="1"/>
  <c r="BE26" i="1"/>
  <c r="BE27" i="1"/>
  <c r="AF12" i="1"/>
  <c r="Q12" i="1"/>
  <c r="F38" i="1"/>
  <c r="AS59" i="1"/>
  <c r="Q8" i="1"/>
  <c r="W12" i="1"/>
  <c r="AX63" i="1"/>
  <c r="AC60" i="1"/>
  <c r="T60" i="1" s="1"/>
  <c r="BC31" i="1"/>
  <c r="AB12" i="1"/>
  <c r="AB7" i="1" s="1"/>
  <c r="F15" i="1"/>
  <c r="BE20" i="1"/>
  <c r="AZ12" i="1"/>
  <c r="AG59" i="1"/>
  <c r="Z12" i="1"/>
  <c r="BD31" i="1"/>
  <c r="AF63" i="1"/>
  <c r="BH63" i="1"/>
  <c r="AL59" i="1"/>
  <c r="BE65" i="1"/>
  <c r="AC41" i="1"/>
  <c r="BE66" i="1"/>
  <c r="AH59" i="1"/>
  <c r="AC52" i="1"/>
  <c r="S31" i="1"/>
  <c r="O31" i="1"/>
  <c r="F49" i="1"/>
  <c r="AC48" i="1"/>
  <c r="AC43" i="1"/>
  <c r="J50" i="1"/>
  <c r="J57" i="1"/>
  <c r="BE29" i="1"/>
  <c r="AV12" i="1"/>
  <c r="AV7" i="1" s="1"/>
  <c r="AN8" i="1"/>
  <c r="AQ12" i="1"/>
  <c r="Y12" i="1"/>
  <c r="AX8" i="1"/>
  <c r="F26" i="1"/>
  <c r="E26" i="1" s="1"/>
  <c r="BG12" i="1"/>
  <c r="AC45" i="1"/>
  <c r="I59" i="1"/>
  <c r="F60" i="1"/>
  <c r="BG63" i="1"/>
  <c r="E62" i="1"/>
  <c r="AC39" i="1"/>
  <c r="S59" i="1"/>
  <c r="AC56" i="1"/>
  <c r="BE49" i="1"/>
  <c r="AK31" i="1"/>
  <c r="L59" i="1"/>
  <c r="BF31" i="1"/>
  <c r="BF22" i="1" s="1"/>
  <c r="BE32" i="1"/>
  <c r="Z31" i="1"/>
  <c r="AQ31" i="1"/>
  <c r="F43" i="1"/>
  <c r="AL31" i="1"/>
  <c r="W31" i="1"/>
  <c r="J44" i="1"/>
  <c r="F30" i="1"/>
  <c r="J14" i="1"/>
  <c r="K12" i="1"/>
  <c r="AU12" i="1"/>
  <c r="BH8" i="1"/>
  <c r="BE14" i="1"/>
  <c r="F17" i="1"/>
  <c r="J27" i="1"/>
  <c r="AK12" i="1"/>
  <c r="BD12" i="1"/>
  <c r="AI12" i="1"/>
  <c r="F18" i="1"/>
  <c r="AF8" i="1"/>
  <c r="AC9" i="1"/>
  <c r="Y59" i="1"/>
  <c r="AJ31" i="1"/>
  <c r="AC61" i="1"/>
  <c r="T61" i="1" s="1"/>
  <c r="BE64" i="1"/>
  <c r="BH59" i="1"/>
  <c r="AC47" i="1"/>
  <c r="AC58" i="1"/>
  <c r="AC33" i="1"/>
  <c r="AD31" i="1"/>
  <c r="AD22" i="1" s="1"/>
  <c r="AC50" i="1"/>
  <c r="BE37" i="1"/>
  <c r="BB31" i="1"/>
  <c r="AW31" i="1"/>
  <c r="BE48" i="1"/>
  <c r="AY31" i="1"/>
  <c r="AV31" i="1"/>
  <c r="BE38" i="1"/>
  <c r="AH31" i="1"/>
  <c r="AP31" i="1"/>
  <c r="P31" i="1"/>
  <c r="L31" i="1"/>
  <c r="F37" i="1"/>
  <c r="AZ31" i="1"/>
  <c r="AU31" i="1"/>
  <c r="AU22" i="1" s="1"/>
  <c r="Q31" i="1"/>
  <c r="Y31" i="1"/>
  <c r="AC25" i="1"/>
  <c r="F24" i="1"/>
  <c r="BE23" i="1"/>
  <c r="G31" i="1"/>
  <c r="AC13" i="1"/>
  <c r="AE12" i="1"/>
  <c r="Z8" i="1"/>
  <c r="BE21" i="1"/>
  <c r="AY12" i="1"/>
  <c r="AH12" i="1"/>
  <c r="U8" i="1"/>
  <c r="J24" i="1"/>
  <c r="BE9" i="1"/>
  <c r="F10" i="1"/>
  <c r="E10" i="1" s="1"/>
  <c r="G8" i="1"/>
  <c r="H7" i="1"/>
  <c r="AC65" i="1"/>
  <c r="N31" i="1"/>
  <c r="AX31" i="1"/>
  <c r="AX22" i="1" s="1"/>
  <c r="AM31" i="1"/>
  <c r="AC17" i="1"/>
  <c r="BE17" i="1"/>
  <c r="F13" i="1"/>
  <c r="G12" i="1"/>
  <c r="X8" i="1"/>
  <c r="J29" i="1"/>
  <c r="AC62" i="1"/>
  <c r="T62" i="1" s="1"/>
  <c r="AI31" i="1"/>
  <c r="W63" i="1"/>
  <c r="AC35" i="1"/>
  <c r="AC38" i="1"/>
  <c r="R31" i="1"/>
  <c r="M31" i="1"/>
  <c r="AB31" i="1"/>
  <c r="V31" i="1"/>
  <c r="AF31" i="1"/>
  <c r="AR31" i="1"/>
  <c r="J43" i="1"/>
  <c r="T28" i="1"/>
  <c r="AC24" i="1"/>
  <c r="AC15" i="1"/>
  <c r="T15" i="1" s="1"/>
  <c r="I31" i="1"/>
  <c r="J18" i="1"/>
  <c r="AE8" i="1"/>
  <c r="BE18" i="1"/>
  <c r="K8" i="1"/>
  <c r="J9" i="1"/>
  <c r="J8" i="1" s="1"/>
  <c r="J23" i="1"/>
  <c r="AA8" i="1"/>
  <c r="AA7" i="1" s="1"/>
  <c r="F32" i="1"/>
  <c r="H31" i="1"/>
  <c r="BE44" i="1"/>
  <c r="AE31" i="1"/>
  <c r="U31" i="1"/>
  <c r="AD63" i="1"/>
  <c r="AC64" i="1"/>
  <c r="AC46" i="1"/>
  <c r="T46" i="1" s="1"/>
  <c r="AC57" i="1"/>
  <c r="AN31" i="1"/>
  <c r="AN59" i="1"/>
  <c r="K63" i="1"/>
  <c r="J64" i="1"/>
  <c r="Z63" i="1"/>
  <c r="AC40" i="1"/>
  <c r="BH31" i="1"/>
  <c r="AC51" i="1"/>
  <c r="BE55" i="1"/>
  <c r="BE56" i="1"/>
  <c r="AC36" i="1"/>
  <c r="X31" i="1"/>
  <c r="AA31" i="1"/>
  <c r="J32" i="1"/>
  <c r="K31" i="1"/>
  <c r="AC27" i="1"/>
  <c r="BE30" i="1"/>
  <c r="AC18" i="1"/>
  <c r="J17" i="1"/>
  <c r="BH12" i="1"/>
  <c r="F27" i="1"/>
  <c r="BE13" i="1"/>
  <c r="BF12" i="1"/>
  <c r="F14" i="1"/>
  <c r="W8" i="1"/>
  <c r="E34" i="1" l="1"/>
  <c r="E45" i="1"/>
  <c r="P22" i="1"/>
  <c r="AU7" i="1"/>
  <c r="AU67" i="1" s="1"/>
  <c r="AR22" i="1"/>
  <c r="H20" i="12"/>
  <c r="F80" i="4"/>
  <c r="H50" i="12"/>
  <c r="H25" i="12"/>
  <c r="D51" i="6"/>
  <c r="O19" i="5"/>
  <c r="M19" i="5"/>
  <c r="Q82" i="4"/>
  <c r="H37" i="12"/>
  <c r="N19" i="5"/>
  <c r="H53" i="12"/>
  <c r="M82" i="4"/>
  <c r="H39" i="12"/>
  <c r="D47" i="6"/>
  <c r="H49" i="12"/>
  <c r="O82" i="4"/>
  <c r="K19" i="5"/>
  <c r="V82" i="4"/>
  <c r="J82" i="4"/>
  <c r="O80" i="4"/>
  <c r="H47" i="12"/>
  <c r="J80" i="4"/>
  <c r="H34" i="12"/>
  <c r="K82" i="4"/>
  <c r="H26" i="12"/>
  <c r="D52" i="6"/>
  <c r="E80" i="4"/>
  <c r="G80" i="4"/>
  <c r="Q31" i="6"/>
  <c r="S19" i="5"/>
  <c r="H43" i="12"/>
  <c r="L82" i="4"/>
  <c r="Q80" i="4"/>
  <c r="H31" i="12"/>
  <c r="H52" i="12"/>
  <c r="N80" i="4"/>
  <c r="H29" i="12"/>
  <c r="H32" i="12"/>
  <c r="P82" i="4"/>
  <c r="K31" i="6"/>
  <c r="M80" i="4"/>
  <c r="H41" i="12"/>
  <c r="L80" i="4"/>
  <c r="U80" i="4"/>
  <c r="R82" i="4"/>
  <c r="H46" i="12"/>
  <c r="P80" i="4"/>
  <c r="E30" i="1"/>
  <c r="AI22" i="1"/>
  <c r="W22" i="1"/>
  <c r="E52" i="1"/>
  <c r="Q22" i="1"/>
  <c r="AK7" i="1"/>
  <c r="AO22" i="1"/>
  <c r="E19" i="1"/>
  <c r="BM19" i="1" s="1"/>
  <c r="Q19" i="1" s="1"/>
  <c r="E36" i="1"/>
  <c r="AJ7" i="1"/>
  <c r="T66" i="1"/>
  <c r="BM66" i="1" s="1"/>
  <c r="BN66" i="1" s="1"/>
  <c r="BO66" i="1" s="1"/>
  <c r="BD22" i="1"/>
  <c r="BG7" i="1"/>
  <c r="BG67" i="1" s="1"/>
  <c r="E42" i="1"/>
  <c r="AS7" i="1"/>
  <c r="E51" i="1"/>
  <c r="AD7" i="1"/>
  <c r="E50" i="1"/>
  <c r="AT7" i="1"/>
  <c r="AB22" i="1"/>
  <c r="AB67" i="1" s="1"/>
  <c r="T45" i="1"/>
  <c r="AZ7" i="1"/>
  <c r="AY7" i="1"/>
  <c r="T37" i="1"/>
  <c r="T19" i="5"/>
  <c r="F31" i="6"/>
  <c r="E37" i="1"/>
  <c r="AE22" i="1"/>
  <c r="AF22" i="1"/>
  <c r="Z7" i="1"/>
  <c r="AQ7" i="1"/>
  <c r="E15" i="1"/>
  <c r="BM15" i="1" s="1"/>
  <c r="M15" i="1" s="1"/>
  <c r="E35" i="1"/>
  <c r="V7" i="1"/>
  <c r="E61" i="1"/>
  <c r="BF7" i="1"/>
  <c r="BF67" i="1" s="1"/>
  <c r="BC7" i="1"/>
  <c r="E54" i="1"/>
  <c r="BM54" i="1" s="1"/>
  <c r="AZ54" i="1" s="1"/>
  <c r="AO7" i="1"/>
  <c r="D22" i="5"/>
  <c r="W19" i="5"/>
  <c r="D62" i="6"/>
  <c r="D27" i="6"/>
  <c r="P31" i="6"/>
  <c r="AR19" i="5"/>
  <c r="AQ22" i="1"/>
  <c r="AR7" i="1"/>
  <c r="X22" i="1"/>
  <c r="R7" i="1"/>
  <c r="AW7" i="1"/>
  <c r="N22" i="1"/>
  <c r="J59" i="1"/>
  <c r="E47" i="1"/>
  <c r="P7" i="1"/>
  <c r="AC22" i="6"/>
  <c r="G22" i="1"/>
  <c r="T43" i="1"/>
  <c r="T40" i="1"/>
  <c r="AM22" i="1"/>
  <c r="AM67" i="1" s="1"/>
  <c r="AV22" i="1"/>
  <c r="AV67" i="1" s="1"/>
  <c r="E55" i="1"/>
  <c r="T42" i="1"/>
  <c r="BA7" i="1"/>
  <c r="T35" i="1"/>
  <c r="AY22" i="1"/>
  <c r="E57" i="1"/>
  <c r="T16" i="1"/>
  <c r="BM16" i="1" s="1"/>
  <c r="N16" i="1" s="1"/>
  <c r="T36" i="1"/>
  <c r="T39" i="1"/>
  <c r="K22" i="1"/>
  <c r="M22" i="1"/>
  <c r="M67" i="1" s="1"/>
  <c r="T58" i="1"/>
  <c r="AH22" i="1"/>
  <c r="BA22" i="1"/>
  <c r="E25" i="1"/>
  <c r="E33" i="1"/>
  <c r="R22" i="1"/>
  <c r="AX7" i="1"/>
  <c r="AX67" i="1" s="1"/>
  <c r="BH22" i="1"/>
  <c r="T41" i="1"/>
  <c r="T10" i="1"/>
  <c r="BM10" i="1" s="1"/>
  <c r="H10" i="1" s="1"/>
  <c r="W7" i="1"/>
  <c r="J63" i="1"/>
  <c r="E29" i="1"/>
  <c r="AP22" i="1"/>
  <c r="AP67" i="1" s="1"/>
  <c r="AW22" i="1"/>
  <c r="E44" i="1"/>
  <c r="T29" i="1"/>
  <c r="E40" i="1"/>
  <c r="E20" i="1"/>
  <c r="E27" i="1"/>
  <c r="AJ22" i="1"/>
  <c r="BM39" i="1"/>
  <c r="AK39" i="1" s="1"/>
  <c r="BE8" i="1"/>
  <c r="T25" i="1"/>
  <c r="AF7" i="1"/>
  <c r="AN7" i="1"/>
  <c r="N7" i="1"/>
  <c r="E41" i="1"/>
  <c r="E46" i="1"/>
  <c r="BM46" i="1" s="1"/>
  <c r="AR46" i="1" s="1"/>
  <c r="T14" i="1"/>
  <c r="E48" i="1"/>
  <c r="E58" i="1"/>
  <c r="U22" i="1"/>
  <c r="V22" i="1"/>
  <c r="Y22" i="1"/>
  <c r="D50" i="6"/>
  <c r="T24" i="1"/>
  <c r="T20" i="1"/>
  <c r="T47" i="1"/>
  <c r="T64" i="1"/>
  <c r="D25" i="6"/>
  <c r="D58" i="6"/>
  <c r="Q22" i="6"/>
  <c r="AN22" i="6"/>
  <c r="D41" i="6"/>
  <c r="D42" i="6"/>
  <c r="X22" i="6"/>
  <c r="AR22" i="6"/>
  <c r="AR13" i="4"/>
  <c r="H36" i="4"/>
  <c r="D49" i="6"/>
  <c r="S31" i="6"/>
  <c r="M31" i="6"/>
  <c r="D55" i="6"/>
  <c r="D29" i="6"/>
  <c r="D43" i="6"/>
  <c r="D32" i="6"/>
  <c r="D28" i="6"/>
  <c r="D37" i="6"/>
  <c r="D26" i="6"/>
  <c r="T49" i="1"/>
  <c r="Y7" i="1"/>
  <c r="T30" i="1"/>
  <c r="H22" i="1"/>
  <c r="H67" i="1" s="1"/>
  <c r="T33" i="1"/>
  <c r="Z22" i="1"/>
  <c r="O22" i="1"/>
  <c r="O67" i="1" s="1"/>
  <c r="AG22" i="1"/>
  <c r="AG67" i="1" s="1"/>
  <c r="BC22" i="1"/>
  <c r="AT22" i="1"/>
  <c r="T52" i="1"/>
  <c r="BM52" i="1" s="1"/>
  <c r="AX52" i="1" s="1"/>
  <c r="T26" i="1"/>
  <c r="BM26" i="1" s="1"/>
  <c r="X26" i="1" s="1"/>
  <c r="T57" i="1"/>
  <c r="BM57" i="1" s="1"/>
  <c r="BC57" i="1" s="1"/>
  <c r="T44" i="1"/>
  <c r="AZ22" i="1"/>
  <c r="T53" i="1"/>
  <c r="BM53" i="1" s="1"/>
  <c r="AY53" i="1" s="1"/>
  <c r="T9" i="1"/>
  <c r="BB22" i="1"/>
  <c r="BB67" i="1" s="1"/>
  <c r="T18" i="1"/>
  <c r="U7" i="1"/>
  <c r="AC12" i="1"/>
  <c r="T50" i="1"/>
  <c r="AI7" i="1"/>
  <c r="F63" i="1"/>
  <c r="T48" i="1"/>
  <c r="AA22" i="1"/>
  <c r="AA67" i="1" s="1"/>
  <c r="AH7" i="1"/>
  <c r="D57" i="6"/>
  <c r="D35" i="6"/>
  <c r="AQ22" i="6"/>
  <c r="E31" i="6"/>
  <c r="V22" i="6"/>
  <c r="U31" i="6"/>
  <c r="D23" i="5"/>
  <c r="D48" i="6"/>
  <c r="BD7" i="1"/>
  <c r="D11" i="6"/>
  <c r="D54" i="6"/>
  <c r="BE12" i="1"/>
  <c r="T55" i="1"/>
  <c r="X7" i="1"/>
  <c r="L22" i="1"/>
  <c r="L67" i="1" s="1"/>
  <c r="T51" i="1"/>
  <c r="D30" i="6"/>
  <c r="D56" i="6"/>
  <c r="D25" i="5"/>
  <c r="D38" i="6"/>
  <c r="D30" i="5"/>
  <c r="D61" i="6"/>
  <c r="AE22" i="6"/>
  <c r="T32" i="1"/>
  <c r="BM11" i="1"/>
  <c r="I11" i="1" s="1"/>
  <c r="D53" i="6"/>
  <c r="AS22" i="1"/>
  <c r="T21" i="1"/>
  <c r="BM21" i="1" s="1"/>
  <c r="S21" i="1" s="1"/>
  <c r="H31" i="6"/>
  <c r="R22" i="6"/>
  <c r="AI22" i="6"/>
  <c r="AP13" i="4"/>
  <c r="AR33" i="4"/>
  <c r="AL9" i="4"/>
  <c r="AN14" i="4"/>
  <c r="AJ9" i="4"/>
  <c r="AJ13" i="4"/>
  <c r="Y25" i="4"/>
  <c r="AD46" i="6"/>
  <c r="D46" i="6" s="1"/>
  <c r="T58" i="4"/>
  <c r="AB33" i="4"/>
  <c r="J49" i="4"/>
  <c r="Z55" i="4"/>
  <c r="F32" i="4"/>
  <c r="Z31" i="6"/>
  <c r="Z22" i="6" s="1"/>
  <c r="K8" i="6"/>
  <c r="K8" i="5"/>
  <c r="AP23" i="4"/>
  <c r="Z48" i="4"/>
  <c r="AF16" i="4"/>
  <c r="AA47" i="4"/>
  <c r="S41" i="4"/>
  <c r="O31" i="4"/>
  <c r="S59" i="6"/>
  <c r="Z63" i="4"/>
  <c r="J59" i="6"/>
  <c r="E48" i="4"/>
  <c r="AI21" i="4"/>
  <c r="T60" i="4"/>
  <c r="M54" i="4"/>
  <c r="L52" i="4"/>
  <c r="G39" i="4"/>
  <c r="W46" i="4"/>
  <c r="G60" i="4"/>
  <c r="AL29" i="4"/>
  <c r="AK80" i="4" s="1"/>
  <c r="AB47" i="4"/>
  <c r="Z19" i="4"/>
  <c r="AL14" i="4"/>
  <c r="S51" i="4"/>
  <c r="AK54" i="4"/>
  <c r="AM21" i="4"/>
  <c r="AL7" i="6"/>
  <c r="AL7" i="5"/>
  <c r="AE54" i="4"/>
  <c r="AL22" i="4"/>
  <c r="AL34" i="4"/>
  <c r="S35" i="4"/>
  <c r="AH54" i="4"/>
  <c r="E25" i="4"/>
  <c r="AL13" i="4"/>
  <c r="AO38" i="4"/>
  <c r="S44" i="4"/>
  <c r="AK38" i="4"/>
  <c r="AL27" i="4"/>
  <c r="AR41" i="4"/>
  <c r="AB64" i="4"/>
  <c r="W40" i="4"/>
  <c r="AR35" i="4"/>
  <c r="AN48" i="4"/>
  <c r="AO39" i="4"/>
  <c r="AN8" i="6"/>
  <c r="AN8" i="5"/>
  <c r="AG61" i="4"/>
  <c r="S26" i="4"/>
  <c r="AM64" i="4"/>
  <c r="AK37" i="4"/>
  <c r="AJ18" i="4"/>
  <c r="K35" i="4"/>
  <c r="AO53" i="4"/>
  <c r="AG25" i="4"/>
  <c r="Z8" i="6"/>
  <c r="Z8" i="5"/>
  <c r="S50" i="4"/>
  <c r="G31" i="6"/>
  <c r="AC19" i="4"/>
  <c r="AD66" i="4"/>
  <c r="G52" i="4"/>
  <c r="Z40" i="4"/>
  <c r="AP36" i="4"/>
  <c r="G45" i="4"/>
  <c r="AE12" i="4"/>
  <c r="AE16" i="4"/>
  <c r="AA21" i="4"/>
  <c r="AL15" i="4"/>
  <c r="AM22" i="6"/>
  <c r="G23" i="6"/>
  <c r="AC44" i="4"/>
  <c r="W59" i="6"/>
  <c r="W22" i="6" s="1"/>
  <c r="T48" i="4"/>
  <c r="X26" i="4"/>
  <c r="N59" i="4"/>
  <c r="N46" i="4"/>
  <c r="N8" i="6"/>
  <c r="N8" i="5"/>
  <c r="Z35" i="4"/>
  <c r="I9" i="6"/>
  <c r="I9" i="5"/>
  <c r="R49" i="4"/>
  <c r="AB43" i="4"/>
  <c r="S48" i="4"/>
  <c r="AM9" i="4"/>
  <c r="AB13" i="4"/>
  <c r="E59" i="6"/>
  <c r="H8" i="6"/>
  <c r="H8" i="5"/>
  <c r="T45" i="4"/>
  <c r="T12" i="6"/>
  <c r="H55" i="4"/>
  <c r="AC13" i="4"/>
  <c r="V10" i="5"/>
  <c r="H38" i="4"/>
  <c r="W32" i="4"/>
  <c r="Y11" i="4"/>
  <c r="AK61" i="4"/>
  <c r="T22" i="4"/>
  <c r="N47" i="4"/>
  <c r="W12" i="6"/>
  <c r="W10" i="5"/>
  <c r="X50" i="4"/>
  <c r="L34" i="6"/>
  <c r="T25" i="4"/>
  <c r="AK33" i="4"/>
  <c r="M50" i="4"/>
  <c r="F52" i="4"/>
  <c r="J48" i="4"/>
  <c r="Z13" i="4"/>
  <c r="G56" i="4"/>
  <c r="T32" i="4"/>
  <c r="W55" i="4"/>
  <c r="AD7" i="6"/>
  <c r="AD7" i="5"/>
  <c r="O32" i="4"/>
  <c r="E50" i="4"/>
  <c r="AC23" i="4"/>
  <c r="AM38" i="4"/>
  <c r="AE66" i="4"/>
  <c r="AH17" i="4"/>
  <c r="AH61" i="4"/>
  <c r="AC31" i="4"/>
  <c r="AK7" i="6"/>
  <c r="AK7" i="5"/>
  <c r="Y68" i="4"/>
  <c r="J31" i="4"/>
  <c r="AJ21" i="4"/>
  <c r="K59" i="6"/>
  <c r="AC52" i="4"/>
  <c r="AC66" i="4"/>
  <c r="AO34" i="4"/>
  <c r="AL31" i="6"/>
  <c r="AL22" i="6" s="1"/>
  <c r="AO31" i="4"/>
  <c r="Y39" i="4"/>
  <c r="AH31" i="6"/>
  <c r="AH22" i="6" s="1"/>
  <c r="N56" i="4"/>
  <c r="AQ63" i="4"/>
  <c r="AP58" i="4"/>
  <c r="X15" i="4"/>
  <c r="AG19" i="4"/>
  <c r="AG15" i="4"/>
  <c r="N44" i="4"/>
  <c r="AC63" i="4"/>
  <c r="L7" i="6"/>
  <c r="L7" i="5"/>
  <c r="AR28" i="4"/>
  <c r="R32" i="4"/>
  <c r="D39" i="6"/>
  <c r="M8" i="6"/>
  <c r="M8" i="5"/>
  <c r="AQ61" i="4"/>
  <c r="AF61" i="4"/>
  <c r="AP31" i="6"/>
  <c r="AP22" i="6" s="1"/>
  <c r="U43" i="4"/>
  <c r="AQ27" i="4"/>
  <c r="AD34" i="4"/>
  <c r="K22" i="4"/>
  <c r="W26" i="4"/>
  <c r="P37" i="4"/>
  <c r="F45" i="4"/>
  <c r="L58" i="4"/>
  <c r="O60" i="6"/>
  <c r="AE21" i="4"/>
  <c r="O55" i="4"/>
  <c r="J8" i="6"/>
  <c r="J8" i="5"/>
  <c r="W56" i="4"/>
  <c r="N12" i="6"/>
  <c r="AR9" i="4"/>
  <c r="AI9" i="4"/>
  <c r="AO59" i="6"/>
  <c r="AO22" i="6" s="1"/>
  <c r="U45" i="4"/>
  <c r="AP21" i="4"/>
  <c r="T55" i="4"/>
  <c r="G10" i="6"/>
  <c r="AF33" i="4"/>
  <c r="O40" i="4"/>
  <c r="Y23" i="4"/>
  <c r="L55" i="4"/>
  <c r="T34" i="4"/>
  <c r="Q8" i="6"/>
  <c r="Q8" i="5"/>
  <c r="AP61" i="4"/>
  <c r="O60" i="4"/>
  <c r="M26" i="4"/>
  <c r="AK10" i="4"/>
  <c r="AD21" i="4"/>
  <c r="S54" i="4"/>
  <c r="AH7" i="6"/>
  <c r="AH7" i="5"/>
  <c r="Y65" i="4"/>
  <c r="AQ41" i="4"/>
  <c r="AJ31" i="4"/>
  <c r="AR21" i="4"/>
  <c r="AE52" i="4"/>
  <c r="X25" i="4"/>
  <c r="AK18" i="4"/>
  <c r="S37" i="4"/>
  <c r="W34" i="4"/>
  <c r="Q56" i="4"/>
  <c r="AC65" i="4"/>
  <c r="Z21" i="4"/>
  <c r="AL21" i="4"/>
  <c r="W21" i="4"/>
  <c r="AG31" i="6"/>
  <c r="AG22" i="6" s="1"/>
  <c r="AN28" i="4"/>
  <c r="N30" i="4"/>
  <c r="AM36" i="4"/>
  <c r="AI35" i="4"/>
  <c r="AL68" i="4"/>
  <c r="AH53" i="4"/>
  <c r="AB63" i="4"/>
  <c r="K46" i="4"/>
  <c r="X66" i="4"/>
  <c r="AM62" i="4"/>
  <c r="W38" i="4"/>
  <c r="AF8" i="6"/>
  <c r="AF8" i="5"/>
  <c r="AF22" i="6"/>
  <c r="M10" i="5"/>
  <c r="L60" i="4"/>
  <c r="AP7" i="6"/>
  <c r="AP7" i="5"/>
  <c r="F43" i="4"/>
  <c r="E51" i="4"/>
  <c r="T46" i="4"/>
  <c r="U8" i="6"/>
  <c r="U8" i="5"/>
  <c r="AD40" i="4"/>
  <c r="AB32" i="4"/>
  <c r="AE43" i="4"/>
  <c r="AI16" i="4"/>
  <c r="AJ34" i="4"/>
  <c r="AJ25" i="4"/>
  <c r="G51" i="4"/>
  <c r="AJ35" i="4"/>
  <c r="T30" i="4"/>
  <c r="W63" i="4"/>
  <c r="AA59" i="6"/>
  <c r="AJ7" i="6"/>
  <c r="AJ7" i="5"/>
  <c r="AQ16" i="4"/>
  <c r="AG17" i="4"/>
  <c r="E41" i="4"/>
  <c r="L34" i="4"/>
  <c r="R48" i="4"/>
  <c r="AI12" i="6"/>
  <c r="AI10" i="5"/>
  <c r="U52" i="4"/>
  <c r="AF18" i="4"/>
  <c r="AK31" i="4"/>
  <c r="T23" i="4"/>
  <c r="U23" i="6"/>
  <c r="J37" i="4"/>
  <c r="Y31" i="6"/>
  <c r="Y22" i="6" s="1"/>
  <c r="N60" i="6"/>
  <c r="N58" i="4"/>
  <c r="F59" i="6"/>
  <c r="Q25" i="4"/>
  <c r="AG13" i="4"/>
  <c r="U30" i="4"/>
  <c r="AP67" i="4"/>
  <c r="Y9" i="4"/>
  <c r="J45" i="6"/>
  <c r="AA24" i="6"/>
  <c r="Z18" i="4"/>
  <c r="J56" i="4"/>
  <c r="Z60" i="4"/>
  <c r="G47" i="4"/>
  <c r="R8" i="6"/>
  <c r="R8" i="5"/>
  <c r="W8" i="6"/>
  <c r="W8" i="5"/>
  <c r="O59" i="4"/>
  <c r="L41" i="4"/>
  <c r="M39" i="4"/>
  <c r="Z61" i="4"/>
  <c r="Y55" i="4"/>
  <c r="N49" i="4"/>
  <c r="P48" i="4"/>
  <c r="AK17" i="4"/>
  <c r="H43" i="4"/>
  <c r="AE65" i="4"/>
  <c r="X16" i="4"/>
  <c r="AJ31" i="6"/>
  <c r="AJ22" i="6" s="1"/>
  <c r="AG57" i="4"/>
  <c r="AH50" i="4"/>
  <c r="AH14" i="4"/>
  <c r="AR23" i="4"/>
  <c r="AB8" i="6"/>
  <c r="AB8" i="5"/>
  <c r="S56" i="4"/>
  <c r="AJ15" i="4"/>
  <c r="AN33" i="4"/>
  <c r="AP41" i="4"/>
  <c r="AQ21" i="4"/>
  <c r="AD59" i="4"/>
  <c r="AJ50" i="4"/>
  <c r="AA25" i="4"/>
  <c r="V23" i="4"/>
  <c r="AD65" i="4"/>
  <c r="AH49" i="4"/>
  <c r="AH25" i="4"/>
  <c r="AE14" i="4"/>
  <c r="U49" i="4"/>
  <c r="AM61" i="4"/>
  <c r="AB14" i="4"/>
  <c r="AG41" i="4"/>
  <c r="AH68" i="4"/>
  <c r="AO51" i="4"/>
  <c r="AJ46" i="4"/>
  <c r="AC36" i="4"/>
  <c r="AD64" i="4"/>
  <c r="D44" i="6"/>
  <c r="AJ62" i="4"/>
  <c r="V34" i="4"/>
  <c r="AI28" i="4"/>
  <c r="AC11" i="4"/>
  <c r="L22" i="4"/>
  <c r="S8" i="6"/>
  <c r="S8" i="5"/>
  <c r="AK35" i="4"/>
  <c r="X8" i="6"/>
  <c r="X8" i="5"/>
  <c r="T59" i="4"/>
  <c r="O37" i="4"/>
  <c r="E57" i="4"/>
  <c r="S49" i="4"/>
  <c r="AK23" i="4"/>
  <c r="M36" i="4"/>
  <c r="O56" i="4"/>
  <c r="AN65" i="4"/>
  <c r="J57" i="4"/>
  <c r="Y7" i="6"/>
  <c r="Y7" i="5"/>
  <c r="P56" i="4"/>
  <c r="T51" i="4"/>
  <c r="V25" i="4"/>
  <c r="AQ12" i="4"/>
  <c r="H10" i="5"/>
  <c r="AA8" i="6"/>
  <c r="AA8" i="5"/>
  <c r="O34" i="4"/>
  <c r="AF57" i="4"/>
  <c r="T57" i="4"/>
  <c r="O33" i="6"/>
  <c r="AA23" i="4"/>
  <c r="K60" i="4"/>
  <c r="AE64" i="4"/>
  <c r="O26" i="4"/>
  <c r="W64" i="4"/>
  <c r="M43" i="4"/>
  <c r="T36" i="4"/>
  <c r="F25" i="4"/>
  <c r="L48" i="4"/>
  <c r="T36" i="6"/>
  <c r="AR56" i="4"/>
  <c r="L23" i="4"/>
  <c r="AN35" i="4"/>
  <c r="AK11" i="4"/>
  <c r="AF14" i="4"/>
  <c r="V47" i="4"/>
  <c r="AL38" i="4"/>
  <c r="AQ14" i="4"/>
  <c r="AH21" i="4"/>
  <c r="AC56" i="4"/>
  <c r="AK14" i="4"/>
  <c r="AM40" i="4"/>
  <c r="AC61" i="4"/>
  <c r="AF43" i="4"/>
  <c r="AP8" i="6"/>
  <c r="AP8" i="5"/>
  <c r="AH48" i="4"/>
  <c r="AN32" i="4"/>
  <c r="AK63" i="4"/>
  <c r="Y14" i="4"/>
  <c r="F57" i="4"/>
  <c r="P26" i="4"/>
  <c r="AN31" i="4"/>
  <c r="AA16" i="4"/>
  <c r="AG7" i="6"/>
  <c r="AG7" i="5"/>
  <c r="AJ61" i="4"/>
  <c r="H45" i="4"/>
  <c r="R54" i="4"/>
  <c r="F56" i="4"/>
  <c r="I44" i="4"/>
  <c r="I31" i="6"/>
  <c r="I45" i="4"/>
  <c r="I57" i="4"/>
  <c r="I40" i="4"/>
  <c r="I60" i="4"/>
  <c r="I46" i="4"/>
  <c r="I39" i="4"/>
  <c r="I47" i="4"/>
  <c r="I29" i="4"/>
  <c r="T65" i="1"/>
  <c r="BM65" i="1" s="1"/>
  <c r="AC8" i="1"/>
  <c r="AK22" i="1"/>
  <c r="E64" i="1"/>
  <c r="E63" i="1" s="1"/>
  <c r="E49" i="1"/>
  <c r="T56" i="1"/>
  <c r="BM56" i="1" s="1"/>
  <c r="BB56" i="1" s="1"/>
  <c r="T27" i="1"/>
  <c r="T38" i="1"/>
  <c r="BE63" i="1"/>
  <c r="Q7" i="1"/>
  <c r="Q67" i="1" s="1"/>
  <c r="E9" i="1"/>
  <c r="E38" i="1"/>
  <c r="AN22" i="1"/>
  <c r="J7" i="1"/>
  <c r="I22" i="1"/>
  <c r="I67" i="1" s="1"/>
  <c r="E18" i="1"/>
  <c r="E17" i="1"/>
  <c r="BE31" i="1"/>
  <c r="BE22" i="1" s="1"/>
  <c r="S22" i="1"/>
  <c r="S67" i="1" s="1"/>
  <c r="E14" i="1"/>
  <c r="J31" i="1"/>
  <c r="BM28" i="1"/>
  <c r="Z28" i="1" s="1"/>
  <c r="AL22" i="1"/>
  <c r="AL67" i="1" s="1"/>
  <c r="E32" i="1"/>
  <c r="F31" i="1"/>
  <c r="K7" i="1"/>
  <c r="T17" i="1"/>
  <c r="E24" i="1"/>
  <c r="BM34" i="1"/>
  <c r="AF34" i="1" s="1"/>
  <c r="AC59" i="1"/>
  <c r="AC22" i="1" s="1"/>
  <c r="T23" i="1"/>
  <c r="BM45" i="1"/>
  <c r="AQ45" i="1" s="1"/>
  <c r="AC63" i="1"/>
  <c r="T13" i="1"/>
  <c r="E13" i="1"/>
  <c r="F12" i="1"/>
  <c r="F7" i="1" s="1"/>
  <c r="BM61" i="1"/>
  <c r="BG61" i="1" s="1"/>
  <c r="BH7" i="1"/>
  <c r="E43" i="1"/>
  <c r="BM62" i="1"/>
  <c r="BH62" i="1" s="1"/>
  <c r="E60" i="1"/>
  <c r="F59" i="1"/>
  <c r="AD67" i="1"/>
  <c r="BM41" i="1"/>
  <c r="AM41" i="1" s="1"/>
  <c r="E23" i="1"/>
  <c r="AE7" i="1"/>
  <c r="G7" i="1"/>
  <c r="T59" i="1"/>
  <c r="BM36" i="1" l="1"/>
  <c r="AH36" i="1" s="1"/>
  <c r="BD67" i="1"/>
  <c r="AK67" i="1"/>
  <c r="U67" i="1"/>
  <c r="AR67" i="1"/>
  <c r="BN46" i="1" s="1"/>
  <c r="BO46" i="1" s="1"/>
  <c r="AS67" i="1"/>
  <c r="P67" i="1"/>
  <c r="AI67" i="1"/>
  <c r="BM30" i="1"/>
  <c r="AB30" i="1" s="1"/>
  <c r="AB68" i="1" s="1"/>
  <c r="W67" i="1"/>
  <c r="T31" i="6"/>
  <c r="N82" i="4"/>
  <c r="H42" i="12"/>
  <c r="H45" i="12"/>
  <c r="J31" i="6"/>
  <c r="D10" i="6"/>
  <c r="K22" i="6"/>
  <c r="H44" i="12"/>
  <c r="D9" i="5"/>
  <c r="H19" i="12"/>
  <c r="M22" i="6"/>
  <c r="U82" i="4"/>
  <c r="T82" i="4"/>
  <c r="D34" i="6"/>
  <c r="D9" i="6"/>
  <c r="H51" i="12"/>
  <c r="I22" i="6"/>
  <c r="D33" i="6"/>
  <c r="H35" i="12"/>
  <c r="H22" i="6"/>
  <c r="P22" i="6"/>
  <c r="BM50" i="1"/>
  <c r="AV50" i="1" s="1"/>
  <c r="AV68" i="1" s="1"/>
  <c r="AF67" i="1"/>
  <c r="AF68" i="1" s="1"/>
  <c r="AO67" i="1"/>
  <c r="BM40" i="1"/>
  <c r="AL40" i="1" s="1"/>
  <c r="AJ67" i="1"/>
  <c r="BM35" i="1"/>
  <c r="AG35" i="1" s="1"/>
  <c r="AG68" i="1" s="1"/>
  <c r="BM27" i="1"/>
  <c r="Y27" i="1" s="1"/>
  <c r="BL66" i="1"/>
  <c r="BL68" i="1" s="1"/>
  <c r="AE67" i="1"/>
  <c r="V67" i="1"/>
  <c r="BM51" i="1"/>
  <c r="AW51" i="1" s="1"/>
  <c r="AT67" i="1"/>
  <c r="AW67" i="1"/>
  <c r="BC67" i="1"/>
  <c r="BN57" i="1" s="1"/>
  <c r="BO57" i="1" s="1"/>
  <c r="BT57" i="1" s="1"/>
  <c r="BM42" i="1"/>
  <c r="AN42" i="1" s="1"/>
  <c r="BA67" i="1"/>
  <c r="R67" i="1"/>
  <c r="BM37" i="1"/>
  <c r="AI37" i="1" s="1"/>
  <c r="G67" i="1"/>
  <c r="BM43" i="1"/>
  <c r="AO43" i="1" s="1"/>
  <c r="BM29" i="1"/>
  <c r="AA29" i="1" s="1"/>
  <c r="AA68" i="1" s="1"/>
  <c r="AY67" i="1"/>
  <c r="BN53" i="1" s="1"/>
  <c r="BO53" i="1" s="1"/>
  <c r="K67" i="1"/>
  <c r="F22" i="6"/>
  <c r="AZ67" i="1"/>
  <c r="AZ68" i="1" s="1"/>
  <c r="BM47" i="1"/>
  <c r="AS47" i="1" s="1"/>
  <c r="AS68" i="1" s="1"/>
  <c r="AQ67" i="1"/>
  <c r="AQ68" i="1" s="1"/>
  <c r="BM25" i="1"/>
  <c r="W25" i="1" s="1"/>
  <c r="AN67" i="1"/>
  <c r="N67" i="1"/>
  <c r="N68" i="1" s="1"/>
  <c r="J22" i="1"/>
  <c r="J67" i="1" s="1"/>
  <c r="Z67" i="1"/>
  <c r="Z68" i="1" s="1"/>
  <c r="BM24" i="1"/>
  <c r="V24" i="1" s="1"/>
  <c r="AH67" i="1"/>
  <c r="AH68" i="1" s="1"/>
  <c r="T8" i="1"/>
  <c r="BM18" i="1"/>
  <c r="P18" i="1" s="1"/>
  <c r="P68" i="1" s="1"/>
  <c r="X67" i="1"/>
  <c r="X68" i="1" s="1"/>
  <c r="BM55" i="1"/>
  <c r="BA55" i="1" s="1"/>
  <c r="Y67" i="1"/>
  <c r="BM33" i="1"/>
  <c r="AE33" i="1" s="1"/>
  <c r="BM58" i="1"/>
  <c r="BD58" i="1" s="1"/>
  <c r="BD68" i="1" s="1"/>
  <c r="AM68" i="1"/>
  <c r="BE7" i="1"/>
  <c r="BE67" i="1" s="1"/>
  <c r="BH67" i="1"/>
  <c r="BN62" i="1" s="1"/>
  <c r="BO62" i="1" s="1"/>
  <c r="T31" i="1"/>
  <c r="Q68" i="1"/>
  <c r="BM14" i="1"/>
  <c r="L14" i="1" s="1"/>
  <c r="L68" i="1" s="1"/>
  <c r="BB68" i="1"/>
  <c r="M68" i="1"/>
  <c r="BM9" i="1"/>
  <c r="G9" i="1" s="1"/>
  <c r="AC7" i="1"/>
  <c r="AC67" i="1" s="1"/>
  <c r="BM48" i="1"/>
  <c r="AT48" i="1" s="1"/>
  <c r="BM44" i="1"/>
  <c r="AP44" i="1" s="1"/>
  <c r="AP68" i="1" s="1"/>
  <c r="BM20" i="1"/>
  <c r="R20" i="1" s="1"/>
  <c r="T12" i="1"/>
  <c r="I68" i="1"/>
  <c r="T63" i="1"/>
  <c r="BM63" i="1" s="1"/>
  <c r="L31" i="6"/>
  <c r="BM49" i="1"/>
  <c r="AU49" i="1" s="1"/>
  <c r="AU68" i="1" s="1"/>
  <c r="BM64" i="1"/>
  <c r="BN64" i="1" s="1"/>
  <c r="BO64" i="1" s="1"/>
  <c r="E8" i="1"/>
  <c r="U22" i="6"/>
  <c r="D36" i="6"/>
  <c r="S22" i="6"/>
  <c r="E22" i="6"/>
  <c r="N33" i="4"/>
  <c r="D60" i="6"/>
  <c r="D59" i="6" s="1"/>
  <c r="BM38" i="1"/>
  <c r="AJ38" i="1" s="1"/>
  <c r="BN21" i="1"/>
  <c r="BO21" i="1" s="1"/>
  <c r="BT21" i="1" s="1"/>
  <c r="AA22" i="6"/>
  <c r="BM17" i="1"/>
  <c r="O17" i="1" s="1"/>
  <c r="O68" i="1" s="1"/>
  <c r="BN11" i="1"/>
  <c r="BO11" i="1" s="1"/>
  <c r="BT11" i="1" s="1"/>
  <c r="BN19" i="1"/>
  <c r="BO19" i="1" s="1"/>
  <c r="BT19" i="1" s="1"/>
  <c r="AF67" i="4"/>
  <c r="AQ24" i="4"/>
  <c r="AP37" i="4"/>
  <c r="W10" i="4"/>
  <c r="X43" i="4"/>
  <c r="U35" i="4"/>
  <c r="Z36" i="4"/>
  <c r="AR17" i="4"/>
  <c r="W61" i="4"/>
  <c r="AM59" i="4"/>
  <c r="AP19" i="4"/>
  <c r="AA65" i="4"/>
  <c r="W25" i="4"/>
  <c r="AP15" i="4"/>
  <c r="AL16" i="4"/>
  <c r="AH13" i="4"/>
  <c r="AM67" i="4"/>
  <c r="AE30" i="4"/>
  <c r="AC27" i="4"/>
  <c r="AQ36" i="4"/>
  <c r="AO68" i="4"/>
  <c r="AB7" i="6"/>
  <c r="AB7" i="5"/>
  <c r="AG10" i="4"/>
  <c r="AG9" i="4"/>
  <c r="AN10" i="4"/>
  <c r="J40" i="4"/>
  <c r="U31" i="4"/>
  <c r="D23" i="6"/>
  <c r="S43" i="4"/>
  <c r="T52" i="4"/>
  <c r="I30" i="4"/>
  <c r="Z12" i="4"/>
  <c r="H7" i="6"/>
  <c r="H7" i="5"/>
  <c r="G22" i="6"/>
  <c r="H47" i="4"/>
  <c r="AP65" i="4"/>
  <c r="AD23" i="4"/>
  <c r="AD31" i="6"/>
  <c r="AD22" i="6" s="1"/>
  <c r="Z62" i="4"/>
  <c r="AO63" i="4"/>
  <c r="AG33" i="4"/>
  <c r="AA14" i="4"/>
  <c r="U34" i="4"/>
  <c r="Z47" i="4"/>
  <c r="AI15" i="4"/>
  <c r="G36" i="4"/>
  <c r="O35" i="4"/>
  <c r="AC24" i="4"/>
  <c r="AD10" i="4"/>
  <c r="AJ66" i="4"/>
  <c r="AR62" i="4"/>
  <c r="AH64" i="4"/>
  <c r="Z44" i="4"/>
  <c r="G30" i="4"/>
  <c r="U41" i="4"/>
  <c r="AF7" i="6"/>
  <c r="AF7" i="5"/>
  <c r="J60" i="4"/>
  <c r="H34" i="4"/>
  <c r="L44" i="4"/>
  <c r="Z39" i="4"/>
  <c r="W28" i="4"/>
  <c r="K7" i="6"/>
  <c r="K7" i="5"/>
  <c r="AD61" i="4"/>
  <c r="O25" i="4"/>
  <c r="O36" i="4"/>
  <c r="AK68" i="4"/>
  <c r="U25" i="4"/>
  <c r="AA11" i="4"/>
  <c r="V7" i="6"/>
  <c r="V7" i="5"/>
  <c r="AO66" i="4"/>
  <c r="AI61" i="4"/>
  <c r="AR36" i="4"/>
  <c r="AE33" i="4"/>
  <c r="AM65" i="4"/>
  <c r="X64" i="4"/>
  <c r="AC37" i="4"/>
  <c r="AK9" i="4"/>
  <c r="AF13" i="4"/>
  <c r="AE36" i="4"/>
  <c r="O49" i="4"/>
  <c r="AL65" i="4"/>
  <c r="AA63" i="4"/>
  <c r="AN7" i="6"/>
  <c r="AN7" i="5"/>
  <c r="AG67" i="4"/>
  <c r="L50" i="4"/>
  <c r="M32" i="4"/>
  <c r="U38" i="4"/>
  <c r="P25" i="4"/>
  <c r="W17" i="4"/>
  <c r="Z7" i="6"/>
  <c r="Z7" i="5"/>
  <c r="M58" i="4"/>
  <c r="AG56" i="4"/>
  <c r="AA7" i="6"/>
  <c r="AA7" i="5"/>
  <c r="V50" i="4"/>
  <c r="N10" i="5"/>
  <c r="K34" i="4"/>
  <c r="G25" i="4"/>
  <c r="W7" i="6"/>
  <c r="W7" i="5"/>
  <c r="R7" i="6"/>
  <c r="R7" i="5"/>
  <c r="O59" i="6"/>
  <c r="X7" i="6"/>
  <c r="X7" i="5"/>
  <c r="Q38" i="4"/>
  <c r="K50" i="4"/>
  <c r="AL35" i="4"/>
  <c r="AR25" i="4"/>
  <c r="AH16" i="4"/>
  <c r="AC9" i="4"/>
  <c r="AA62" i="4"/>
  <c r="AB61" i="4"/>
  <c r="AC33" i="4"/>
  <c r="AB10" i="4"/>
  <c r="U37" i="4"/>
  <c r="AH9" i="4"/>
  <c r="AM37" i="4"/>
  <c r="AJ39" i="4"/>
  <c r="U47" i="4"/>
  <c r="V33" i="4"/>
  <c r="J51" i="4"/>
  <c r="AH65" i="4"/>
  <c r="M7" i="6"/>
  <c r="M7" i="5"/>
  <c r="M45" i="4"/>
  <c r="M55" i="4"/>
  <c r="D45" i="6"/>
  <c r="T10" i="5"/>
  <c r="I8" i="6"/>
  <c r="I8" i="5"/>
  <c r="X13" i="4"/>
  <c r="AI31" i="4"/>
  <c r="Z26" i="4"/>
  <c r="H37" i="4"/>
  <c r="X68" i="4"/>
  <c r="Y36" i="4"/>
  <c r="AA13" i="4"/>
  <c r="F36" i="4"/>
  <c r="N59" i="6"/>
  <c r="K36" i="4"/>
  <c r="W13" i="4"/>
  <c r="AI7" i="6"/>
  <c r="AI7" i="5"/>
  <c r="H32" i="4"/>
  <c r="AE61" i="4"/>
  <c r="W14" i="4"/>
  <c r="AQ25" i="4"/>
  <c r="W62" i="4"/>
  <c r="W67" i="4"/>
  <c r="AR61" i="4"/>
  <c r="X61" i="4"/>
  <c r="AN13" i="4"/>
  <c r="X49" i="4"/>
  <c r="AO35" i="4"/>
  <c r="AE13" i="4"/>
  <c r="AI37" i="4"/>
  <c r="AH10" i="4"/>
  <c r="AJ37" i="4"/>
  <c r="AP11" i="4"/>
  <c r="AQ37" i="4"/>
  <c r="AH40" i="4"/>
  <c r="L57" i="4"/>
  <c r="T56" i="4"/>
  <c r="O31" i="6"/>
  <c r="K25" i="4"/>
  <c r="J25" i="4"/>
  <c r="N26" i="4"/>
  <c r="AM10" i="4"/>
  <c r="D24" i="6"/>
  <c r="U36" i="4"/>
  <c r="AB66" i="4"/>
  <c r="AG24" i="4"/>
  <c r="E39" i="4"/>
  <c r="AA26" i="4"/>
  <c r="R36" i="4"/>
  <c r="P36" i="4"/>
  <c r="AA49" i="4"/>
  <c r="AG8" i="4"/>
  <c r="Y33" i="4"/>
  <c r="AP48" i="4"/>
  <c r="G8" i="6"/>
  <c r="G8" i="5"/>
  <c r="X10" i="4"/>
  <c r="AQ13" i="4"/>
  <c r="AA66" i="4"/>
  <c r="AA61" i="4"/>
  <c r="Z15" i="4"/>
  <c r="W66" i="4"/>
  <c r="AO9" i="4"/>
  <c r="AK13" i="4"/>
  <c r="AQ33" i="4"/>
  <c r="AI62" i="4"/>
  <c r="AC21" i="4"/>
  <c r="AC14" i="4"/>
  <c r="AL67" i="4"/>
  <c r="L46" i="4"/>
  <c r="Z66" i="4"/>
  <c r="U44" i="4"/>
  <c r="AI47" i="4"/>
  <c r="E44" i="4"/>
  <c r="AN61" i="4"/>
  <c r="AE28" i="4"/>
  <c r="AF11" i="4"/>
  <c r="J46" i="4"/>
  <c r="S40" i="4"/>
  <c r="H80" i="4"/>
  <c r="AK68" i="1"/>
  <c r="BN39" i="1"/>
  <c r="BO39" i="1" s="1"/>
  <c r="BT39" i="1" s="1"/>
  <c r="S68" i="1"/>
  <c r="BG68" i="1"/>
  <c r="F22" i="1"/>
  <c r="F67" i="1" s="1"/>
  <c r="BN54" i="1"/>
  <c r="BO54" i="1" s="1"/>
  <c r="BT54" i="1" s="1"/>
  <c r="BN61" i="1"/>
  <c r="BO61" i="1" s="1"/>
  <c r="BT61" i="1" s="1"/>
  <c r="BN56" i="1"/>
  <c r="BO56" i="1" s="1"/>
  <c r="BT56" i="1" s="1"/>
  <c r="AR68" i="1"/>
  <c r="BN15" i="1"/>
  <c r="BO15" i="1" s="1"/>
  <c r="H68" i="1"/>
  <c r="BN10" i="1"/>
  <c r="BO10" i="1" s="1"/>
  <c r="BM60" i="1"/>
  <c r="E59" i="1"/>
  <c r="BM59" i="1" s="1"/>
  <c r="BE59" i="1" s="1"/>
  <c r="BK65" i="1"/>
  <c r="BK68" i="1" s="1"/>
  <c r="BN65" i="1"/>
  <c r="BO65" i="1" s="1"/>
  <c r="BT66" i="1"/>
  <c r="AX68" i="1"/>
  <c r="BN52" i="1"/>
  <c r="BO52" i="1" s="1"/>
  <c r="AI68" i="1"/>
  <c r="AL68" i="1"/>
  <c r="BM32" i="1"/>
  <c r="AD32" i="1" s="1"/>
  <c r="AD68" i="1" s="1"/>
  <c r="E31" i="1"/>
  <c r="BN41" i="1"/>
  <c r="BO41" i="1" s="1"/>
  <c r="BN50" i="1"/>
  <c r="BO50" i="1" s="1"/>
  <c r="BN35" i="1"/>
  <c r="BO35" i="1" s="1"/>
  <c r="BM23" i="1"/>
  <c r="U23" i="1" s="1"/>
  <c r="BM13" i="1"/>
  <c r="K13" i="1" s="1"/>
  <c r="E12" i="1"/>
  <c r="BN28" i="1"/>
  <c r="BO28" i="1" s="1"/>
  <c r="BN26" i="1"/>
  <c r="BO26" i="1" s="1"/>
  <c r="BN16" i="1"/>
  <c r="BO16" i="1" s="1"/>
  <c r="W68" i="1" l="1"/>
  <c r="BN45" i="1"/>
  <c r="BO45" i="1" s="1"/>
  <c r="BT45" i="1" s="1"/>
  <c r="BN34" i="1"/>
  <c r="BO34" i="1" s="1"/>
  <c r="AO68" i="1"/>
  <c r="BM31" i="1"/>
  <c r="AC31" i="1" s="1"/>
  <c r="AC68" i="1" s="1"/>
  <c r="AY68" i="1"/>
  <c r="BN30" i="1"/>
  <c r="BO30" i="1" s="1"/>
  <c r="BT30" i="1" s="1"/>
  <c r="U68" i="1"/>
  <c r="BN40" i="1"/>
  <c r="BO40" i="1" s="1"/>
  <c r="BN38" i="1"/>
  <c r="BO38" i="1" s="1"/>
  <c r="BT38" i="1" s="1"/>
  <c r="V68" i="1"/>
  <c r="AJ68" i="1"/>
  <c r="G68" i="1"/>
  <c r="BC68" i="1"/>
  <c r="D8" i="6"/>
  <c r="D57" i="4"/>
  <c r="D58" i="4"/>
  <c r="J22" i="6"/>
  <c r="T22" i="6"/>
  <c r="H33" i="12"/>
  <c r="N22" i="6"/>
  <c r="H38" i="12"/>
  <c r="D41" i="4"/>
  <c r="G82" i="4"/>
  <c r="I82" i="4"/>
  <c r="P33" i="4"/>
  <c r="D52" i="4"/>
  <c r="L22" i="6"/>
  <c r="BN27" i="1"/>
  <c r="BO27" i="1" s="1"/>
  <c r="BT27" i="1" s="1"/>
  <c r="BN18" i="1"/>
  <c r="BO18" i="1" s="1"/>
  <c r="BT18" i="1" s="1"/>
  <c r="BN37" i="1"/>
  <c r="BO37" i="1" s="1"/>
  <c r="AT68" i="1"/>
  <c r="AE68" i="1"/>
  <c r="AW68" i="1"/>
  <c r="Y68" i="1"/>
  <c r="BA68" i="1"/>
  <c r="BN36" i="1"/>
  <c r="BO36" i="1" s="1"/>
  <c r="BT36" i="1" s="1"/>
  <c r="AN68" i="1"/>
  <c r="BN42" i="1"/>
  <c r="BO42" i="1" s="1"/>
  <c r="BT42" i="1" s="1"/>
  <c r="BJ64" i="1"/>
  <c r="BJ68" i="1" s="1"/>
  <c r="R68" i="1"/>
  <c r="K68" i="1"/>
  <c r="BN51" i="1"/>
  <c r="BO51" i="1" s="1"/>
  <c r="BT51" i="1" s="1"/>
  <c r="T7" i="1"/>
  <c r="BM7" i="1" s="1"/>
  <c r="E7" i="1" s="1"/>
  <c r="BN25" i="1"/>
  <c r="BO25" i="1" s="1"/>
  <c r="BT25" i="1" s="1"/>
  <c r="BN43" i="1"/>
  <c r="BO43" i="1" s="1"/>
  <c r="BT43" i="1" s="1"/>
  <c r="BH68" i="1"/>
  <c r="BN33" i="1"/>
  <c r="BO33" i="1" s="1"/>
  <c r="BT33" i="1" s="1"/>
  <c r="BN55" i="1"/>
  <c r="BO55" i="1" s="1"/>
  <c r="BT55" i="1" s="1"/>
  <c r="BN47" i="1"/>
  <c r="BO47" i="1" s="1"/>
  <c r="BT47" i="1" s="1"/>
  <c r="BN14" i="1"/>
  <c r="BO14" i="1" s="1"/>
  <c r="BT14" i="1" s="1"/>
  <c r="BN24" i="1"/>
  <c r="BO24" i="1" s="1"/>
  <c r="BT24" i="1" s="1"/>
  <c r="BN29" i="1"/>
  <c r="BO29" i="1" s="1"/>
  <c r="BT29" i="1" s="1"/>
  <c r="BN58" i="1"/>
  <c r="BO58" i="1" s="1"/>
  <c r="BT58" i="1" s="1"/>
  <c r="BM8" i="1"/>
  <c r="F8" i="1" s="1"/>
  <c r="F68" i="1" s="1"/>
  <c r="BN44" i="1"/>
  <c r="BO44" i="1" s="1"/>
  <c r="BT44" i="1" s="1"/>
  <c r="BN9" i="1"/>
  <c r="BO9" i="1" s="1"/>
  <c r="BT9" i="1" s="1"/>
  <c r="BN48" i="1"/>
  <c r="BO48" i="1" s="1"/>
  <c r="BT48" i="1" s="1"/>
  <c r="BN49" i="1"/>
  <c r="BO49" i="1" s="1"/>
  <c r="BT49" i="1" s="1"/>
  <c r="BM12" i="1"/>
  <c r="J12" i="1" s="1"/>
  <c r="J68" i="1" s="1"/>
  <c r="BN20" i="1"/>
  <c r="BO20" i="1" s="1"/>
  <c r="BT20" i="1" s="1"/>
  <c r="D31" i="6"/>
  <c r="D56" i="4"/>
  <c r="D43" i="4"/>
  <c r="O33" i="4"/>
  <c r="D32" i="4"/>
  <c r="D44" i="4"/>
  <c r="O22" i="6"/>
  <c r="BN17" i="1"/>
  <c r="BO17" i="1" s="1"/>
  <c r="BT17" i="1" s="1"/>
  <c r="D50" i="4"/>
  <c r="D39" i="4"/>
  <c r="D8" i="5"/>
  <c r="D45" i="4"/>
  <c r="D26" i="4"/>
  <c r="AG7" i="4"/>
  <c r="Z33" i="4"/>
  <c r="AD48" i="4"/>
  <c r="D48" i="4" s="1"/>
  <c r="M25" i="4"/>
  <c r="S47" i="4"/>
  <c r="AL62" i="4"/>
  <c r="AJ24" i="4"/>
  <c r="Z65" i="4"/>
  <c r="D49" i="4"/>
  <c r="AP9" i="4"/>
  <c r="AF65" i="4"/>
  <c r="AA33" i="4"/>
  <c r="AK65" i="4"/>
  <c r="AD24" i="4"/>
  <c r="AB9" i="4"/>
  <c r="X33" i="4"/>
  <c r="AH36" i="4"/>
  <c r="AL33" i="4"/>
  <c r="AM33" i="4"/>
  <c r="AL61" i="4"/>
  <c r="AO8" i="4"/>
  <c r="X9" i="4"/>
  <c r="AP24" i="4"/>
  <c r="AQ9" i="4"/>
  <c r="L36" i="4"/>
  <c r="AE24" i="4"/>
  <c r="AP33" i="4"/>
  <c r="AK25" i="4"/>
  <c r="D37" i="4"/>
  <c r="Q33" i="4"/>
  <c r="U33" i="4"/>
  <c r="AF9" i="4"/>
  <c r="D31" i="4"/>
  <c r="AB65" i="4"/>
  <c r="T38" i="4"/>
  <c r="AA9" i="4"/>
  <c r="AF25" i="4"/>
  <c r="AO33" i="4"/>
  <c r="AD9" i="4"/>
  <c r="AI33" i="4"/>
  <c r="AN53" i="4"/>
  <c r="Z9" i="4"/>
  <c r="AI13" i="4"/>
  <c r="Y24" i="4"/>
  <c r="X65" i="4"/>
  <c r="AO61" i="4"/>
  <c r="AQ10" i="4"/>
  <c r="N7" i="6"/>
  <c r="N7" i="5"/>
  <c r="J47" i="4"/>
  <c r="AJ65" i="4"/>
  <c r="AN9" i="4"/>
  <c r="K33" i="4"/>
  <c r="W9" i="4"/>
  <c r="W65" i="4"/>
  <c r="AB24" i="4"/>
  <c r="AD33" i="4"/>
  <c r="W36" i="4"/>
  <c r="AJ33" i="4"/>
  <c r="AO65" i="4"/>
  <c r="AG65" i="4"/>
  <c r="T7" i="6"/>
  <c r="T7" i="5"/>
  <c r="H33" i="4"/>
  <c r="BN13" i="1"/>
  <c r="BO13" i="1" s="1"/>
  <c r="BT13" i="1" s="1"/>
  <c r="BN32" i="1"/>
  <c r="BO32" i="1" s="1"/>
  <c r="BT32" i="1" s="1"/>
  <c r="BN23" i="1"/>
  <c r="BO23" i="1" s="1"/>
  <c r="BT23" i="1" s="1"/>
  <c r="BF60" i="1"/>
  <c r="BF68" i="1" s="1"/>
  <c r="BN60" i="1"/>
  <c r="BO60" i="1" s="1"/>
  <c r="BT26" i="1"/>
  <c r="BI63" i="1"/>
  <c r="BI68" i="1" s="1"/>
  <c r="BN63" i="1"/>
  <c r="BO63" i="1" s="1"/>
  <c r="BT40" i="1"/>
  <c r="BT53" i="1"/>
  <c r="BT52" i="1"/>
  <c r="BE68" i="1"/>
  <c r="BN59" i="1"/>
  <c r="BO59" i="1" s="1"/>
  <c r="BT64" i="1"/>
  <c r="BT46" i="1"/>
  <c r="BT10" i="1"/>
  <c r="BT62" i="1"/>
  <c r="E22" i="1"/>
  <c r="BT37" i="1"/>
  <c r="BT15" i="1"/>
  <c r="BT41" i="1"/>
  <c r="BT16" i="1"/>
  <c r="BT35" i="1"/>
  <c r="BT28" i="1"/>
  <c r="BT50" i="1"/>
  <c r="BT34" i="1"/>
  <c r="BT65" i="1"/>
  <c r="BN31" i="1" l="1"/>
  <c r="BO31" i="1" s="1"/>
  <c r="BT31" i="1" s="1"/>
  <c r="D55" i="9"/>
  <c r="E55" i="9" s="1"/>
  <c r="D50" i="9"/>
  <c r="E50" i="9" s="1"/>
  <c r="D39" i="9"/>
  <c r="E39" i="9" s="1"/>
  <c r="D56" i="9"/>
  <c r="E56" i="9" s="1"/>
  <c r="L33" i="4"/>
  <c r="T33" i="4"/>
  <c r="D22" i="6"/>
  <c r="BN8" i="1"/>
  <c r="BO8" i="1" s="1"/>
  <c r="BT8" i="1" s="1"/>
  <c r="T67" i="1"/>
  <c r="BN12" i="1"/>
  <c r="BO12" i="1" s="1"/>
  <c r="BT12" i="1" s="1"/>
  <c r="D47" i="4"/>
  <c r="D54" i="9"/>
  <c r="E54" i="9" s="1"/>
  <c r="D43" i="9"/>
  <c r="E43" i="9" s="1"/>
  <c r="D42" i="9"/>
  <c r="E42" i="9" s="1"/>
  <c r="D35" i="9"/>
  <c r="E35" i="9" s="1"/>
  <c r="D41" i="9"/>
  <c r="E41" i="9" s="1"/>
  <c r="D30" i="9"/>
  <c r="E30" i="9" s="1"/>
  <c r="D47" i="9"/>
  <c r="E47" i="9" s="1"/>
  <c r="D46" i="9"/>
  <c r="E46" i="9" s="1"/>
  <c r="D37" i="9"/>
  <c r="E37" i="9" s="1"/>
  <c r="D29" i="9"/>
  <c r="E29" i="9" s="1"/>
  <c r="D24" i="9"/>
  <c r="E24" i="9" s="1"/>
  <c r="D48" i="9"/>
  <c r="E48" i="9" s="1"/>
  <c r="AI24" i="4"/>
  <c r="AK24" i="4"/>
  <c r="AF24" i="4"/>
  <c r="Y8" i="4"/>
  <c r="AR24" i="4"/>
  <c r="Z24" i="4"/>
  <c r="D38" i="4"/>
  <c r="W33" i="4"/>
  <c r="AC8" i="4"/>
  <c r="AH33" i="4"/>
  <c r="AN24" i="4"/>
  <c r="AF8" i="4"/>
  <c r="AD8" i="4"/>
  <c r="AE8" i="4"/>
  <c r="X24" i="4"/>
  <c r="AB8" i="4"/>
  <c r="X8" i="4"/>
  <c r="AA24" i="4"/>
  <c r="AO24" i="4"/>
  <c r="AM24" i="4"/>
  <c r="AK8" i="4"/>
  <c r="D25" i="4"/>
  <c r="E67" i="1"/>
  <c r="BM22" i="1"/>
  <c r="BT60" i="1"/>
  <c r="BT59" i="1"/>
  <c r="BT63" i="1"/>
  <c r="D45" i="9" l="1"/>
  <c r="E45" i="9" s="1"/>
  <c r="D23" i="9"/>
  <c r="E23" i="9" s="1"/>
  <c r="D36" i="9"/>
  <c r="E36" i="9" s="1"/>
  <c r="AO7" i="4"/>
  <c r="AD7" i="4"/>
  <c r="AP8" i="4"/>
  <c r="AL24" i="4"/>
  <c r="AN8" i="4"/>
  <c r="AF7" i="4"/>
  <c r="X7" i="4"/>
  <c r="Z8" i="4"/>
  <c r="AI8" i="4"/>
  <c r="AH24" i="4"/>
  <c r="AB7" i="4"/>
  <c r="AE7" i="4"/>
  <c r="AC7" i="4"/>
  <c r="AM8" i="4"/>
  <c r="AR8" i="4"/>
  <c r="Y7" i="4"/>
  <c r="AK7" i="4"/>
  <c r="W24" i="4"/>
  <c r="AA8" i="4"/>
  <c r="AQ8" i="4"/>
  <c r="AJ8" i="4"/>
  <c r="T22" i="1"/>
  <c r="T68" i="1" s="1"/>
  <c r="BM6" i="1"/>
  <c r="BN22" i="1"/>
  <c r="BO22" i="1" s="1"/>
  <c r="D67" i="1"/>
  <c r="E68" i="1"/>
  <c r="BN7" i="1"/>
  <c r="BO7" i="1" s="1"/>
  <c r="D68" i="1" l="1"/>
  <c r="BQ6" i="1" s="1" a="1"/>
  <c r="BQ46" i="1" s="1"/>
  <c r="BS46" i="1" s="1"/>
  <c r="W8" i="4"/>
  <c r="AQ7" i="4"/>
  <c r="AN7" i="4"/>
  <c r="AR7" i="4"/>
  <c r="AL8" i="4"/>
  <c r="AI7" i="4"/>
  <c r="AH8" i="4"/>
  <c r="AJ7" i="4"/>
  <c r="AA7" i="4"/>
  <c r="AP7" i="4"/>
  <c r="AM7" i="4"/>
  <c r="Z7" i="4"/>
  <c r="BO6" i="1"/>
  <c r="BP22" i="1" s="1"/>
  <c r="BT7" i="1"/>
  <c r="BT22" i="1"/>
  <c r="BQ8" i="1" l="1"/>
  <c r="BS8" i="1" s="1"/>
  <c r="BQ38" i="1"/>
  <c r="BS38" i="1" s="1"/>
  <c r="BQ39" i="1"/>
  <c r="BS39" i="1" s="1"/>
  <c r="BQ35" i="1"/>
  <c r="BS35" i="1" s="1"/>
  <c r="BQ52" i="1"/>
  <c r="BS52" i="1" s="1"/>
  <c r="BQ65" i="1"/>
  <c r="BS65" i="1" s="1"/>
  <c r="BQ32" i="1"/>
  <c r="BS32" i="1" s="1"/>
  <c r="BQ55" i="1"/>
  <c r="BS55" i="1" s="1"/>
  <c r="BQ22" i="1"/>
  <c r="BS22" i="1" s="1"/>
  <c r="BQ14" i="1"/>
  <c r="BS14" i="1" s="1"/>
  <c r="BQ9" i="1"/>
  <c r="BS9" i="1" s="1"/>
  <c r="BQ47" i="1"/>
  <c r="BS47" i="1" s="1"/>
  <c r="BQ49" i="1"/>
  <c r="BS49" i="1" s="1"/>
  <c r="BQ64" i="1"/>
  <c r="BS64" i="1" s="1"/>
  <c r="BQ17" i="1"/>
  <c r="BS17" i="1" s="1"/>
  <c r="BQ19" i="1"/>
  <c r="BS19" i="1" s="1"/>
  <c r="BQ56" i="1"/>
  <c r="BS56" i="1" s="1"/>
  <c r="BQ34" i="1"/>
  <c r="BS34" i="1" s="1"/>
  <c r="BQ51" i="1"/>
  <c r="BS51" i="1" s="1"/>
  <c r="BQ11" i="1"/>
  <c r="BS11" i="1" s="1"/>
  <c r="BQ48" i="1"/>
  <c r="BS48" i="1" s="1"/>
  <c r="BQ16" i="1"/>
  <c r="BS16" i="1" s="1"/>
  <c r="BQ59" i="1"/>
  <c r="BS59" i="1" s="1"/>
  <c r="BQ58" i="1"/>
  <c r="BS58" i="1" s="1"/>
  <c r="BQ66" i="1"/>
  <c r="BS66" i="1" s="1"/>
  <c r="BQ53" i="1"/>
  <c r="BS53" i="1" s="1"/>
  <c r="BQ12" i="1"/>
  <c r="BS12" i="1" s="1"/>
  <c r="BQ28" i="1"/>
  <c r="BS28" i="1" s="1"/>
  <c r="BQ29" i="1"/>
  <c r="BS29" i="1" s="1"/>
  <c r="BQ7" i="1"/>
  <c r="BS7" i="1" s="1"/>
  <c r="BQ60" i="1"/>
  <c r="BS60" i="1" s="1"/>
  <c r="BQ13" i="1"/>
  <c r="BS13" i="1" s="1"/>
  <c r="BQ43" i="1"/>
  <c r="BS43" i="1" s="1"/>
  <c r="BQ37" i="1"/>
  <c r="BS37" i="1" s="1"/>
  <c r="BQ21" i="1"/>
  <c r="BS21" i="1" s="1"/>
  <c r="BQ24" i="1"/>
  <c r="BS24" i="1" s="1"/>
  <c r="BQ18" i="1"/>
  <c r="BS18" i="1" s="1"/>
  <c r="BQ62" i="1"/>
  <c r="BS62" i="1" s="1"/>
  <c r="BQ26" i="1"/>
  <c r="BS26" i="1" s="1"/>
  <c r="BQ20" i="1"/>
  <c r="BS20" i="1" s="1"/>
  <c r="BQ63" i="1"/>
  <c r="BS63" i="1" s="1"/>
  <c r="BQ40" i="1"/>
  <c r="BS40" i="1" s="1"/>
  <c r="BQ50" i="1"/>
  <c r="BS50" i="1" s="1"/>
  <c r="BQ15" i="1"/>
  <c r="BS15" i="1" s="1"/>
  <c r="BQ45" i="1"/>
  <c r="BS45" i="1" s="1"/>
  <c r="BQ54" i="1"/>
  <c r="BS54" i="1" s="1"/>
  <c r="BQ42" i="1"/>
  <c r="BS42" i="1" s="1"/>
  <c r="BQ23" i="1"/>
  <c r="BS23" i="1" s="1"/>
  <c r="BQ6" i="1"/>
  <c r="BS6" i="1" s="1"/>
  <c r="BQ30" i="1"/>
  <c r="BS30" i="1" s="1"/>
  <c r="BQ33" i="1"/>
  <c r="BS33" i="1" s="1"/>
  <c r="BQ57" i="1"/>
  <c r="BS57" i="1" s="1"/>
  <c r="BQ44" i="1"/>
  <c r="BS44" i="1" s="1"/>
  <c r="BQ36" i="1"/>
  <c r="BS36" i="1" s="1"/>
  <c r="BQ31" i="1"/>
  <c r="BS31" i="1" s="1"/>
  <c r="BQ61" i="1"/>
  <c r="BS61" i="1" s="1"/>
  <c r="BQ25" i="1"/>
  <c r="BS25" i="1" s="1"/>
  <c r="BQ41" i="1"/>
  <c r="BS41" i="1" s="1"/>
  <c r="BQ27" i="1"/>
  <c r="BS27" i="1" s="1"/>
  <c r="BQ10" i="1"/>
  <c r="BS10" i="1" s="1"/>
  <c r="BP7" i="1"/>
  <c r="AH7" i="4"/>
  <c r="AL7" i="4"/>
  <c r="W7" i="4"/>
  <c r="BT6" i="1"/>
  <c r="BP63" i="1"/>
  <c r="U15" i="6" l="1"/>
  <c r="U12" i="5"/>
  <c r="U16" i="5"/>
  <c r="U19" i="6"/>
  <c r="U21" i="6"/>
  <c r="U18" i="5"/>
  <c r="U20" i="6"/>
  <c r="U17" i="5"/>
  <c r="U16" i="6"/>
  <c r="U13" i="5"/>
  <c r="U17" i="6"/>
  <c r="U14" i="5"/>
  <c r="U53" i="4" l="1"/>
  <c r="U22" i="4"/>
  <c r="U11" i="5"/>
  <c r="U14" i="6"/>
  <c r="U23" i="4"/>
  <c r="D81" i="4" l="1"/>
  <c r="U12" i="6"/>
  <c r="U10" i="5" l="1"/>
  <c r="U7" i="5" l="1"/>
  <c r="U7" i="6"/>
  <c r="L62" i="4" l="1"/>
  <c r="L68" i="4"/>
  <c r="N64" i="4"/>
  <c r="G64" i="4"/>
  <c r="F60" i="4"/>
  <c r="Q27" i="4"/>
  <c r="R64" i="4"/>
  <c r="R66" i="4"/>
  <c r="Q63" i="4"/>
  <c r="P67" i="4"/>
  <c r="N68" i="4"/>
  <c r="I68" i="4"/>
  <c r="G66" i="4"/>
  <c r="E67" i="13"/>
  <c r="E68" i="13"/>
  <c r="E69" i="13"/>
  <c r="Q71" i="4" l="1"/>
  <c r="T53" i="4"/>
  <c r="G52" i="13"/>
  <c r="J52" i="13"/>
  <c r="F52" i="13"/>
  <c r="G60" i="13"/>
  <c r="J60" i="13"/>
  <c r="F60" i="13"/>
  <c r="J41" i="13"/>
  <c r="G41" i="13"/>
  <c r="F41" i="13"/>
  <c r="G36" i="13"/>
  <c r="J36" i="13"/>
  <c r="F36" i="13"/>
  <c r="G54" i="13"/>
  <c r="F54" i="13"/>
  <c r="J54" i="13"/>
  <c r="G55" i="13"/>
  <c r="J55" i="13"/>
  <c r="F55" i="13"/>
  <c r="J47" i="13"/>
  <c r="F47" i="13"/>
  <c r="G47" i="13"/>
  <c r="G35" i="13"/>
  <c r="J35" i="13"/>
  <c r="F35" i="13"/>
  <c r="G37" i="13"/>
  <c r="F37" i="13"/>
  <c r="J37" i="13"/>
  <c r="J31" i="13"/>
  <c r="G31" i="13"/>
  <c r="F31" i="13"/>
  <c r="T28" i="4"/>
  <c r="L28" i="4"/>
  <c r="Q28" i="4"/>
  <c r="F28" i="13"/>
  <c r="J28" i="13"/>
  <c r="F27" i="13"/>
  <c r="J27" i="13"/>
  <c r="F67" i="13"/>
  <c r="J67" i="13"/>
  <c r="G67" i="13"/>
  <c r="J64" i="13"/>
  <c r="F64" i="13"/>
  <c r="J69" i="13"/>
  <c r="G69" i="13"/>
  <c r="F69" i="13"/>
  <c r="F63" i="13"/>
  <c r="J63" i="13"/>
  <c r="G68" i="13"/>
  <c r="F68" i="13"/>
  <c r="J68" i="13"/>
  <c r="F65" i="13"/>
  <c r="J65" i="13"/>
  <c r="Q90" i="4" l="1"/>
  <c r="Q77" i="4" s="1"/>
  <c r="R34" i="4"/>
  <c r="R53" i="4"/>
  <c r="M34" i="4"/>
  <c r="M53" i="4"/>
  <c r="J29" i="4"/>
  <c r="J59" i="4"/>
  <c r="J34" i="4"/>
  <c r="I36" i="4"/>
  <c r="I51" i="4"/>
  <c r="I35" i="4"/>
  <c r="G59" i="4"/>
  <c r="F59" i="4"/>
  <c r="F40" i="4"/>
  <c r="F35" i="4"/>
  <c r="F34" i="4"/>
  <c r="E60" i="4"/>
  <c r="E46" i="4"/>
  <c r="E36" i="4"/>
  <c r="E30" i="4"/>
  <c r="E29" i="4"/>
  <c r="E28" i="4"/>
  <c r="G27" i="4"/>
  <c r="J28" i="4"/>
  <c r="V28" i="4"/>
  <c r="E27" i="4"/>
  <c r="L27" i="4"/>
  <c r="O28" i="4"/>
  <c r="H27" i="4"/>
  <c r="I28" i="4"/>
  <c r="K27" i="4"/>
  <c r="F27" i="4"/>
  <c r="I27" i="4"/>
  <c r="V27" i="4"/>
  <c r="R27" i="4"/>
  <c r="R28" i="4"/>
  <c r="J27" i="4"/>
  <c r="U28" i="4"/>
  <c r="G28" i="4"/>
  <c r="O27" i="4"/>
  <c r="H28" i="4"/>
  <c r="S27" i="4"/>
  <c r="T27" i="4"/>
  <c r="P28" i="4"/>
  <c r="M28" i="4"/>
  <c r="F28" i="4"/>
  <c r="U27" i="4"/>
  <c r="N28" i="4"/>
  <c r="K68" i="4"/>
  <c r="V64" i="4"/>
  <c r="Q62" i="4"/>
  <c r="R67" i="4"/>
  <c r="Q66" i="4"/>
  <c r="J66" i="4"/>
  <c r="J62" i="4"/>
  <c r="N62" i="4"/>
  <c r="H65" i="4"/>
  <c r="F62" i="4"/>
  <c r="N67" i="4"/>
  <c r="O68" i="4"/>
  <c r="O62" i="4"/>
  <c r="K66" i="4"/>
  <c r="T63" i="4"/>
  <c r="G62" i="4"/>
  <c r="P62" i="4"/>
  <c r="Q64" i="4"/>
  <c r="T64" i="4"/>
  <c r="F61" i="4"/>
  <c r="V65" i="4"/>
  <c r="T66" i="4"/>
  <c r="M65" i="4"/>
  <c r="U64" i="4"/>
  <c r="M63" i="4"/>
  <c r="S67" i="4"/>
  <c r="Q61" i="4"/>
  <c r="N63" i="4"/>
  <c r="H62" i="4"/>
  <c r="K63" i="4"/>
  <c r="I65" i="4"/>
  <c r="J64" i="4"/>
  <c r="S64" i="4"/>
  <c r="V66" i="4"/>
  <c r="Q68" i="4"/>
  <c r="Q65" i="4"/>
  <c r="I67" i="4"/>
  <c r="E62" i="4"/>
  <c r="R65" i="4"/>
  <c r="O67" i="4"/>
  <c r="I62" i="4"/>
  <c r="M64" i="4"/>
  <c r="U67" i="4"/>
  <c r="I63" i="4"/>
  <c r="E66" i="13"/>
  <c r="M66" i="13" s="1"/>
  <c r="N66" i="4"/>
  <c r="G61" i="4"/>
  <c r="N61" i="4"/>
  <c r="F64" i="4"/>
  <c r="S66" i="4"/>
  <c r="J63" i="4"/>
  <c r="K61" i="4"/>
  <c r="P68" i="4"/>
  <c r="T67" i="4"/>
  <c r="J67" i="4"/>
  <c r="G63" i="4"/>
  <c r="J65" i="4"/>
  <c r="F63" i="4"/>
  <c r="K64" i="4"/>
  <c r="I66" i="4"/>
  <c r="J61" i="4"/>
  <c r="L67" i="4"/>
  <c r="U68" i="4"/>
  <c r="M62" i="4"/>
  <c r="O64" i="4"/>
  <c r="H68" i="4"/>
  <c r="E63" i="4"/>
  <c r="I61" i="4"/>
  <c r="E64" i="4"/>
  <c r="O66" i="4"/>
  <c r="K65" i="4"/>
  <c r="H66" i="4"/>
  <c r="E61" i="4"/>
  <c r="Q67" i="4"/>
  <c r="R68" i="4"/>
  <c r="K62" i="4"/>
  <c r="S63" i="4"/>
  <c r="O65" i="4"/>
  <c r="L66" i="4"/>
  <c r="M67" i="4"/>
  <c r="E66" i="4"/>
  <c r="V68" i="4"/>
  <c r="K67" i="4"/>
  <c r="V67" i="4"/>
  <c r="M68" i="4"/>
  <c r="U65" i="4"/>
  <c r="L65" i="4"/>
  <c r="E68" i="4"/>
  <c r="G68" i="4"/>
  <c r="H67" i="4"/>
  <c r="U66" i="4"/>
  <c r="G67" i="4"/>
  <c r="M61" i="4"/>
  <c r="M66" i="4"/>
  <c r="R29" i="5"/>
  <c r="R27" i="5"/>
  <c r="R28" i="5"/>
  <c r="S20" i="6"/>
  <c r="S17" i="5"/>
  <c r="S19" i="6"/>
  <c r="S16" i="5"/>
  <c r="S14" i="6"/>
  <c r="S11" i="5"/>
  <c r="S21" i="6"/>
  <c r="S18" i="5"/>
  <c r="S13" i="5"/>
  <c r="S16" i="6"/>
  <c r="S15" i="6"/>
  <c r="S12" i="5"/>
  <c r="S17" i="6"/>
  <c r="S14" i="5"/>
  <c r="D28" i="5" l="1"/>
  <c r="T71" i="4"/>
  <c r="J71" i="4"/>
  <c r="K71" i="4"/>
  <c r="R33" i="4"/>
  <c r="F71" i="4"/>
  <c r="D40" i="4"/>
  <c r="S71" i="4"/>
  <c r="D29" i="5"/>
  <c r="U71" i="4"/>
  <c r="H90" i="4"/>
  <c r="H77" i="4" s="1"/>
  <c r="R71" i="4"/>
  <c r="H71" i="4"/>
  <c r="G71" i="4"/>
  <c r="I80" i="4"/>
  <c r="O71" i="4"/>
  <c r="V71" i="4"/>
  <c r="H22" i="12"/>
  <c r="D51" i="4"/>
  <c r="I71" i="4"/>
  <c r="L71" i="4"/>
  <c r="M33" i="4"/>
  <c r="G90" i="4"/>
  <c r="G77" i="4" s="1"/>
  <c r="U90" i="4"/>
  <c r="U77" i="4" s="1"/>
  <c r="F33" i="4"/>
  <c r="I90" i="4"/>
  <c r="I77" i="4" s="1"/>
  <c r="J36" i="4"/>
  <c r="D36" i="4" s="1"/>
  <c r="I59" i="4"/>
  <c r="I34" i="4"/>
  <c r="D38" i="9"/>
  <c r="E38" i="9" s="1"/>
  <c r="H54" i="12"/>
  <c r="H40" i="12"/>
  <c r="D46" i="4"/>
  <c r="E34" i="4"/>
  <c r="H30" i="12"/>
  <c r="H24" i="12"/>
  <c r="E82" i="4"/>
  <c r="D82" i="4" s="1"/>
  <c r="D30" i="4"/>
  <c r="H23" i="12"/>
  <c r="E79" i="4"/>
  <c r="D79" i="4" s="1"/>
  <c r="T90" i="4"/>
  <c r="T77" i="4" s="1"/>
  <c r="R90" i="4"/>
  <c r="R77" i="4" s="1"/>
  <c r="J90" i="4"/>
  <c r="J77" i="4" s="1"/>
  <c r="F90" i="4"/>
  <c r="F77" i="4" s="1"/>
  <c r="N27" i="4"/>
  <c r="H21" i="12"/>
  <c r="E71" i="4"/>
  <c r="E90" i="4"/>
  <c r="E77" i="4" s="1"/>
  <c r="O90" i="4"/>
  <c r="O77" i="4" s="1"/>
  <c r="L90" i="4"/>
  <c r="L77" i="4" s="1"/>
  <c r="V90" i="4"/>
  <c r="V77" i="4" s="1"/>
  <c r="F68" i="4"/>
  <c r="F67" i="4"/>
  <c r="V63" i="4"/>
  <c r="H55" i="12"/>
  <c r="J68" i="4"/>
  <c r="N65" i="4"/>
  <c r="J62" i="13"/>
  <c r="F62" i="13"/>
  <c r="R63" i="4"/>
  <c r="H63" i="4"/>
  <c r="U62" i="4"/>
  <c r="O61" i="4"/>
  <c r="G65" i="4"/>
  <c r="I64" i="4"/>
  <c r="L64" i="4"/>
  <c r="O63" i="4"/>
  <c r="F66" i="13"/>
  <c r="J66" i="13"/>
  <c r="G66" i="13"/>
  <c r="R22" i="4"/>
  <c r="R19" i="5"/>
  <c r="D27" i="5"/>
  <c r="S12" i="6"/>
  <c r="S10" i="5"/>
  <c r="D49" i="9" l="1"/>
  <c r="E49" i="9" s="1"/>
  <c r="D19" i="5"/>
  <c r="J33" i="4"/>
  <c r="N71" i="4"/>
  <c r="H28" i="12"/>
  <c r="I33" i="4"/>
  <c r="N90" i="4"/>
  <c r="N77" i="4" s="1"/>
  <c r="E33" i="4"/>
  <c r="S53" i="4"/>
  <c r="N53" i="4"/>
  <c r="K59" i="4"/>
  <c r="K53" i="4"/>
  <c r="H53" i="4"/>
  <c r="G35" i="4"/>
  <c r="G34" i="4"/>
  <c r="D44" i="9"/>
  <c r="E44" i="9" s="1"/>
  <c r="D34" i="9"/>
  <c r="E34" i="9" s="1"/>
  <c r="D28" i="9"/>
  <c r="E28" i="9" s="1"/>
  <c r="P27" i="4"/>
  <c r="M27" i="4"/>
  <c r="S62" i="4"/>
  <c r="S61" i="4"/>
  <c r="E67" i="4"/>
  <c r="T62" i="4"/>
  <c r="P64" i="4"/>
  <c r="U63" i="4"/>
  <c r="H64" i="4"/>
  <c r="R62" i="4"/>
  <c r="S22" i="4"/>
  <c r="S34" i="4"/>
  <c r="N24" i="4" l="1"/>
  <c r="D35" i="4"/>
  <c r="D33" i="9" s="1"/>
  <c r="E33" i="9" s="1"/>
  <c r="G33" i="4"/>
  <c r="D67" i="4"/>
  <c r="H27" i="12"/>
  <c r="D59" i="4"/>
  <c r="M71" i="4"/>
  <c r="M90" i="4"/>
  <c r="M77" i="4" s="1"/>
  <c r="D27" i="4"/>
  <c r="M24" i="4"/>
  <c r="P71" i="4"/>
  <c r="P90" i="4"/>
  <c r="P77" i="4" s="1"/>
  <c r="U61" i="4"/>
  <c r="H61" i="4"/>
  <c r="F66" i="4"/>
  <c r="R61" i="4"/>
  <c r="D64" i="4"/>
  <c r="V62" i="4"/>
  <c r="E65" i="4"/>
  <c r="T61" i="4"/>
  <c r="S68" i="4"/>
  <c r="P63" i="4"/>
  <c r="T68" i="4"/>
  <c r="D34" i="4"/>
  <c r="S33" i="4"/>
  <c r="S7" i="6"/>
  <c r="S7" i="5"/>
  <c r="D57" i="9" l="1"/>
  <c r="E57" i="9" s="1"/>
  <c r="H24" i="4"/>
  <c r="T24" i="4"/>
  <c r="H56" i="12"/>
  <c r="R24" i="4"/>
  <c r="D65" i="9"/>
  <c r="D62" i="4"/>
  <c r="D68" i="4"/>
  <c r="K28" i="4"/>
  <c r="D25" i="9"/>
  <c r="E25" i="9" s="1"/>
  <c r="D71" i="4"/>
  <c r="S65" i="4"/>
  <c r="P61" i="4"/>
  <c r="P66" i="4"/>
  <c r="L63" i="4"/>
  <c r="T65" i="4"/>
  <c r="F65" i="4"/>
  <c r="V61" i="4"/>
  <c r="D62" i="9"/>
  <c r="E62" i="9" s="1"/>
  <c r="D32" i="9"/>
  <c r="E32" i="9" s="1"/>
  <c r="D33" i="4"/>
  <c r="D66" i="9" l="1"/>
  <c r="D63" i="4"/>
  <c r="D60" i="9"/>
  <c r="E60" i="9" s="1"/>
  <c r="V24" i="4"/>
  <c r="D66" i="4"/>
  <c r="K90" i="4"/>
  <c r="K77" i="4" s="1"/>
  <c r="K24" i="4"/>
  <c r="P65" i="4"/>
  <c r="L61" i="4"/>
  <c r="D31" i="9"/>
  <c r="E31" i="9" s="1"/>
  <c r="D61" i="4" l="1"/>
  <c r="D61" i="9"/>
  <c r="E61" i="9" s="1"/>
  <c r="L24" i="4"/>
  <c r="D65" i="4"/>
  <c r="D64" i="9"/>
  <c r="D59" i="9" l="1"/>
  <c r="E59" i="9" s="1"/>
  <c r="D63" i="9"/>
  <c r="E63" i="9" s="1"/>
  <c r="E21" i="6"/>
  <c r="E18" i="5"/>
  <c r="E15" i="6" l="1"/>
  <c r="E12" i="5"/>
  <c r="E14" i="6"/>
  <c r="E11" i="5"/>
  <c r="E17" i="6"/>
  <c r="E14" i="5"/>
  <c r="E16" i="6"/>
  <c r="E13" i="5"/>
  <c r="E19" i="6"/>
  <c r="E16" i="5"/>
  <c r="E20" i="6"/>
  <c r="E17" i="5"/>
  <c r="E12" i="6" l="1"/>
  <c r="E23" i="4"/>
  <c r="E22" i="4"/>
  <c r="H17" i="12" l="1"/>
  <c r="H16" i="12"/>
  <c r="E54" i="4"/>
  <c r="E10" i="5"/>
  <c r="H48" i="12" l="1"/>
  <c r="D54" i="4"/>
  <c r="E24" i="4"/>
  <c r="E7" i="6"/>
  <c r="E7" i="5"/>
  <c r="H18" i="12" l="1"/>
  <c r="D52" i="9"/>
  <c r="E52" i="9" s="1"/>
  <c r="P15" i="6" l="1"/>
  <c r="P12" i="5"/>
  <c r="P20" i="6"/>
  <c r="P17" i="5"/>
  <c r="O19" i="6"/>
  <c r="O16" i="5"/>
  <c r="Q55" i="4"/>
  <c r="G46" i="13" l="1"/>
  <c r="F46" i="13"/>
  <c r="J46" i="13"/>
  <c r="E34" i="13"/>
  <c r="F61" i="13"/>
  <c r="J61" i="13"/>
  <c r="G61" i="13"/>
  <c r="D55" i="4"/>
  <c r="P18" i="5"/>
  <c r="P21" i="6"/>
  <c r="P14" i="6"/>
  <c r="P11" i="5"/>
  <c r="P13" i="5"/>
  <c r="P16" i="6"/>
  <c r="P17" i="6"/>
  <c r="P14" i="5"/>
  <c r="P19" i="6"/>
  <c r="P16" i="5"/>
  <c r="O17" i="5"/>
  <c r="O20" i="6"/>
  <c r="O18" i="5"/>
  <c r="O21" i="6"/>
  <c r="O15" i="6"/>
  <c r="O12" i="5"/>
  <c r="O11" i="5"/>
  <c r="O14" i="6"/>
  <c r="O17" i="6"/>
  <c r="O14" i="5"/>
  <c r="O16" i="6"/>
  <c r="O13" i="5"/>
  <c r="I14" i="5"/>
  <c r="I17" i="6"/>
  <c r="I20" i="6"/>
  <c r="I17" i="5"/>
  <c r="I18" i="5"/>
  <c r="I21" i="6"/>
  <c r="I12" i="6"/>
  <c r="P12" i="6"/>
  <c r="E24" i="13" l="1"/>
  <c r="M24" i="13" s="1"/>
  <c r="M34" i="13"/>
  <c r="G34" i="13"/>
  <c r="J34" i="13"/>
  <c r="F34" i="13"/>
  <c r="G56" i="13"/>
  <c r="J56" i="13"/>
  <c r="F56" i="13"/>
  <c r="D53" i="9"/>
  <c r="E53" i="9" s="1"/>
  <c r="P53" i="4"/>
  <c r="P23" i="4"/>
  <c r="P22" i="4"/>
  <c r="O23" i="4"/>
  <c r="O22" i="4"/>
  <c r="I19" i="6"/>
  <c r="I16" i="5"/>
  <c r="I15" i="6"/>
  <c r="I12" i="5"/>
  <c r="I16" i="6"/>
  <c r="I13" i="5"/>
  <c r="I14" i="6"/>
  <c r="I11" i="5"/>
  <c r="I10" i="5"/>
  <c r="O12" i="6"/>
  <c r="P10" i="5"/>
  <c r="O10" i="5"/>
  <c r="P24" i="4" l="1"/>
  <c r="U29" i="4"/>
  <c r="Q60" i="4"/>
  <c r="O53" i="4"/>
  <c r="I7" i="6"/>
  <c r="I7" i="5"/>
  <c r="I22" i="4"/>
  <c r="I23" i="4"/>
  <c r="O24" i="4" l="1"/>
  <c r="T80" i="4"/>
  <c r="U24" i="4"/>
  <c r="D60" i="4"/>
  <c r="P7" i="6"/>
  <c r="P7" i="5"/>
  <c r="O7" i="5"/>
  <c r="O7" i="6"/>
  <c r="I53" i="4"/>
  <c r="I24" i="4" l="1"/>
  <c r="D58" i="9"/>
  <c r="E58" i="9" s="1"/>
  <c r="E10" i="13" l="1"/>
  <c r="M10" i="13" s="1"/>
  <c r="E11" i="13"/>
  <c r="M11" i="13" s="1"/>
  <c r="E12" i="13"/>
  <c r="E14" i="13"/>
  <c r="M14" i="13" s="1"/>
  <c r="E15" i="13"/>
  <c r="M15" i="13" s="1"/>
  <c r="E16" i="13"/>
  <c r="M16" i="13" s="1"/>
  <c r="E17" i="13"/>
  <c r="M17" i="13" s="1"/>
  <c r="E18" i="13"/>
  <c r="M18" i="13" s="1"/>
  <c r="E19" i="13"/>
  <c r="M19" i="13" s="1"/>
  <c r="E21" i="13"/>
  <c r="M21" i="13" s="1"/>
  <c r="E23" i="13"/>
  <c r="M23" i="13" s="1"/>
  <c r="E13" i="13"/>
  <c r="M13" i="13" s="1"/>
  <c r="E9" i="13"/>
  <c r="M9" i="13" s="1"/>
  <c r="J12" i="13" l="1"/>
  <c r="M12" i="13"/>
  <c r="G30" i="13"/>
  <c r="F30" i="13"/>
  <c r="J30" i="13"/>
  <c r="J29" i="13"/>
  <c r="G29" i="13"/>
  <c r="F23" i="13"/>
  <c r="J23" i="13"/>
  <c r="G23" i="13"/>
  <c r="G10" i="13"/>
  <c r="J10" i="13"/>
  <c r="F10" i="13"/>
  <c r="J9" i="13"/>
  <c r="F9" i="13"/>
  <c r="G9" i="13"/>
  <c r="F11" i="13"/>
  <c r="J11" i="13"/>
  <c r="G11" i="13"/>
  <c r="F16" i="13"/>
  <c r="J16" i="13"/>
  <c r="G16" i="13"/>
  <c r="F15" i="13"/>
  <c r="J15" i="13"/>
  <c r="G17" i="13"/>
  <c r="F17" i="13"/>
  <c r="J17" i="13"/>
  <c r="G19" i="13"/>
  <c r="F19" i="13"/>
  <c r="J19" i="13"/>
  <c r="F18" i="13"/>
  <c r="J18" i="13"/>
  <c r="G21" i="13"/>
  <c r="F21" i="13"/>
  <c r="J21" i="13"/>
  <c r="F13" i="13"/>
  <c r="G13" i="13"/>
  <c r="J13" i="13"/>
  <c r="G14" i="13"/>
  <c r="J14" i="13"/>
  <c r="F14" i="13"/>
  <c r="F24" i="13" l="1"/>
  <c r="J24" i="13"/>
  <c r="G24" i="13"/>
  <c r="E8" i="13"/>
  <c r="M8" i="13" s="1"/>
  <c r="R23" i="4" l="1"/>
  <c r="O21" i="4"/>
  <c r="M21" i="4"/>
  <c r="T11" i="4"/>
  <c r="H16" i="4"/>
  <c r="G8" i="13"/>
  <c r="F8" i="13"/>
  <c r="J8" i="13"/>
  <c r="N18" i="4"/>
  <c r="I16" i="4"/>
  <c r="N16" i="4"/>
  <c r="R16" i="4"/>
  <c r="E7" i="13"/>
  <c r="M7" i="13" s="1"/>
  <c r="S29" i="4" l="1"/>
  <c r="S23" i="4"/>
  <c r="L10" i="4"/>
  <c r="M10" i="4"/>
  <c r="H10" i="4"/>
  <c r="K21" i="4"/>
  <c r="S21" i="4"/>
  <c r="L21" i="4"/>
  <c r="P21" i="4"/>
  <c r="H21" i="4"/>
  <c r="P12" i="4"/>
  <c r="U11" i="4"/>
  <c r="R12" i="4"/>
  <c r="Q12" i="4"/>
  <c r="J12" i="4"/>
  <c r="E12" i="4"/>
  <c r="I11" i="4"/>
  <c r="K12" i="4"/>
  <c r="R11" i="4"/>
  <c r="F11" i="4"/>
  <c r="M12" i="4"/>
  <c r="U12" i="4"/>
  <c r="S11" i="4"/>
  <c r="E17" i="4"/>
  <c r="U19" i="4"/>
  <c r="L16" i="4"/>
  <c r="O19" i="4"/>
  <c r="V19" i="4"/>
  <c r="U18" i="4"/>
  <c r="P18" i="4"/>
  <c r="N15" i="4"/>
  <c r="U17" i="4"/>
  <c r="L15" i="4"/>
  <c r="K17" i="4"/>
  <c r="L18" i="4"/>
  <c r="S16" i="4"/>
  <c r="H17" i="4"/>
  <c r="U16" i="4"/>
  <c r="P15" i="4"/>
  <c r="T17" i="4"/>
  <c r="G7" i="13"/>
  <c r="J7" i="13"/>
  <c r="O16" i="4"/>
  <c r="R17" i="4"/>
  <c r="M17" i="4"/>
  <c r="K15" i="4"/>
  <c r="K19" i="4"/>
  <c r="L17" i="4"/>
  <c r="E16" i="4"/>
  <c r="R19" i="4"/>
  <c r="I14" i="4"/>
  <c r="P17" i="4"/>
  <c r="E19" i="4"/>
  <c r="I18" i="4"/>
  <c r="I19" i="4"/>
  <c r="L19" i="4"/>
  <c r="I15" i="4"/>
  <c r="S19" i="4"/>
  <c r="T16" i="4"/>
  <c r="E18" i="4"/>
  <c r="I17" i="4"/>
  <c r="K18" i="4"/>
  <c r="E21" i="4"/>
  <c r="L73" i="4" l="1"/>
  <c r="M73" i="4"/>
  <c r="H12" i="12"/>
  <c r="H73" i="4"/>
  <c r="U89" i="4"/>
  <c r="U74" i="4" s="1"/>
  <c r="R80" i="4"/>
  <c r="D80" i="4" s="1"/>
  <c r="D29" i="4"/>
  <c r="S28" i="4"/>
  <c r="U10" i="4"/>
  <c r="N10" i="4"/>
  <c r="S10" i="4"/>
  <c r="P10" i="4"/>
  <c r="O10" i="4"/>
  <c r="G10" i="4"/>
  <c r="T10" i="4"/>
  <c r="I21" i="4"/>
  <c r="V21" i="4"/>
  <c r="T21" i="4"/>
  <c r="R21" i="4"/>
  <c r="U21" i="4"/>
  <c r="N21" i="4"/>
  <c r="J11" i="4"/>
  <c r="Q11" i="4"/>
  <c r="O11" i="4"/>
  <c r="L12" i="4"/>
  <c r="H9" i="4"/>
  <c r="H12" i="4"/>
  <c r="P11" i="4"/>
  <c r="N12" i="4"/>
  <c r="S12" i="4"/>
  <c r="S9" i="4"/>
  <c r="I12" i="4"/>
  <c r="K11" i="4"/>
  <c r="F12" i="4"/>
  <c r="O12" i="4"/>
  <c r="N11" i="4"/>
  <c r="T9" i="4"/>
  <c r="V12" i="4"/>
  <c r="T12" i="4"/>
  <c r="H11" i="4"/>
  <c r="P9" i="4"/>
  <c r="V11" i="4"/>
  <c r="E11" i="4"/>
  <c r="G12" i="4"/>
  <c r="G11" i="4"/>
  <c r="M16" i="4"/>
  <c r="P14" i="4"/>
  <c r="O17" i="4"/>
  <c r="V18" i="4"/>
  <c r="O15" i="4"/>
  <c r="N17" i="4"/>
  <c r="H10" i="12"/>
  <c r="S18" i="4"/>
  <c r="M15" i="4"/>
  <c r="O18" i="4"/>
  <c r="H15" i="4"/>
  <c r="K14" i="4"/>
  <c r="S14" i="4"/>
  <c r="U15" i="4"/>
  <c r="T19" i="4"/>
  <c r="H11" i="12"/>
  <c r="E89" i="4"/>
  <c r="E74" i="4" s="1"/>
  <c r="S17" i="4"/>
  <c r="N19" i="4"/>
  <c r="H18" i="4"/>
  <c r="K16" i="4"/>
  <c r="V16" i="4"/>
  <c r="R18" i="4"/>
  <c r="V17" i="4"/>
  <c r="L89" i="4"/>
  <c r="L74" i="4" s="1"/>
  <c r="M18" i="4"/>
  <c r="P16" i="4"/>
  <c r="M19" i="4"/>
  <c r="R15" i="4"/>
  <c r="I89" i="4"/>
  <c r="I74" i="4" s="1"/>
  <c r="H13" i="12"/>
  <c r="K89" i="4"/>
  <c r="K74" i="4" s="1"/>
  <c r="T15" i="4"/>
  <c r="T18" i="4"/>
  <c r="H19" i="4"/>
  <c r="P19" i="4"/>
  <c r="H15" i="12"/>
  <c r="E13" i="4"/>
  <c r="P89" i="4" l="1"/>
  <c r="P74" i="4" s="1"/>
  <c r="O73" i="4"/>
  <c r="P73" i="4"/>
  <c r="G73" i="4"/>
  <c r="S73" i="4"/>
  <c r="H9" i="12"/>
  <c r="N73" i="4"/>
  <c r="T89" i="4"/>
  <c r="T74" i="4" s="1"/>
  <c r="R89" i="4"/>
  <c r="R74" i="4" s="1"/>
  <c r="T73" i="4"/>
  <c r="U73" i="4"/>
  <c r="O89" i="4"/>
  <c r="O74" i="4" s="1"/>
  <c r="S89" i="4"/>
  <c r="S74" i="4" s="1"/>
  <c r="N89" i="4"/>
  <c r="N74" i="4" s="1"/>
  <c r="V89" i="4"/>
  <c r="V74" i="4" s="1"/>
  <c r="D27" i="9"/>
  <c r="E27" i="9" s="1"/>
  <c r="S90" i="4"/>
  <c r="S77" i="4" s="1"/>
  <c r="D77" i="4" s="1"/>
  <c r="S24" i="4"/>
  <c r="D28" i="4"/>
  <c r="M89" i="4"/>
  <c r="M74" i="4" s="1"/>
  <c r="J10" i="4"/>
  <c r="I10" i="4"/>
  <c r="K10" i="4"/>
  <c r="R10" i="4"/>
  <c r="Q10" i="4"/>
  <c r="E10" i="4"/>
  <c r="F10" i="4"/>
  <c r="V10" i="4"/>
  <c r="E9" i="4"/>
  <c r="N9" i="4"/>
  <c r="L11" i="4"/>
  <c r="K9" i="4"/>
  <c r="Q9" i="4"/>
  <c r="L9" i="4"/>
  <c r="G9" i="4"/>
  <c r="V9" i="4"/>
  <c r="I9" i="4"/>
  <c r="U9" i="4"/>
  <c r="J9" i="4"/>
  <c r="M9" i="4"/>
  <c r="O9" i="4"/>
  <c r="M11" i="4"/>
  <c r="R9" i="4"/>
  <c r="K13" i="4"/>
  <c r="N14" i="4"/>
  <c r="R14" i="4"/>
  <c r="O14" i="4"/>
  <c r="H14" i="4"/>
  <c r="O13" i="4"/>
  <c r="T13" i="4"/>
  <c r="H13" i="4"/>
  <c r="E15" i="4"/>
  <c r="P13" i="4"/>
  <c r="T14" i="4"/>
  <c r="S15" i="4"/>
  <c r="V14" i="4"/>
  <c r="M14" i="4"/>
  <c r="L14" i="4"/>
  <c r="V13" i="4"/>
  <c r="U14" i="4"/>
  <c r="H89" i="4"/>
  <c r="H74" i="4" s="1"/>
  <c r="V15" i="4"/>
  <c r="I13" i="4"/>
  <c r="E14" i="4"/>
  <c r="R73" i="4" l="1"/>
  <c r="H7" i="12"/>
  <c r="K73" i="4"/>
  <c r="V73" i="4"/>
  <c r="I73" i="4"/>
  <c r="Q73" i="4"/>
  <c r="F73" i="4"/>
  <c r="J73" i="4"/>
  <c r="D11" i="4"/>
  <c r="D26" i="9"/>
  <c r="E26" i="9" s="1"/>
  <c r="H8" i="12"/>
  <c r="E73" i="4"/>
  <c r="D10" i="4"/>
  <c r="F9" i="4"/>
  <c r="L13" i="4"/>
  <c r="U13" i="4"/>
  <c r="S13" i="4"/>
  <c r="N13" i="4"/>
  <c r="M13" i="4"/>
  <c r="R13" i="4"/>
  <c r="T8" i="4"/>
  <c r="K8" i="4"/>
  <c r="H8" i="4"/>
  <c r="S8" i="4"/>
  <c r="V8" i="4"/>
  <c r="N8" i="4"/>
  <c r="P8" i="4"/>
  <c r="D9" i="4" l="1"/>
  <c r="D73" i="4"/>
  <c r="D10" i="9"/>
  <c r="E10" i="9" s="1"/>
  <c r="D9" i="9"/>
  <c r="E9" i="9" s="1"/>
  <c r="R8" i="4"/>
  <c r="M8" i="4"/>
  <c r="L8" i="4"/>
  <c r="E8" i="4"/>
  <c r="O8" i="4"/>
  <c r="U8" i="4"/>
  <c r="I8" i="4"/>
  <c r="D8" i="9" l="1"/>
  <c r="E8" i="9" s="1"/>
  <c r="H6" i="12"/>
  <c r="H7" i="4"/>
  <c r="P7" i="4"/>
  <c r="K7" i="4"/>
  <c r="V7" i="4"/>
  <c r="S7" i="4"/>
  <c r="T7" i="4"/>
  <c r="N7" i="4"/>
  <c r="L7" i="4" l="1"/>
  <c r="M7" i="4"/>
  <c r="U7" i="4"/>
  <c r="R7" i="4"/>
  <c r="I7" i="4"/>
  <c r="O7" i="4"/>
  <c r="E7" i="4"/>
  <c r="E72" i="4" l="1"/>
  <c r="D72" i="4" s="1"/>
  <c r="Q21" i="6" l="1"/>
  <c r="Q18" i="5"/>
  <c r="Q20" i="6"/>
  <c r="Q17" i="5"/>
  <c r="Q16" i="6"/>
  <c r="Q13" i="5"/>
  <c r="Q14" i="6"/>
  <c r="Q11" i="5"/>
  <c r="Q16" i="5"/>
  <c r="Q19" i="6"/>
  <c r="Q14" i="5"/>
  <c r="Q17" i="6"/>
  <c r="Q12" i="5"/>
  <c r="Q15" i="6"/>
  <c r="F17" i="6"/>
  <c r="F14" i="5"/>
  <c r="Q12" i="6"/>
  <c r="F12" i="6"/>
  <c r="Q18" i="4" l="1"/>
  <c r="Q15" i="4"/>
  <c r="F16" i="5"/>
  <c r="F19" i="6"/>
  <c r="F14" i="6"/>
  <c r="F11" i="5"/>
  <c r="F21" i="6"/>
  <c r="F18" i="5"/>
  <c r="F17" i="5"/>
  <c r="F20" i="6"/>
  <c r="F13" i="5"/>
  <c r="F16" i="6"/>
  <c r="F10" i="5"/>
  <c r="Q10" i="5"/>
  <c r="Q23" i="4" l="1"/>
  <c r="Q21" i="4"/>
  <c r="Q17" i="4"/>
  <c r="Q16" i="4"/>
  <c r="Q53" i="4"/>
  <c r="Q24" i="4" s="1"/>
  <c r="Q22" i="4"/>
  <c r="F15" i="6"/>
  <c r="F12" i="5"/>
  <c r="F19" i="4"/>
  <c r="F23" i="4"/>
  <c r="Q19" i="4" l="1"/>
  <c r="Q89" i="4" s="1"/>
  <c r="Q74" i="4" s="1"/>
  <c r="Q14" i="4"/>
  <c r="Q7" i="5"/>
  <c r="Q7" i="6"/>
  <c r="F16" i="4"/>
  <c r="F15" i="4"/>
  <c r="F18" i="4"/>
  <c r="F53" i="4"/>
  <c r="F24" i="4" s="1"/>
  <c r="F21" i="4"/>
  <c r="F7" i="6"/>
  <c r="F7" i="5"/>
  <c r="F14" i="4"/>
  <c r="F22" i="4"/>
  <c r="Q13" i="4" l="1"/>
  <c r="F13" i="4"/>
  <c r="F17" i="4"/>
  <c r="F89" i="4" s="1"/>
  <c r="F74" i="4" s="1"/>
  <c r="Q8" i="4"/>
  <c r="F8" i="4" l="1"/>
  <c r="Q7" i="4" l="1"/>
  <c r="F7" i="4" l="1"/>
  <c r="J15" i="6" l="1"/>
  <c r="J12" i="5"/>
  <c r="J17" i="6"/>
  <c r="J14" i="5"/>
  <c r="J16" i="6"/>
  <c r="J13" i="5"/>
  <c r="J14" i="6"/>
  <c r="J11" i="5"/>
  <c r="J19" i="6"/>
  <c r="J16" i="5"/>
  <c r="J17" i="5"/>
  <c r="J20" i="6"/>
  <c r="G16" i="6"/>
  <c r="G13" i="5"/>
  <c r="G12" i="5"/>
  <c r="G15" i="6"/>
  <c r="G21" i="6"/>
  <c r="G18" i="5"/>
  <c r="J19" i="4" l="1"/>
  <c r="J16" i="4"/>
  <c r="J21" i="6"/>
  <c r="J18" i="5"/>
  <c r="D18" i="5" s="1"/>
  <c r="D15" i="6"/>
  <c r="G20" i="6"/>
  <c r="G17" i="5"/>
  <c r="D12" i="5"/>
  <c r="G19" i="6"/>
  <c r="G16" i="5"/>
  <c r="D13" i="5"/>
  <c r="G12" i="6"/>
  <c r="D16" i="6"/>
  <c r="G14" i="6"/>
  <c r="G11" i="5"/>
  <c r="G10" i="5"/>
  <c r="J22" i="4" l="1"/>
  <c r="J12" i="6"/>
  <c r="J18" i="4"/>
  <c r="J21" i="4"/>
  <c r="J17" i="4"/>
  <c r="D21" i="6"/>
  <c r="D13" i="6"/>
  <c r="D12" i="6" s="1"/>
  <c r="J15" i="4"/>
  <c r="G17" i="4"/>
  <c r="G18" i="4"/>
  <c r="G53" i="4"/>
  <c r="G17" i="6"/>
  <c r="G14" i="5"/>
  <c r="D17" i="5"/>
  <c r="D11" i="5"/>
  <c r="D20" i="6"/>
  <c r="G23" i="4"/>
  <c r="D14" i="6"/>
  <c r="D16" i="5"/>
  <c r="G16" i="4"/>
  <c r="D19" i="6"/>
  <c r="J10" i="5"/>
  <c r="J53" i="4" l="1"/>
  <c r="D10" i="5"/>
  <c r="J89" i="4"/>
  <c r="J74" i="4" s="1"/>
  <c r="J23" i="4"/>
  <c r="D23" i="4" s="1"/>
  <c r="G24" i="4"/>
  <c r="D53" i="4"/>
  <c r="G7" i="5"/>
  <c r="G7" i="6"/>
  <c r="G15" i="4"/>
  <c r="G21" i="4"/>
  <c r="D18" i="4"/>
  <c r="G22" i="4"/>
  <c r="G14" i="4"/>
  <c r="D16" i="4"/>
  <c r="D14" i="5"/>
  <c r="D17" i="4"/>
  <c r="D17" i="6"/>
  <c r="D7" i="6" s="1"/>
  <c r="J7" i="5" l="1"/>
  <c r="J7" i="6"/>
  <c r="J14" i="4"/>
  <c r="D14" i="4" s="1"/>
  <c r="J13" i="4"/>
  <c r="J24" i="4"/>
  <c r="D24" i="4" s="1"/>
  <c r="D15" i="9"/>
  <c r="E15" i="9" s="1"/>
  <c r="D17" i="9"/>
  <c r="E17" i="9" s="1"/>
  <c r="G13" i="4"/>
  <c r="D7" i="5"/>
  <c r="AS7" i="5" s="1"/>
  <c r="D21" i="4"/>
  <c r="D51" i="9"/>
  <c r="E51" i="9" s="1"/>
  <c r="G19" i="4"/>
  <c r="D22" i="4"/>
  <c r="D15" i="4"/>
  <c r="D16" i="9"/>
  <c r="E16" i="9" s="1"/>
  <c r="D21" i="9"/>
  <c r="E21" i="9" s="1"/>
  <c r="D19" i="4" l="1"/>
  <c r="G89" i="4"/>
  <c r="G74" i="4" s="1"/>
  <c r="D74" i="4" s="1"/>
  <c r="D19" i="9"/>
  <c r="E19" i="9" s="1"/>
  <c r="D14" i="9"/>
  <c r="E14" i="9" s="1"/>
  <c r="D20" i="9"/>
  <c r="E20" i="9" s="1"/>
  <c r="D22" i="9"/>
  <c r="E22" i="9" s="1"/>
  <c r="D13" i="4"/>
  <c r="D13" i="9"/>
  <c r="E13" i="9" s="1"/>
  <c r="G8" i="4"/>
  <c r="D12" i="9" l="1"/>
  <c r="E12" i="9" s="1"/>
  <c r="D8" i="4"/>
  <c r="D7" i="4" s="1"/>
  <c r="D18" i="9"/>
  <c r="E18" i="9" s="1"/>
  <c r="J8" i="4"/>
  <c r="D7" i="9" l="1"/>
  <c r="E7" i="9" s="1"/>
  <c r="G7" i="4"/>
  <c r="J7" i="4" l="1"/>
  <c r="D6" i="9"/>
  <c r="E6" i="9" s="1"/>
</calcChain>
</file>

<file path=xl/sharedStrings.xml><?xml version="1.0" encoding="utf-8"?>
<sst xmlns="http://schemas.openxmlformats.org/spreadsheetml/2006/main" count="2461" uniqueCount="602">
  <si>
    <t>Biểu 13/CH</t>
  </si>
  <si>
    <t>CHU CHUYỂN ĐẤT ĐAI TRONG KẾ HOẠCH SỬ DỤNG ĐẤT NĂM 2022 CỦA HUYỆN TRIỆU PHONG - TỈNH QUẢNG TRỊ</t>
  </si>
  <si>
    <t>Đơn vị tính: ha</t>
  </si>
  <si>
    <t>STT</t>
  </si>
  <si>
    <t>Loại đất</t>
  </si>
  <si>
    <t>Mã</t>
  </si>
  <si>
    <t>Diện tích
đầu kỳ
năm 2020</t>
  </si>
  <si>
    <t>Chu chuyển đất đai năm 2021</t>
  </si>
  <si>
    <t>Cộng 
giảm</t>
  </si>
  <si>
    <t>Biến động
tăng (+),
giảm (-)</t>
  </si>
  <si>
    <t>Diện tích
cuối kỳ
năm 2021</t>
  </si>
  <si>
    <t>NNP</t>
  </si>
  <si>
    <t>LUA</t>
  </si>
  <si>
    <t>LUC</t>
  </si>
  <si>
    <t>LUK</t>
  </si>
  <si>
    <t>LUN</t>
  </si>
  <si>
    <t>HNK</t>
  </si>
  <si>
    <t>BHK</t>
  </si>
  <si>
    <t>NHK</t>
  </si>
  <si>
    <t>CLN</t>
  </si>
  <si>
    <t>RPH</t>
  </si>
  <si>
    <t>RDD</t>
  </si>
  <si>
    <t>RSX</t>
  </si>
  <si>
    <t>NTS</t>
  </si>
  <si>
    <t>LMU</t>
  </si>
  <si>
    <t>NKH</t>
  </si>
  <si>
    <t>PNN</t>
  </si>
  <si>
    <t>CQP</t>
  </si>
  <si>
    <t>CAN</t>
  </si>
  <si>
    <t>SKK</t>
  </si>
  <si>
    <t>SKT</t>
  </si>
  <si>
    <t>SKN</t>
  </si>
  <si>
    <t>TMD</t>
  </si>
  <si>
    <t>SKC</t>
  </si>
  <si>
    <t>SKS</t>
  </si>
  <si>
    <t>DHT</t>
  </si>
  <si>
    <t>DVH</t>
  </si>
  <si>
    <t>DYT</t>
  </si>
  <si>
    <t>DGD</t>
  </si>
  <si>
    <t>DTT</t>
  </si>
  <si>
    <t>DKH</t>
  </si>
  <si>
    <t>DXH</t>
  </si>
  <si>
    <t>DGT</t>
  </si>
  <si>
    <t>DTL</t>
  </si>
  <si>
    <t>DNL</t>
  </si>
  <si>
    <t>DBV</t>
  </si>
  <si>
    <t>DCH</t>
  </si>
  <si>
    <t>DDT</t>
  </si>
  <si>
    <t>DDL</t>
  </si>
  <si>
    <t>DRA</t>
  </si>
  <si>
    <t>ONT</t>
  </si>
  <si>
    <t>ODT</t>
  </si>
  <si>
    <t>TSC</t>
  </si>
  <si>
    <t>DTS</t>
  </si>
  <si>
    <t>DNG</t>
  </si>
  <si>
    <t>TON</t>
  </si>
  <si>
    <t>NTD</t>
  </si>
  <si>
    <t>SKX</t>
  </si>
  <si>
    <t>DSH</t>
  </si>
  <si>
    <t>DKV</t>
  </si>
  <si>
    <t>TIN</t>
  </si>
  <si>
    <t>SON</t>
  </si>
  <si>
    <t>MNC</t>
  </si>
  <si>
    <t>PNK (a)</t>
  </si>
  <si>
    <t>DSK</t>
  </si>
  <si>
    <t>DCK</t>
  </si>
  <si>
    <t>PNK</t>
  </si>
  <si>
    <t>CSD</t>
  </si>
  <si>
    <t>BCS</t>
  </si>
  <si>
    <t>DCS</t>
  </si>
  <si>
    <t>NCS</t>
  </si>
  <si>
    <t>Theo Hàng
của chu chuyển</t>
  </si>
  <si>
    <t>Tổng DTQH
theo ĐVHC</t>
  </si>
  <si>
    <t>Cột BO-Cột BQ</t>
  </si>
  <si>
    <t>Cột BO-Cột BR</t>
  </si>
  <si>
    <t>TỔNG DIỆN TÍCH TỰ NHIÊN</t>
  </si>
  <si>
    <t>-</t>
  </si>
  <si>
    <t>ĐẤT NÔNG NGHIỆP</t>
  </si>
  <si>
    <t>1.1</t>
  </si>
  <si>
    <t>Đất trồng lúa</t>
  </si>
  <si>
    <t>Trong đó: Đất chuyên trồng lúa nước</t>
  </si>
  <si>
    <t>Đất trồng lúa nước còn lại</t>
  </si>
  <si>
    <t>Đất trồng lúa nương</t>
  </si>
  <si>
    <t>1.2</t>
  </si>
  <si>
    <t>Đất trồng cây hàng năm khác</t>
  </si>
  <si>
    <t>Đất bằng trồng cây hàng năm khác</t>
  </si>
  <si>
    <t>Đất nương rẫy trồng cây hàng năm khác</t>
  </si>
  <si>
    <t>1.3</t>
  </si>
  <si>
    <t>Đất trồng cây lâu năm</t>
  </si>
  <si>
    <t>1.4</t>
  </si>
  <si>
    <t>Đất rừng phòng hộ</t>
  </si>
  <si>
    <t>1.5</t>
  </si>
  <si>
    <t>Đất rừng đặc dụng</t>
  </si>
  <si>
    <t>1.6</t>
  </si>
  <si>
    <t>Đất rừng sản xuất</t>
  </si>
  <si>
    <t>1.7</t>
  </si>
  <si>
    <t>Đất nuôi trồng thủy sản</t>
  </si>
  <si>
    <t>1.8</t>
  </si>
  <si>
    <t>Đất làm muối</t>
  </si>
  <si>
    <t>1.9</t>
  </si>
  <si>
    <t>Đất nông nghiệp khác</t>
  </si>
  <si>
    <t>ĐẤT PHI NÔNG NGHIỆP</t>
  </si>
  <si>
    <t>2.1</t>
  </si>
  <si>
    <t>Đất quốc phòng</t>
  </si>
  <si>
    <t>2.2</t>
  </si>
  <si>
    <t>Đất an ninh</t>
  </si>
  <si>
    <t>2.3</t>
  </si>
  <si>
    <t>Đất khu công nghiệp</t>
  </si>
  <si>
    <t>Đất khu chế xuất</t>
  </si>
  <si>
    <t>2.4</t>
  </si>
  <si>
    <t>Đất cụm công nghiệp</t>
  </si>
  <si>
    <t>2.5</t>
  </si>
  <si>
    <t>Đất thương mại, dịch vụ</t>
  </si>
  <si>
    <t>2.6</t>
  </si>
  <si>
    <t>Đất cơ sở sản xuất phi nông nghiệp</t>
  </si>
  <si>
    <t>2.7</t>
  </si>
  <si>
    <t>Đất sử dụng cho hoạt động khoáng sản</t>
  </si>
  <si>
    <t>2.9</t>
  </si>
  <si>
    <t>Đất phát triển hạ tầng</t>
  </si>
  <si>
    <t>Đất xây dựng cơ sở văn hóa</t>
  </si>
  <si>
    <t>Đất xây dựng cơ sở y tế</t>
  </si>
  <si>
    <t>Đất xây dựng cơ sở giáo dục và đào tạo</t>
  </si>
  <si>
    <t>Đất xây dựng cơ sở thể dục thể thao</t>
  </si>
  <si>
    <t>Đất xây dựng cơ sở khoa học và CN</t>
  </si>
  <si>
    <t>Đất xây dựng cơ sở dịch vụ xã hội</t>
  </si>
  <si>
    <t>Đất giao thông</t>
  </si>
  <si>
    <t>Đất thủy lợi</t>
  </si>
  <si>
    <t>Đất công trình năng lượng</t>
  </si>
  <si>
    <t>Đất công trình bưu chính, viễn thông</t>
  </si>
  <si>
    <t>Đất chợ</t>
  </si>
  <si>
    <t>Đất có di tích lịch sử - văn hóa</t>
  </si>
  <si>
    <t>2.10</t>
  </si>
  <si>
    <t>Đất danh lam thắng cảnh</t>
  </si>
  <si>
    <t>Đất bãi thải, xử lý chất thải</t>
  </si>
  <si>
    <t>2.13</t>
  </si>
  <si>
    <t>Đất ở tại nông thôn</t>
  </si>
  <si>
    <t>2.14</t>
  </si>
  <si>
    <t>Đất ở tại đô thị</t>
  </si>
  <si>
    <t>2.15</t>
  </si>
  <si>
    <t>Đất xây dựng trụ sở cơ quan</t>
  </si>
  <si>
    <t>2.16</t>
  </si>
  <si>
    <t>Đất xây dựng trụ sở của tổ chức sự nghiệp</t>
  </si>
  <si>
    <t>2.17</t>
  </si>
  <si>
    <t>Đất xây dựng cơ sở ngoại giao</t>
  </si>
  <si>
    <t>Đất cơ sở tôn giáo</t>
  </si>
  <si>
    <t>Đất làm nghĩa trang, nghĩa địa,  NTL, NHT</t>
  </si>
  <si>
    <t>2.8</t>
  </si>
  <si>
    <t>Đất sản xuất vật liệu xây dựng, làm đồ gốm</t>
  </si>
  <si>
    <t>2.11</t>
  </si>
  <si>
    <t>Đất sinh hoạt cộng đồng</t>
  </si>
  <si>
    <t>2.12</t>
  </si>
  <si>
    <t>Đất khu vui chơi, giải trí công cộng</t>
  </si>
  <si>
    <t>2.18</t>
  </si>
  <si>
    <t>Đất cơ sở tín ngưỡng</t>
  </si>
  <si>
    <t>2.19</t>
  </si>
  <si>
    <t>Đất sông, ngòi, kênh, rạch, suối</t>
  </si>
  <si>
    <t>2.20</t>
  </si>
  <si>
    <t>Đất có mặt nước chuyên dùng</t>
  </si>
  <si>
    <t>2.21</t>
  </si>
  <si>
    <t>Đất phi nông nghiệp khác</t>
  </si>
  <si>
    <t>Đất xây dựng công trình sự nghiệp khác</t>
  </si>
  <si>
    <t>Đất công trình công cộng khác</t>
  </si>
  <si>
    <t xml:space="preserve">   Đất phi nông nghiệp khác</t>
  </si>
  <si>
    <t>ĐẤT CHƯA SỬA DỤNG</t>
  </si>
  <si>
    <t>3.1</t>
  </si>
  <si>
    <t>Đất bằng chưa sử dụng</t>
  </si>
  <si>
    <t>3.2</t>
  </si>
  <si>
    <t>Đất đồi núi chưa sử dụng</t>
  </si>
  <si>
    <t>3.3</t>
  </si>
  <si>
    <t>Núi đá không có rừng cây</t>
  </si>
  <si>
    <t>A</t>
  </si>
  <si>
    <t>Cộng tăng</t>
  </si>
  <si>
    <t>B</t>
  </si>
  <si>
    <t>Diện tích cuối kỳ, năm 2021</t>
  </si>
  <si>
    <t>Ghi chú: (a) gồm các loại đất phi nông nghiệp còn lại chưa được thống kê trong biểu này</t>
  </si>
  <si>
    <t>Đất xây dựng kho dự trữ quốc gia</t>
  </si>
  <si>
    <t>DKG</t>
  </si>
  <si>
    <t>Diện tích
đầu kỳ
năm 2021</t>
  </si>
  <si>
    <t>Diện tích
cuối kỳ
năm 2022</t>
  </si>
  <si>
    <t>Diện tích cuối kỳ, năm 2022</t>
  </si>
  <si>
    <t>Biểu 02/CH</t>
  </si>
  <si>
    <t>KẾT QUẢ THỰC HIỆN KẾ HOẠCH SỬ DỤNG ĐẤT NĂM TRƯỚC
 CỦA HUYỆN TRIỆU PHONG - TỈNH QUẢNG TRỊ</t>
  </si>
  <si>
    <t>TT</t>
  </si>
  <si>
    <t>Chỉ tiêu sử dụng đất</t>
  </si>
  <si>
    <t>Diện tích 
kế hoạch được duyệt 
(ha)</t>
  </si>
  <si>
    <t>Kết quả thực hiện</t>
  </si>
  <si>
    <t>Diện tích
(ha)</t>
  </si>
  <si>
    <t>So sánh</t>
  </si>
  <si>
    <t>Tăng (+), giảm (-) 
ha</t>
  </si>
  <si>
    <t>Tỷ lệ 
(%)</t>
  </si>
  <si>
    <t>(6)=(5)-(4)</t>
  </si>
  <si>
    <t>(7)=(5)/(4)*100%</t>
  </si>
  <si>
    <t>I</t>
  </si>
  <si>
    <t>Đất nông nghiệp</t>
  </si>
  <si>
    <t>Đất phi nông nghiệp</t>
  </si>
  <si>
    <t>Đất xây dựng cơ sở khoa học và công nghệ</t>
  </si>
  <si>
    <t>Đất làm nghĩa trang, nghĩa địa, nhà tang lễ, nhà hỏa táng</t>
  </si>
  <si>
    <t>Đất chưa sử dụng</t>
  </si>
  <si>
    <t>Biểu 06/CH</t>
  </si>
  <si>
    <t>KẾ HOẠCH SỬ DỤNG ĐẤT NĂM 2022 CỦA HUYỆN TRIỆU PHONG - TỈNH QUẢNG TRỊ</t>
  </si>
  <si>
    <t>Tổng
diện tích</t>
  </si>
  <si>
    <t>Diện tích phân theo đơn vị hành chính</t>
  </si>
  <si>
    <t>TT Ái Tử</t>
  </si>
  <si>
    <t>Xã Triệu Ái</t>
  </si>
  <si>
    <t>Xã Triệu An</t>
  </si>
  <si>
    <t>Xã Triệu Đại</t>
  </si>
  <si>
    <t>Xã Triệu Độ</t>
  </si>
  <si>
    <t>Xã Triệu Giang</t>
  </si>
  <si>
    <t>Xã Triệu Hòa</t>
  </si>
  <si>
    <t>Xã Triệu Lăng</t>
  </si>
  <si>
    <t>Xã Triệu Long</t>
  </si>
  <si>
    <t>Xã Triệu Phước</t>
  </si>
  <si>
    <t>Xã Triệu Sơn</t>
  </si>
  <si>
    <t>Xã Triệu Tài</t>
  </si>
  <si>
    <t>Xã Triệu Thành</t>
  </si>
  <si>
    <t>Xã Triệu Thuận</t>
  </si>
  <si>
    <t>Xã Triệu Thượng</t>
  </si>
  <si>
    <t>Xã Triệu Trạch</t>
  </si>
  <si>
    <t>Xã Triệu Trung</t>
  </si>
  <si>
    <t>Xã Triệu Vân</t>
  </si>
  <si>
    <t>Xã 19</t>
  </si>
  <si>
    <t>Xã 20</t>
  </si>
  <si>
    <t>Xã 21</t>
  </si>
  <si>
    <t>Xã 22</t>
  </si>
  <si>
    <t>Xã 23</t>
  </si>
  <si>
    <t>Xã 24</t>
  </si>
  <si>
    <t>Xã 25</t>
  </si>
  <si>
    <t>Xã 26</t>
  </si>
  <si>
    <t>Xã 27</t>
  </si>
  <si>
    <t>Xã 28</t>
  </si>
  <si>
    <t>Xã 29</t>
  </si>
  <si>
    <t>Xã 30</t>
  </si>
  <si>
    <t>Xã 31</t>
  </si>
  <si>
    <t>Xã 32</t>
  </si>
  <si>
    <t>Xã 33</t>
  </si>
  <si>
    <t>Xã 34</t>
  </si>
  <si>
    <t>Xã 35</t>
  </si>
  <si>
    <t>Xã 36</t>
  </si>
  <si>
    <t>Xã 37</t>
  </si>
  <si>
    <t>Xã 38</t>
  </si>
  <si>
    <t>Xã 39</t>
  </si>
  <si>
    <t>Xã 40</t>
  </si>
  <si>
    <t>(4)=(5)+..+(22)</t>
  </si>
  <si>
    <t xml:space="preserve">     Đất phi nông nghiệp khác</t>
  </si>
  <si>
    <t>II</t>
  </si>
  <si>
    <t>Khu chức năng</t>
  </si>
  <si>
    <r>
      <t>Đất khu công nghệ cao</t>
    </r>
    <r>
      <rPr>
        <b/>
        <vertAlign val="superscript"/>
        <sz val="10"/>
        <rFont val="Times New Roman"/>
        <family val="1"/>
      </rPr>
      <t>*</t>
    </r>
  </si>
  <si>
    <t>KCN</t>
  </si>
  <si>
    <r>
      <t>Đất khu kinh tế</t>
    </r>
    <r>
      <rPr>
        <b/>
        <vertAlign val="superscript"/>
        <sz val="10"/>
        <rFont val="Times New Roman"/>
        <family val="1"/>
      </rPr>
      <t>*</t>
    </r>
  </si>
  <si>
    <t>KKT</t>
  </si>
  <si>
    <r>
      <t>Đất đô thị</t>
    </r>
    <r>
      <rPr>
        <b/>
        <vertAlign val="superscript"/>
        <sz val="10"/>
        <rFont val="Times New Roman"/>
        <family val="1"/>
      </rPr>
      <t>*</t>
    </r>
  </si>
  <si>
    <t>Đất sản xuất nông nghiệp (khu vực chuyên trồng lúa nước, khu vực chuyên trồng cây công nghiệp lâu năm)</t>
  </si>
  <si>
    <t>KNN</t>
  </si>
  <si>
    <t>Khu lâm nghiệp (khu vực rừng phòng hộ, rừng đặc dụng, rừng sản xuất)</t>
  </si>
  <si>
    <t>KLN</t>
  </si>
  <si>
    <t>Khu du lịch</t>
  </si>
  <si>
    <t>KDL</t>
  </si>
  <si>
    <t>Khu bảo tồn thiên nhiên và đa dạng sinh học</t>
  </si>
  <si>
    <t>KBT</t>
  </si>
  <si>
    <t>Khu phát triển công nghiệp (khu công nghiệp, cụm công nghiệp)</t>
  </si>
  <si>
    <t>KPC</t>
  </si>
  <si>
    <t>Khu đô thị (trong đó có khu đô thị mới)</t>
  </si>
  <si>
    <t>DTC</t>
  </si>
  <si>
    <t>Khu thương mại - dịch vụ</t>
  </si>
  <si>
    <t>KTM</t>
  </si>
  <si>
    <t>KDV</t>
  </si>
  <si>
    <t>Khu dân cư nông thôn</t>
  </si>
  <si>
    <t>DNT</t>
  </si>
  <si>
    <t xml:space="preserve"> </t>
  </si>
  <si>
    <t>Khu ở, làng nghề, sản xuất phi nông nghiệp nông thôn</t>
  </si>
  <si>
    <t>KON</t>
  </si>
  <si>
    <t>Ghi chú: * Không tổng hợp khi tính tổng diện tích tự nhiên</t>
  </si>
  <si>
    <t>Biểu 07/CH</t>
  </si>
  <si>
    <t>KẾ HOẠCH CHUYỂN MỤC ĐÍCH SỬ DỤNG ĐẤT NĂM 2022 CỦA HUYỆN TRIỆU PHONG - TỈNH QUẢNG TRỊ</t>
  </si>
  <si>
    <t>Đất nông nghiệp chuyển sang phi nông nghiệp</t>
  </si>
  <si>
    <t>NNP/PNN</t>
  </si>
  <si>
    <t>LUA/PNN</t>
  </si>
  <si>
    <t>LUC/PNN</t>
  </si>
  <si>
    <t>HNK/PNN</t>
  </si>
  <si>
    <t>CLN/PNN</t>
  </si>
  <si>
    <t>RPH/PNN</t>
  </si>
  <si>
    <t>RDD/PNN</t>
  </si>
  <si>
    <t>RSX/PNN</t>
  </si>
  <si>
    <t>Đất nuôi trồng thuỷ sản</t>
  </si>
  <si>
    <t>NTS/PNN</t>
  </si>
  <si>
    <t>LMU/PNN</t>
  </si>
  <si>
    <t>NKH/PNN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</si>
  <si>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</si>
  <si>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</si>
  <si>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</si>
  <si>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</si>
  <si>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</si>
  <si>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</si>
  <si>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trồng lúa chuyển sang đất nuôi trồng thuỷ sản</t>
  </si>
  <si>
    <t>LUA/NTS</t>
  </si>
  <si>
    <t>Đất trồng lúa chuyển sang đất làm muối</t>
  </si>
  <si>
    <t>LUA/LMU</t>
  </si>
  <si>
    <t>Đất trồng cây hàng năm khác chuyển sang đất nuôi trồng thuỷ sản</t>
  </si>
  <si>
    <t>HNK/NTS</t>
  </si>
  <si>
    <t>Đất trồng cây hàng năm khác chuyển sang đất làm muối</t>
  </si>
  <si>
    <t>HNK/LMU</t>
  </si>
  <si>
    <t>Đất rừng phòng hộ chuyển sang đất nông nghiệp không phải là rừng</t>
  </si>
  <si>
    <t>RPH/NKR(a)</t>
  </si>
  <si>
    <t>Đất rừng đặc dụng chuyển sang đất nông nghiệp không phải là rừng</t>
  </si>
  <si>
    <t>RDD/NKR(a)</t>
  </si>
  <si>
    <t>Đất rừng sản xuất chuyển sang đất nông nghiệp không phải là rừng</t>
  </si>
  <si>
    <t>RSX/NKR(a)</t>
  </si>
  <si>
    <t>Đất phi nông nghiệp không phải là đất ở chuyển sang đất ở</t>
  </si>
  <si>
    <t>PKO/OCT</t>
  </si>
  <si>
    <t>Ghi chú: - (a) gồm đất sản xuất nông nghiệp, đất nuôi trồng thủy sản, đất làm muối và đất nông nghiệp khác.</t>
  </si>
  <si>
    <t xml:space="preserve">              - PKO là đất phi nông nghiệp không phải là đất ở.</t>
  </si>
  <si>
    <t>Biểu 08/CH</t>
  </si>
  <si>
    <t>KẾ HOẠCH THU HỒI ĐẤT NĂM 2022 CỦA HUYỆN TRIỆU PHONG - TỈNH QUẢNG TRỊ</t>
  </si>
  <si>
    <t xml:space="preserve">      Đất phi nông nghiệp khác</t>
  </si>
  <si>
    <t>Biểu 09/CH</t>
  </si>
  <si>
    <t xml:space="preserve">KẾ HOẠCH ĐƯA ĐẤT CHƯA SỬ DỤNG VÀO SỬ DỤNG NĂM 2022 CỦA HUYỆN TRIỆU PHONG - TỈNH QUẢNG TRỊ </t>
  </si>
  <si>
    <t>Đất làm nghĩa trang, nghĩa địa, nhà tang lễ, NHT</t>
  </si>
  <si>
    <t>Chu chuyển đất đai năm 2022</t>
  </si>
  <si>
    <t>Hiện trạng
 năm 2021 
(ha)</t>
  </si>
  <si>
    <t>Chỉ tiêu 
KH năm 
2022 (ha)</t>
  </si>
  <si>
    <t>Tăng (+) /giảm (-) so với năm 2021</t>
  </si>
  <si>
    <t>Tổng diện tích tự nhiên</t>
  </si>
  <si>
    <t>Biểu 01/CH</t>
  </si>
  <si>
    <t>HIỆN TRẠNG SỬ DỤNG ĐẤT NĂM 2021 CỦA HUYỆN TRIỆU PHONG - TỈNH QUẢNG TRỊ</t>
  </si>
  <si>
    <t>Phân theo đơn vị hành chính</t>
  </si>
  <si>
    <r>
      <t>Đất khu công nghệ cao</t>
    </r>
    <r>
      <rPr>
        <b/>
        <vertAlign val="superscript"/>
        <sz val="12"/>
        <rFont val="Times New Roman"/>
        <family val="1"/>
      </rPr>
      <t>*</t>
    </r>
  </si>
  <si>
    <r>
      <t>Đất khu kinh tế</t>
    </r>
    <r>
      <rPr>
        <b/>
        <vertAlign val="superscript"/>
        <sz val="12"/>
        <rFont val="Times New Roman"/>
        <family val="1"/>
      </rPr>
      <t>*</t>
    </r>
  </si>
  <si>
    <r>
      <t>Đất đô thị</t>
    </r>
    <r>
      <rPr>
        <b/>
        <vertAlign val="superscript"/>
        <sz val="12"/>
        <rFont val="Times New Roman"/>
        <family val="1"/>
      </rPr>
      <t>*</t>
    </r>
  </si>
  <si>
    <t>Đất làm nghĩa trang, nghĩa địa,  nhà tang lễ, nhà hỏa táng</t>
  </si>
  <si>
    <t>Biểu 10/CH</t>
  </si>
  <si>
    <t>BIỂU 10/CH</t>
  </si>
  <si>
    <t xml:space="preserve"> DANH MỤC CÁC CÔNG TRÌNH, DỰ ÁN THỰC HIỆN TRONG NĂM 2022 CỦA HUYỆN TRIỆU PHONG</t>
  </si>
  <si>
    <t>Hạng mục</t>
  </si>
  <si>
    <t>Diện tích
quy hoạch
(ha)</t>
  </si>
  <si>
    <t>Diện tích
hiện trạng
(ha)</t>
  </si>
  <si>
    <t>Tăng thêm</t>
  </si>
  <si>
    <t>Địa điểm
(đến cấp xã)</t>
  </si>
  <si>
    <t>Vị trí trên tờ bản đồ địa chính 
(tờ bản đồ số, thửa số)</t>
  </si>
  <si>
    <t>Cơ sở pháp lý</t>
  </si>
  <si>
    <t>Diện tích (ha)</t>
  </si>
  <si>
    <t>Sử dụng vào loại đất</t>
  </si>
  <si>
    <t>(1)</t>
  </si>
  <si>
    <t>(2)</t>
  </si>
  <si>
    <t>(3)</t>
  </si>
  <si>
    <t>(4)</t>
  </si>
  <si>
    <t>(5)</t>
  </si>
  <si>
    <t>(6)</t>
  </si>
  <si>
    <t>(7)</t>
  </si>
  <si>
    <t>(8)</t>
  </si>
  <si>
    <t>(9)</t>
  </si>
  <si>
    <t>CÔNG TRÌNH DỰ ÁN ĐÃ ĐƯỢC PHÊ DUYỆT CHUYỂN TIẾP SANG NĂM 2022</t>
  </si>
  <si>
    <t>Công trình, dự án cấp tỉnh</t>
  </si>
  <si>
    <t>Kho xăng dầu Việt Lào</t>
  </si>
  <si>
    <t>TBĐ 3</t>
  </si>
  <si>
    <t>- Nghị quyết số 05/NQ-HĐND ngày 18/7/2018 của HĐND tỉnh Quảng Trị
- QĐ chủ trương đầu tư số 666/QĐ-UBND ngày 28/3/2019 của UBND tỉnh</t>
  </si>
  <si>
    <t>Đường nối cầu An Mô vào khu tưởng niệm Tổng bí thư Lê Duẩn</t>
  </si>
  <si>
    <t>LUC, BHK, ONT, RSX, MNC, BCS, DTL</t>
  </si>
  <si>
    <t>T.Long, T.Tài, 
T.Hòa, T.Thành</t>
  </si>
  <si>
    <t xml:space="preserve">Quyết định số 3124/QĐ-UBND ngày 30/10/2020 của UBND tỉnh Quảng Trị </t>
  </si>
  <si>
    <t>Tiểu dự án đường Hùng Vương kết nối hành lang kinh tế Đông Tây và khu kinh tế Đông Nam Quảng Trị</t>
  </si>
  <si>
    <t>LUC, LUK, BHK, CLN, NTS, ONT, NTD</t>
  </si>
  <si>
    <t>Nghị quyết số 29/2018/NQ-HĐND ngày 8/12/2018 của HĐND tỉnh Q. Trị</t>
  </si>
  <si>
    <t>LUC 3.33 ha, HNK 0.8 ha, CLN 7.7 ha, NTS 0.13 ha, khác 0.09</t>
  </si>
  <si>
    <t xml:space="preserve">Tiểu dự án đường giao thông kết nối cảng Cửa Việt với các xã phía đông huyện Triệu Phong - Hải Lăng và khu vực trung tâm khu kinh tế Đông Nam Quảng Trị </t>
  </si>
  <si>
    <t xml:space="preserve">LUC, NTS, ONT, BHK, </t>
  </si>
  <si>
    <t>Huyện Triệu Phong</t>
  </si>
  <si>
    <t>LUK 0.02 ha, NTS 0.5 ha, ONT+BHK 2.25 ha, DGT 3.6 ha</t>
  </si>
  <si>
    <t>Tiểu dự án Hệ thống chống úng Thuận - Trạch - Trung - Tài, Ba - Quế - Vĩnh - Dương - Thành huyện Triệu Phong và Hải Lăng</t>
  </si>
  <si>
    <t>LUC, BHK, CLN, DGT, MNC</t>
  </si>
  <si>
    <t>T.Trung, T.Tài, T.Thành, T.Sơn, T.Trạch</t>
  </si>
  <si>
    <t>LUC 3.6 ha, BHK 7.3 ha, CLN 0.11 ha, NTS 0.06 ha, ONT+BHK 0.3 ha, MNC 12.3 ha, đất công 0.4</t>
  </si>
  <si>
    <t>Cải tạo và phát triển lưới điện trung hạ áp khu vực trung tâm huyện lỵ, thị xã, thành phố thuộc tỉnh Quảng Trị</t>
  </si>
  <si>
    <t>LUC, BHK, RSX, DGT, DTL, BCS</t>
  </si>
  <si>
    <t>T.Thuận, T.Đại, T.Ái, T.Thượng</t>
  </si>
  <si>
    <t>LUC 0.04, BHK 0.18, RSX 0.12</t>
  </si>
  <si>
    <t>Bến Cảng CFG Nam Cửa Việt</t>
  </si>
  <si>
    <t>TBĐ 03</t>
  </si>
  <si>
    <t>Quyết định số 3124/QĐ-UBND ngày 30/10/2020 của UBND tỉnh Quảng Trị</t>
  </si>
  <si>
    <t>LUK 2.84, RPH 4.37, BHK 1.95, NTS 3.89, CQP 1.03, BCS 2.20, RSX 1.14, DTL 0.7, TSC 0.12, SON 1.20, DGT 0.72</t>
  </si>
  <si>
    <t>Xây dựng kết cấu hạ tầng nông thôn góp phần xóa đói giảm nghèo và ứng phó với biến đổi khí hậu huyện Triệu Phong, tỉnh Quảng Trị</t>
  </si>
  <si>
    <t>T.Trung, T.Sơn, T. Lăng, T.Vân, T.Long</t>
  </si>
  <si>
    <t>Nghị quyết số 05/NQ-HĐND ngày 18/7/2018 của HĐND tỉnh Quảng Trị</t>
  </si>
  <si>
    <t>LUC 0.72, BHK 2.6, đất khác 3.88</t>
  </si>
  <si>
    <t>Nâng cấp, mở rộng cảng cá Nam Cửa Việt</t>
  </si>
  <si>
    <t>TBĐ 02</t>
  </si>
  <si>
    <t>Nghị quyết số 35/NQ-HĐND ngày 23/7/2020 của HĐND tỉnh Quảng Trị</t>
  </si>
  <si>
    <t>LUC 1,12. BHK 0,15. ONT+BHK 1,00. NTS 1,68. KHÁC 0,09</t>
  </si>
  <si>
    <t>Nâng cấp, mở rộng khu neo đậu tránh trú bão Nam Cửa Việt</t>
  </si>
  <si>
    <t>TBĐ 06, 07, 11, 12</t>
  </si>
  <si>
    <t>Dự án nâng cấp tuyến đường nối từ đường Trung Tâm đến ĐH.41</t>
  </si>
  <si>
    <t>RPH, BHK</t>
  </si>
  <si>
    <t>Nghị quyết số 58/NQ-HĐND ngày 10/9/2020 của HĐND tỉnh Quảng Trị</t>
  </si>
  <si>
    <t>Đường Phan Bội Châu nối dài (đoạn từ đường Nguyễn Hoàng đến QL1)</t>
  </si>
  <si>
    <t>TBĐ 18</t>
  </si>
  <si>
    <t>BHK 0,06, KHÁC 0,18</t>
  </si>
  <si>
    <t>Cầu Bến Lội</t>
  </si>
  <si>
    <t>LUC, BHK, BCS, NTD</t>
  </si>
  <si>
    <t>TBĐ 09</t>
  </si>
  <si>
    <t>LUC 0,02, BHK 0,10, KHAC 0,23</t>
  </si>
  <si>
    <t>Hệ thống cấp nước khu kinh tế Đông Nam, hạng mục trạm bơm tăng áp nước thô</t>
  </si>
  <si>
    <t>DGT, DTL, LUC, BCS, NTS</t>
  </si>
  <si>
    <t>TBĐ 11, 12, 14</t>
  </si>
  <si>
    <t>Đường cứu hộ, cứu nạn từ thượng lưu cầu Thạch Hãn đến Đập Trấm</t>
  </si>
  <si>
    <t>LUC, BHK, RSX, ONT, BCS</t>
  </si>
  <si>
    <t>TBĐ 25, 27, 30, 31, 32, 33, 34</t>
  </si>
  <si>
    <t>LUC 2,45; BHK 2,16: RSX:0,5; ONT: 0,3; BCS: 0,5, DTL 0,15</t>
  </si>
  <si>
    <t>Trạm kiểm soát biên phòng Phó Hội</t>
  </si>
  <si>
    <t>NTS, BCS</t>
  </si>
  <si>
    <t>TBĐ 02, 03</t>
  </si>
  <si>
    <t>Đường dây 500kV Quảng Trạch - Dốc Sỏi</t>
  </si>
  <si>
    <t>Mạch 2 đường dây 220 kV Đồng Hới - Đông Hà, Đông Hà - Huế</t>
  </si>
  <si>
    <t>RSX, BHK</t>
  </si>
  <si>
    <t>Xã Triệu Ái, Triệu Thượng</t>
  </si>
  <si>
    <t>Giao đất rừng sản xuất cho hộ gia đình, cá nhân (Từ quỹ đất của các tổ chức giao lại cho địa phương)</t>
  </si>
  <si>
    <t>TBĐ 20, 21, 22</t>
  </si>
  <si>
    <t>Quyết định 995/QĐ-UBND ngày 15/4/2020 của UBND tỉnh Quảng Trị</t>
  </si>
  <si>
    <t>Trạm biến áp 110kV và đầu nối</t>
  </si>
  <si>
    <t>LUC, BHK</t>
  </si>
  <si>
    <t>BHK, CLN, ONT</t>
  </si>
  <si>
    <t>BHK, BCS</t>
  </si>
  <si>
    <t>LUC 1.61, BHK 2.28, NTD 0.01</t>
  </si>
  <si>
    <t>luc 0,31, bhk 0,06, cln 0,6, ont+bhk 0,03 khác 0,13</t>
  </si>
  <si>
    <t>Doanh trại Hải đội Dân quân thường trực và Bến cập tàu của Hải đội</t>
  </si>
  <si>
    <t>DGT, DTL, BCS, SON, RSX, NTS, BHK, SKC</t>
  </si>
  <si>
    <t>Quyết định số 3947/QĐ-UBND ngày 31/12/2020 của UBND tỉnh Quảng Trị về việc điều chỉnh chỉ tiêu đất quốc phòng và bổ sung vào kế hoạch sử dụng đất năm 2020 huyện Triệu Phong</t>
  </si>
  <si>
    <t>DGT 352, DTL 1332, BCS 3462, SON 472, RSX 6035, NTS 2547, BHK 195, SKC 1925</t>
  </si>
  <si>
    <t>Đường ven biển kết nối hành lang kinh tế Đông Tây, tỉnh Quảng Trị - Giai đoạn 1 (Khu vực Triệu Phong)</t>
  </si>
  <si>
    <t>RPH, ONT, BHK, LUK, SON, DTL, RSX, NTD</t>
  </si>
  <si>
    <t>T. An, T.Trạch, T.Phước, T. Đại, T.Độ, T.Vân, T.Thuận</t>
  </si>
  <si>
    <t>Nghị quyết số 105/NQ-HĐND ngày 09/12/2020 của Hội đồng nhân dân tỉnh Quảng Trị về việc Phê duyệt chủ trương đầu tư dự án: Đường ven biển kết nối hành lang kinh tế Đông Tây, tỉnh Quảng Trị - Giai đoạn 1</t>
  </si>
  <si>
    <t>RPH 4.20 ha, BCS 6.80, SON 4.0</t>
  </si>
  <si>
    <t>Trang trại trồng và phát triển vùng nguyên liệu tràm năm gân</t>
  </si>
  <si>
    <t>TBĐ 01, 07, 08, 09, 11, 12</t>
  </si>
  <si>
    <t>Quyết định chủ trương đầu tư số 2629/QĐ-UBND ngày 14/9/2020 của UBND tỉnh Quảng Trị</t>
  </si>
  <si>
    <t>Đường huyện ĐH 43</t>
  </si>
  <si>
    <t>BHK, ONT, DTL, SON, NTS</t>
  </si>
  <si>
    <t>Xã Triệu Trung,
 Triệu Tài</t>
  </si>
  <si>
    <t>Nghị quyết số 95/2021/NQ-HĐND ngày 16/7/2021 của HĐND tỉnh Q. Trị</t>
  </si>
  <si>
    <t>Đầu tư xây dựng và kinh doanh kết cấu hạ tầng Khu công nghiệp đa ngành Triệu Phú</t>
  </si>
  <si>
    <t>RPH, RSX, SON, CLN, DGT, NKH, BCS, BHK, ONT</t>
  </si>
  <si>
    <t>Xã Triệu Trạch, Triệu Sơn, Triệu Lăng</t>
  </si>
  <si>
    <t xml:space="preserve">Quyết định số 308/QĐ-TTg ngày 05/3/2021 của Thủ tướng Chính phủ </t>
  </si>
  <si>
    <t>KH2019</t>
  </si>
  <si>
    <t>Khu du lịch sinh thái và nghỉ dưỡng hồ Ái Tử</t>
  </si>
  <si>
    <t>RSX, CLN, DGT, DTL, BCS</t>
  </si>
  <si>
    <t>Quyết định chủ trương đầu tư số 2034/QĐ-UBND ngày 28/7/2020 của UBND tỉnh Quảng Trị</t>
  </si>
  <si>
    <t>Cửa hàng xăng dầu và thương mại dịch vụ Triệu Tài</t>
  </si>
  <si>
    <t>TBĐ 11</t>
  </si>
  <si>
    <t>Quyết định chủ trương đầu tư số 752/QĐ-UBND ngày 20/3/2020 của UBND tỉnh Quảng Trị</t>
  </si>
  <si>
    <t>Khu nuôi trồng thủy sản công nghệ cao</t>
  </si>
  <si>
    <t>BCS, BHK</t>
  </si>
  <si>
    <t>TBĐ 14, 18, 19</t>
  </si>
  <si>
    <t>Quyết định chủ trương đầu tư số 323/QĐ-UBND ngày 05/02/2020 của UBND tỉnh Quảng Trị</t>
  </si>
  <si>
    <t>Đấu giá quyền sử dụng đất theo hình thức thuê đất sử dụng vào mục đích trồng rừng sản xuất</t>
  </si>
  <si>
    <t>TBĐ 20, 21</t>
  </si>
  <si>
    <t xml:space="preserve"> Văn bản số 1290/UBND-TN ngày 09/4/2021 của UBND tỉnh Quảng Trị</t>
  </si>
  <si>
    <t>Kè chống xói lở khẩn cấp các đoạn sông trên địa bàn tỉnh Quảng Trị</t>
  </si>
  <si>
    <t>SON, BCS</t>
  </si>
  <si>
    <t>Xây dựng trạm quan trắc tự động</t>
  </si>
  <si>
    <t>UBND xã Triệu Ái đăng ký tại Biên bản làm việc ngày 27/4/2021</t>
  </si>
  <si>
    <t>Cấy trạm biến áp và hoàn thiện lưới hạ áp khu vực Triệu Phong</t>
  </si>
  <si>
    <t>Văn bản số 3174/UBND-TN ngày 28/9/2020 của UBND huyện Triệu Phong về việc đăng ký dự án thực hiện trong năm 2021, 2022</t>
  </si>
  <si>
    <t>Khu đô thị Nam sông Vĩnh Phước</t>
  </si>
  <si>
    <t>BHK, MNC, DGT, LUK</t>
  </si>
  <si>
    <t>TBĐ 01, 13</t>
  </si>
  <si>
    <t>- Nghị quyết số 140/2021/NQ-HĐND ngày 30/8/2021 của HĐND tỉnh Q. Trị
- Quyết định số 624/QĐ-UBND ngày 17/3/2021 của UBND tỉnh Quảng Trị</t>
  </si>
  <si>
    <t>TBĐ 04</t>
  </si>
  <si>
    <t>Quyết định số 3407/QĐ-UBND ngày 26/10/2021 của UBND tỉnh Q. Trị về việc bổ sung dự án, chỉ tiêu chuyển mục đích vào KHSD đất năm 2021 huyện Triệu Phong</t>
  </si>
  <si>
    <t>Doanh trại Lữ đoàn 198, Binh chủng Đặc công</t>
  </si>
  <si>
    <t>TBĐ 03, 20</t>
  </si>
  <si>
    <t>262,271,899(20); 10(3)</t>
  </si>
  <si>
    <t>TBĐ 21</t>
  </si>
  <si>
    <t>Chuyển mục đích rừng phòng hộ sang rừng sản xuất</t>
  </si>
  <si>
    <t xml:space="preserve">Công trình, dự án cấp huyện </t>
  </si>
  <si>
    <t>Chuyển mục đích sang đất sản xuất kinh doanh
(sản xuất cậu kiện bê tông)</t>
  </si>
  <si>
    <t>TBĐ 14</t>
  </si>
  <si>
    <t xml:space="preserve">Đất thương mại dịch vụ </t>
  </si>
  <si>
    <t>Trụ sở HTX Gia Độ</t>
  </si>
  <si>
    <t>BCS, BHK, NTD</t>
  </si>
  <si>
    <t>TBĐ 06</t>
  </si>
  <si>
    <t>Công văn số 68/CV-UBND xã Triệu Độ</t>
  </si>
  <si>
    <t>Điểm thương mại dịch vụ An Lộng</t>
  </si>
  <si>
    <t>LUC, BCS</t>
  </si>
  <si>
    <t>Đất Văn hóa</t>
  </si>
  <si>
    <t>Nhà văn hóa thôn Tam Hữu</t>
  </si>
  <si>
    <t>TBĐ 16</t>
  </si>
  <si>
    <t>Nhà văn hóa thôn Đùng Hói Bàu</t>
  </si>
  <si>
    <t>Nghị quyết số 36/2019/NQ-HĐND ngày 06/12/2019 của HĐND tỉnh Quảng Trị</t>
  </si>
  <si>
    <t>Đất Sinh hoạt cộng đồng</t>
  </si>
  <si>
    <t>Nhà sinh hoạt cộng đồng Hữu Niên B</t>
  </si>
  <si>
    <t>TBĐ 20</t>
  </si>
  <si>
    <t>Nghị quyết 2020</t>
  </si>
  <si>
    <t>Đất xây dựng cơ sở Giáo dục - Đào tạo</t>
  </si>
  <si>
    <t>Mở rộng trường mầm non Gia Độ</t>
  </si>
  <si>
    <t>TBĐ 06 (650)</t>
  </si>
  <si>
    <t>Sân thể thao xã Triệu Long</t>
  </si>
  <si>
    <t>Sân thể thao xã Triệu Trung</t>
  </si>
  <si>
    <t>Sân thể thao khu vực Duy Hòa</t>
  </si>
  <si>
    <t>TBĐ 08</t>
  </si>
  <si>
    <t>Mở rộng Niệm phật đường Hà My</t>
  </si>
  <si>
    <t>Mở rộng Giáo xứ Ngô Xá</t>
  </si>
  <si>
    <t>TBĐ 15 (150)</t>
  </si>
  <si>
    <t>Mở rộng khuôn viên Niệm phật đường Xuân Dương</t>
  </si>
  <si>
    <t>Văn bản số 5101/UBND-TN ngày 09/11/2020 của UBND tỉnh Quảng Trị</t>
  </si>
  <si>
    <t>Mở rộng khuôn viên Niệm phật đường Ngô Xá Đông</t>
  </si>
  <si>
    <t>Văn bản số 638/UBND-TN ngày 25/02/2021 của UBND tỉnh Quảng Trị</t>
  </si>
  <si>
    <t>Trạm y tế xã Triệu Trung</t>
  </si>
  <si>
    <t>TBĐ 15 (1105)</t>
  </si>
  <si>
    <t>Đất ở</t>
  </si>
  <si>
    <t>Dự án xây dựng khu dân cư xã Triệu Độ (đấu giá)</t>
  </si>
  <si>
    <t>TBĐ 05</t>
  </si>
  <si>
    <t>Quyết định số 2439/QĐ-UBND ngày 13/09/2019 của UBND tỉnh Quảng Trị về việc bổ sung dự án, chỉ tiêu chuyển mục đích sử dụng đất vào kế hoạch sử dụng đất năm 2019 huyện Triệu Phong</t>
  </si>
  <si>
    <t>Xây dựng khu dân cư đấu giá quyền sử dụng đất</t>
  </si>
  <si>
    <t>TBĐ 02, 05, 09, 14, 18</t>
  </si>
  <si>
    <t>NĂM 2019</t>
  </si>
  <si>
    <t>Khu dân cư thị trấn Ái Tử 
(Đấu giá quyền sử dụng đất ở)</t>
  </si>
  <si>
    <t>BHK, RSX, BCS</t>
  </si>
  <si>
    <t>TBĐ 13, 14, 15, 17, 18, 19</t>
  </si>
  <si>
    <t>BHK 0,4. RSX 3,43. BCS 0,52. KHÁC 0,18</t>
  </si>
  <si>
    <t>Hạng mục: Cơ sở hạ tầng khu giao đất tái định cư thuộc dự án Đường trục chính khu bến cảng Cửa Việt bờ nam kết nối QL 49C</t>
  </si>
  <si>
    <t>TBĐ 07 (29)</t>
  </si>
  <si>
    <t xml:space="preserve">Khu tái định cư thuộc </t>
  </si>
  <si>
    <t>Quy hoạch khu dân cư trên địa bàn các xã, thị trấn 
(đấu giá)</t>
  </si>
  <si>
    <t>TBĐ 04, 05,  07, 08, 10, 14</t>
  </si>
  <si>
    <t>Hạ tầng khu dân cư (Giao đất tái định cư cho hộ gia đình, cá nhân phải di dời do thiên tai)</t>
  </si>
  <si>
    <t>Cụm đèn trang trí Trung tâm Thị trấn Ái Tử</t>
  </si>
  <si>
    <t>TBĐ 13 (27)</t>
  </si>
  <si>
    <t xml:space="preserve">Quyết định số 1821/QĐ-UBND ngày 22/9/2020 của UBND huyện Triệu Phong </t>
  </si>
  <si>
    <t>CÔNG TRÌNH DỰ ÁN NĂM 2022</t>
  </si>
  <si>
    <t>Kho Cảng xăng dầu Việt Lào</t>
  </si>
  <si>
    <t>Công trình, dự án cấp huyện</t>
  </si>
  <si>
    <t>Giao đất rừng cho hộ gia đình, cá nhân (Từ quỹ đất của các tổ chức giao lại cho địa phương)</t>
  </si>
  <si>
    <t>TBĐ 40, 41, 42, 43, 47</t>
  </si>
  <si>
    <t>Quyết định 3359/QĐ-UBND ngày 5/12/2017 của UBND tỉnh Quảng Trị</t>
  </si>
  <si>
    <t>Chuyển mục đích sang rừng sản xuất</t>
  </si>
  <si>
    <t>Trang trại nuôi gà công nghệ cao, nuôi cá, trồng nấm, trồng cây dược liệu</t>
  </si>
  <si>
    <t>TBĐ 07, 08</t>
  </si>
  <si>
    <t>Kết cấu hạ tầng kỹ thuật khu làng nghề sản xuất bún thôn Linh Chiểu, xã Triệu Sơn</t>
  </si>
  <si>
    <t>TBĐ 13</t>
  </si>
  <si>
    <t>Doanh trại Hải đội Dân quân thường trực và Bến cập tàu của Hải đội: Hạng mục đường giao thông và cổng doanh trại và tuyến nhánh</t>
  </si>
  <si>
    <t>NTS, BCS, BHK, LUK</t>
  </si>
  <si>
    <t>TBĐ 12</t>
  </si>
  <si>
    <t>Đất cơ sở giáo dục đào tạo</t>
  </si>
  <si>
    <t>Trường mầm non Triệu Sơn</t>
  </si>
  <si>
    <t>Sân thể thao xã Triệu An</t>
  </si>
  <si>
    <t>Đất Chợ</t>
  </si>
  <si>
    <t>Chợ Triệu Thuận</t>
  </si>
  <si>
    <t>Niệm phật đường Thâm Triều</t>
  </si>
  <si>
    <t>LUC, BHK, DTL</t>
  </si>
  <si>
    <t>Mở rộng Niệm phật đường An Trú</t>
  </si>
  <si>
    <t>Xây dựng hạ tầng khu dân cư trên địa bàn xã, thị trấn</t>
  </si>
  <si>
    <t>TBĐ 17, 18</t>
  </si>
  <si>
    <t>TBĐ 12, 13</t>
  </si>
  <si>
    <t>TBĐ 16, 17</t>
  </si>
  <si>
    <t>TBĐ 05, 07, 10, 14</t>
  </si>
  <si>
    <t>Chuyển mục đích đất ở đô thị</t>
  </si>
  <si>
    <t>Giao đất bổ sung (đất nhỏ lẻ trong khu dân cư)</t>
  </si>
  <si>
    <t>Chuyển mục đích đất ở nông thôn</t>
  </si>
  <si>
    <t>Biểu 11/CH</t>
  </si>
  <si>
    <t>Cơ cấu (%)</t>
  </si>
  <si>
    <t xml:space="preserve">Đất nuôi trồng thuỷ sản </t>
  </si>
  <si>
    <t>2.22</t>
  </si>
  <si>
    <t>2.23</t>
  </si>
  <si>
    <t>2.24</t>
  </si>
  <si>
    <t>RSN</t>
  </si>
  <si>
    <t>DIỆN TÍCH, CƠ CẤU SỬ DỤNG ĐẤT CÁC KHU CHỨC NĂNG CỦA HUYỆN TRIỆU PHONG</t>
  </si>
  <si>
    <t>Khu đô thị - thương mại - dịch vụ</t>
  </si>
  <si>
    <t>Đất khu công nghệ cao</t>
  </si>
  <si>
    <t>Đất khu kinh tế</t>
  </si>
  <si>
    <t>Đất đô thị</t>
  </si>
  <si>
    <t>Khu sản xuất nông nghiệp (khu vực chuyên trồng lúa nước, khu vực chuyên trồng cây công nghiệp lâu năm)</t>
  </si>
  <si>
    <t>Trong đó: Đất có rừng sản xuất là rừng tự nhiên</t>
  </si>
  <si>
    <t>RSN/PNN</t>
  </si>
  <si>
    <t>TBĐ 45, 47</t>
  </si>
  <si>
    <t xml:space="preserve">Nghị quyết số 164/NQ-HĐND ngày 09/12/2021 của Hội đồng Nhân dân tỉnh Quảng Trị </t>
  </si>
  <si>
    <t>Đồn Biên phòng Triệu Vân</t>
  </si>
  <si>
    <t>Trụ sở làm việc công an huyện Triệu Phong</t>
  </si>
  <si>
    <t>Chợ Triệu Thành (Chợ trung tâm xã Triệu Đông cũ)</t>
  </si>
  <si>
    <t>TBĐ 07</t>
  </si>
  <si>
    <t>CHU CHUYỂN ĐẤT ĐAI TRONG KẾ HOẠCH SỬ DỤNG ĐẤT  NĂM 2022 CỦA HUYỆN TRIỆU PHONG - TỈNH QUẢNG TRỊ</t>
  </si>
  <si>
    <t>Nghị quyết số 29/2018/NQ-HĐND ngày 08/12/2018 của HĐND tỉnh Quảng Trị</t>
  </si>
  <si>
    <t>Nghị quyết số 58/2021/NQ-HĐND ngày 10/9/2020 của HĐND tỉnh Q. Trị</t>
  </si>
  <si>
    <t>Nghị quyết số 05/NQ-HĐND ngày 18/7/2018 của HĐND tỉnh Q. Trị</t>
  </si>
  <si>
    <t>Giao đất tái định cư để GPMB chợ Triệu Thành (chợ trung tâm xã Triệu Đông cũ)</t>
  </si>
  <si>
    <t>TBĐ 09, 12</t>
  </si>
  <si>
    <t>RSX, BCS</t>
  </si>
  <si>
    <t>RPH, BHK, RSX, CLN</t>
  </si>
  <si>
    <t>Dự án thành phần đầu tư xây dựng đoạn Cam Lộ  - La Sơn thuộc dự án đầu tư xây dựng một số đoạn đường bộ cao tốc trên tuyến Bắc - Nam phía Đông, giai đoạn 2017 - 2020</t>
  </si>
  <si>
    <t>TBĐ 46</t>
  </si>
  <si>
    <t>Nghị quyết số 52/2017/QH14 ngày 22/11/2017; Quyết định số 1804/QĐ-BĐHCM ngày 14/9/2021 và Quyết định số 1982/QĐ-BĐHCM ngày 06/10/2021</t>
  </si>
  <si>
    <t>Quyết định chủ trương đầu tư số 3504/QĐ-UBND  cấp lần đầu ngày 04/01/2021 của UBND huyện Triệu Phong</t>
  </si>
  <si>
    <t>Trang trại nông nghiệp tổng hợp Dương Lộc</t>
  </si>
  <si>
    <t>Giấy chứng nhận đăng ký đầu tư, mã số dự án 451854706 của sở Kế hoạch và Đầu tư tỉnh Quảng Trị chứng nhận chứng nhận lần đầu ngày 10/12/2021</t>
  </si>
  <si>
    <t>Giấy chứng nhận đăng ký đầu tư, mã số dự án: 2726377440 của Sở Kế hoạch và Đầu tư tỉnh Quảng Trị chứng nhận lần đầu ngày 20/9/2021</t>
  </si>
  <si>
    <t>Dự án SangShin Central</t>
  </si>
  <si>
    <t>Đất chưa SD</t>
  </si>
  <si>
    <t>LUC, BHK, DGT, DTL, ONT, BCS</t>
  </si>
  <si>
    <t>LUC, BHK, NTS</t>
  </si>
  <si>
    <t>LUC, BHK, BCS</t>
  </si>
  <si>
    <t>LUC, BHK, MNC, BCS, NTD</t>
  </si>
  <si>
    <t>Dự án thành phần đầu tư xây dựng đoạn Cam Lộ  - La Sơn thuộc dự án đầu tư xây dựng một số đoạn đường bộ cao tốc trên tuyến Bắc - Nam phía Đông, giai đoạn 2017 - 2020; hạng mục: Xử l kỹ thuật kéo dài vuốt nối đường gom DDG7-Km18-P; Gói th: XL02</t>
  </si>
  <si>
    <t>Nghị quyết số 52/2017/QH14 ngày 22/11/2017; Quyết định số 77/QĐ-BĐHCM ngày 12/01/2022 và Quyết định số 260/QĐ-BĐHCM ngày 16/2/2022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</si>
</sst>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_(* \(#,##0\);_(* &quot;-&quot;_);_(@_)"/>
    <numFmt numFmtId="43" formatCode="_(* #,##0.00_);_(* \(#,##0.00\);_(* &quot;-&quot;??_);_(@_)"/>
    <numFmt numFmtId="164" formatCode="_(* #,##0.00_);_(* \(#,##0.00\);_(* &quot;-&quot;_);_(@_)"/>
    <numFmt numFmtId="165" formatCode="#,##0.00_);\-#,##0.00"/>
    <numFmt numFmtId="166" formatCode="0_);\(0\)"/>
    <numFmt numFmtId="167" formatCode="0.00;[Red]0.00"/>
    <numFmt numFmtId="168" formatCode="0.0"/>
  </numFmts>
  <fonts count="59" x14ac:knownFonts="1">
    <font>
      <sz val="10"/>
      <name val="Arial"/>
      <family val="2"/>
    </font>
    <font>
      <sz val="11"/>
      <color theme="1"/>
      <name val="Calibri"/>
      <family val="2"/>
      <scheme val="minor"/>
    </font>
    <font>
      <b/>
      <sz val="10"/>
      <name val="Times New Roman"/>
      <family val="1"/>
    </font>
    <font>
      <sz val="10"/>
      <name val="Times New Roman"/>
      <family val="1"/>
    </font>
    <font>
      <b/>
      <sz val="18"/>
      <name val="Times New Roman"/>
      <family val="1"/>
    </font>
    <font>
      <i/>
      <sz val="10"/>
      <name val="Times New Roman"/>
      <family val="1"/>
    </font>
    <font>
      <b/>
      <sz val="11"/>
      <name val="Times New Roman"/>
      <family val="1"/>
    </font>
    <font>
      <sz val="11"/>
      <name val="Times New Roman"/>
      <family val="1"/>
    </font>
    <font>
      <b/>
      <sz val="10.5"/>
      <name val="Times New Roman"/>
      <family val="1"/>
    </font>
    <font>
      <sz val="10.5"/>
      <name val="Times New Roman"/>
      <family val="1"/>
    </font>
    <font>
      <b/>
      <sz val="12"/>
      <name val="Times New Roman"/>
      <family val="1"/>
    </font>
    <font>
      <sz val="12"/>
      <name val="Times New Roman"/>
      <family val="1"/>
    </font>
    <font>
      <i/>
      <sz val="12"/>
      <name val="Times New Roman"/>
      <family val="1"/>
    </font>
    <font>
      <sz val="9"/>
      <name val="Times New Roman"/>
      <family val="1"/>
    </font>
    <font>
      <b/>
      <sz val="10"/>
      <color indexed="10"/>
      <name val="Times New Roman"/>
      <family val="1"/>
    </font>
    <font>
      <sz val="10"/>
      <color indexed="10"/>
      <name val="Times New Roman"/>
      <family val="1"/>
    </font>
    <font>
      <b/>
      <sz val="16"/>
      <name val="Times New Roman"/>
      <family val="1"/>
    </font>
    <font>
      <sz val="8"/>
      <name val="Times New Roman"/>
      <family val="1"/>
    </font>
    <font>
      <b/>
      <vertAlign val="superscript"/>
      <sz val="10"/>
      <name val="Times New Roman"/>
      <family val="1"/>
    </font>
    <font>
      <sz val="12"/>
      <name val=".VnTime"/>
      <family val="2"/>
    </font>
    <font>
      <b/>
      <sz val="17"/>
      <name val="Times New Roman"/>
      <family val="1"/>
    </font>
    <font>
      <i/>
      <sz val="11"/>
      <name val="Times New Roman"/>
      <family val="1"/>
    </font>
    <font>
      <sz val="10"/>
      <name val="Arial"/>
      <family val="2"/>
    </font>
    <font>
      <b/>
      <vertAlign val="superscript"/>
      <sz val="12"/>
      <name val="Times New Roman"/>
      <family val="1"/>
    </font>
    <font>
      <sz val="12"/>
      <name val="Arial"/>
      <family val="2"/>
    </font>
    <font>
      <sz val="11"/>
      <name val="Arial"/>
      <family val="2"/>
    </font>
    <font>
      <sz val="18"/>
      <name val="Arial"/>
      <family val="2"/>
    </font>
    <font>
      <sz val="14"/>
      <name val=".VnTime"/>
      <family val="2"/>
    </font>
    <font>
      <b/>
      <sz val="14"/>
      <name val="Times New Roman"/>
      <family val="1"/>
    </font>
    <font>
      <sz val="10"/>
      <name val=".VnTime"/>
      <family val="2"/>
    </font>
    <font>
      <sz val="11"/>
      <color rgb="FFFF0000"/>
      <name val="Times New Roman"/>
      <family val="1"/>
    </font>
    <font>
      <sz val="10"/>
      <color rgb="FFFF0000"/>
      <name val="Arial"/>
      <family val="2"/>
    </font>
    <font>
      <sz val="10"/>
      <color rgb="FFFF0000"/>
      <name val="Times New Roman"/>
      <family val="1"/>
    </font>
    <font>
      <sz val="12"/>
      <color rgb="FFFF0000"/>
      <name val="Arial"/>
      <family val="2"/>
    </font>
    <font>
      <sz val="12"/>
      <color rgb="FFFF0000"/>
      <name val="Times New Roman"/>
      <family val="1"/>
    </font>
    <font>
      <b/>
      <sz val="12"/>
      <name val="Arial"/>
      <family val="2"/>
    </font>
    <font>
      <sz val="14"/>
      <name val="Arial"/>
      <family val="2"/>
    </font>
    <font>
      <sz val="10"/>
      <name val="Arial"/>
      <family val="2"/>
    </font>
    <font>
      <sz val="14"/>
      <name val="Times New Roman"/>
      <family val="1"/>
    </font>
    <font>
      <i/>
      <sz val="13"/>
      <name val="Times New Roman"/>
      <family val="1"/>
    </font>
    <font>
      <i/>
      <sz val="14"/>
      <name val="Times New Roman"/>
      <family val="1"/>
    </font>
    <font>
      <b/>
      <sz val="15"/>
      <name val="Times New Roman"/>
      <family val="1"/>
    </font>
    <font>
      <sz val="15"/>
      <name val="Times New Roman"/>
      <family val="1"/>
    </font>
    <font>
      <b/>
      <sz val="20"/>
      <name val="Times New Roman"/>
      <family val="1"/>
    </font>
    <font>
      <sz val="7"/>
      <color rgb="FFFF0000"/>
      <name val="Times New Roman"/>
      <family val="1"/>
    </font>
    <font>
      <sz val="16"/>
      <name val="Arial"/>
      <family val="2"/>
    </font>
    <font>
      <b/>
      <sz val="10"/>
      <name val="Arial"/>
      <family val="2"/>
    </font>
    <font>
      <i/>
      <sz val="15"/>
      <name val="Times New Roman"/>
      <family val="1"/>
    </font>
    <font>
      <i/>
      <sz val="10"/>
      <name val="Arial"/>
      <family val="2"/>
    </font>
    <font>
      <b/>
      <sz val="16"/>
      <name val="Arial"/>
      <family val="2"/>
    </font>
    <font>
      <i/>
      <sz val="11"/>
      <name val="Arial"/>
      <family val="2"/>
    </font>
    <font>
      <b/>
      <sz val="11"/>
      <name val="Arial"/>
      <family val="2"/>
    </font>
    <font>
      <sz val="10"/>
      <color theme="0"/>
      <name val="Times New Roman"/>
      <family val="1"/>
    </font>
    <font>
      <b/>
      <sz val="12"/>
      <color theme="0"/>
      <name val="Times New Roman"/>
      <family val="1"/>
    </font>
    <font>
      <b/>
      <sz val="10"/>
      <color theme="0"/>
      <name val="Times New Roman"/>
      <family val="1"/>
    </font>
    <font>
      <sz val="20"/>
      <name val="Times New Roman"/>
      <family val="1"/>
    </font>
    <font>
      <sz val="7"/>
      <name val="Times New Roman"/>
      <family val="1"/>
    </font>
    <font>
      <b/>
      <sz val="7"/>
      <name val="Times New Roman"/>
      <family val="1"/>
    </font>
    <font>
      <b/>
      <sz val="9"/>
      <name val="Times New Roman"/>
      <family val="1"/>
    </font>
  </fonts>
  <fills count="1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4" tint="0.79998168889431442"/>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9">
    <xf numFmtId="0" fontId="0" fillId="0" borderId="0"/>
    <xf numFmtId="0" fontId="19" fillId="0" borderId="0"/>
    <xf numFmtId="0" fontId="22" fillId="0" borderId="0"/>
    <xf numFmtId="0" fontId="22" fillId="0" borderId="0"/>
    <xf numFmtId="0" fontId="27" fillId="0" borderId="0"/>
    <xf numFmtId="0" fontId="29" fillId="0" borderId="0"/>
    <xf numFmtId="0" fontId="22" fillId="0" borderId="0"/>
    <xf numFmtId="0" fontId="37" fillId="0" borderId="0"/>
    <xf numFmtId="0" fontId="1" fillId="0" borderId="0"/>
  </cellStyleXfs>
  <cellXfs count="644">
    <xf numFmtId="0" fontId="0" fillId="0" borderId="0" xfId="0"/>
    <xf numFmtId="0" fontId="3" fillId="2" borderId="0" xfId="0" applyFont="1" applyFill="1" applyAlignment="1">
      <alignment vertical="center"/>
    </xf>
    <xf numFmtId="0" fontId="7" fillId="2" borderId="0" xfId="0" applyFont="1" applyFill="1" applyAlignment="1">
      <alignment vertical="center"/>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0" xfId="0" applyFont="1" applyFill="1" applyAlignment="1">
      <alignment vertic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 fillId="2" borderId="3" xfId="0" applyFont="1" applyFill="1" applyBorder="1" applyAlignment="1">
      <alignment horizontal="left" vertical="center" wrapText="1"/>
    </xf>
    <xf numFmtId="0" fontId="10"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4" fontId="8" fillId="3" borderId="3" xfId="0" applyNumberFormat="1" applyFont="1" applyFill="1" applyBorder="1" applyAlignment="1">
      <alignment vertical="center"/>
    </xf>
    <xf numFmtId="4" fontId="9" fillId="2" borderId="3" xfId="0" applyNumberFormat="1" applyFont="1" applyFill="1" applyBorder="1" applyAlignment="1">
      <alignment vertical="center"/>
    </xf>
    <xf numFmtId="4" fontId="8" fillId="2" borderId="3" xfId="0" applyNumberFormat="1" applyFont="1" applyFill="1" applyBorder="1" applyAlignment="1">
      <alignment vertical="center"/>
    </xf>
    <xf numFmtId="164" fontId="9" fillId="2" borderId="4" xfId="0" applyNumberFormat="1" applyFont="1" applyFill="1" applyBorder="1" applyAlignment="1">
      <alignment horizontal="right" vertical="center"/>
    </xf>
    <xf numFmtId="4" fontId="3" fillId="2" borderId="0" xfId="0" applyNumberFormat="1" applyFont="1" applyFill="1" applyAlignment="1">
      <alignment vertical="center"/>
    </xf>
    <xf numFmtId="4" fontId="2" fillId="2" borderId="0" xfId="0" applyNumberFormat="1" applyFont="1" applyFill="1" applyAlignment="1">
      <alignment vertical="center"/>
    </xf>
    <xf numFmtId="4" fontId="3" fillId="4" borderId="0" xfId="0" applyNumberFormat="1" applyFont="1" applyFill="1" applyAlignment="1">
      <alignment vertical="center"/>
    </xf>
    <xf numFmtId="41" fontId="3" fillId="2" borderId="0" xfId="0" applyNumberFormat="1" applyFont="1" applyFill="1" applyAlignment="1">
      <alignment vertical="center"/>
    </xf>
    <xf numFmtId="164" fontId="3" fillId="2" borderId="0" xfId="0" applyNumberFormat="1" applyFont="1" applyFill="1" applyAlignment="1">
      <alignment vertical="center"/>
    </xf>
    <xf numFmtId="0" fontId="2" fillId="2" borderId="4" xfId="0" applyFont="1" applyFill="1" applyBorder="1" applyAlignment="1">
      <alignment horizontal="center" vertical="center" wrapText="1"/>
    </xf>
    <xf numFmtId="0" fontId="10" fillId="2" borderId="4" xfId="0" applyFont="1" applyFill="1" applyBorder="1" applyAlignment="1">
      <alignment horizontal="justify" vertical="center" wrapText="1"/>
    </xf>
    <xf numFmtId="0" fontId="8" fillId="2" borderId="4" xfId="0" applyFont="1" applyFill="1" applyBorder="1" applyAlignment="1">
      <alignment horizontal="center" vertical="center" wrapText="1"/>
    </xf>
    <xf numFmtId="4" fontId="8" fillId="2" borderId="4" xfId="0" applyNumberFormat="1" applyFont="1" applyFill="1" applyBorder="1" applyAlignment="1">
      <alignment vertical="center"/>
    </xf>
    <xf numFmtId="164" fontId="8" fillId="3" borderId="4" xfId="0" applyNumberFormat="1" applyFont="1" applyFill="1" applyBorder="1" applyAlignment="1">
      <alignment vertical="center"/>
    </xf>
    <xf numFmtId="164" fontId="8" fillId="2" borderId="4" xfId="0" applyNumberFormat="1" applyFont="1" applyFill="1" applyBorder="1" applyAlignment="1">
      <alignment vertical="center"/>
    </xf>
    <xf numFmtId="165" fontId="8" fillId="2" borderId="4" xfId="0" applyNumberFormat="1" applyFont="1" applyFill="1" applyBorder="1" applyAlignment="1">
      <alignment vertical="center"/>
    </xf>
    <xf numFmtId="4" fontId="2" fillId="5" borderId="0" xfId="0" applyNumberFormat="1" applyFont="1" applyFill="1" applyAlignment="1">
      <alignment vertical="center"/>
    </xf>
    <xf numFmtId="0" fontId="2" fillId="2" borderId="0" xfId="0" applyFont="1" applyFill="1" applyAlignment="1">
      <alignment vertical="center"/>
    </xf>
    <xf numFmtId="0" fontId="3" fillId="2" borderId="4" xfId="0" applyFont="1" applyFill="1" applyBorder="1" applyAlignment="1">
      <alignment horizontal="center" vertical="center" wrapText="1"/>
    </xf>
    <xf numFmtId="0" fontId="11" fillId="2" borderId="4" xfId="0" applyFont="1" applyFill="1" applyBorder="1" applyAlignment="1">
      <alignment horizontal="justify" vertical="center" wrapText="1"/>
    </xf>
    <xf numFmtId="0" fontId="9" fillId="2" borderId="4" xfId="0" applyFont="1" applyFill="1" applyBorder="1" applyAlignment="1">
      <alignment horizontal="center" vertical="center" wrapText="1"/>
    </xf>
    <xf numFmtId="4" fontId="9" fillId="2" borderId="4" xfId="0" applyNumberFormat="1" applyFont="1" applyFill="1" applyBorder="1" applyAlignment="1">
      <alignment vertical="center"/>
    </xf>
    <xf numFmtId="164" fontId="9" fillId="2" borderId="4" xfId="0" applyNumberFormat="1" applyFont="1" applyFill="1" applyBorder="1" applyAlignment="1">
      <alignment vertical="center"/>
    </xf>
    <xf numFmtId="165" fontId="9" fillId="2" borderId="4" xfId="0" applyNumberFormat="1" applyFont="1" applyFill="1" applyBorder="1" applyAlignment="1">
      <alignment vertical="center"/>
    </xf>
    <xf numFmtId="0" fontId="12" fillId="2" borderId="4" xfId="0" applyFont="1" applyFill="1" applyBorder="1" applyAlignment="1">
      <alignment horizontal="left" vertical="center" wrapText="1" indent="1"/>
    </xf>
    <xf numFmtId="0" fontId="11" fillId="2" borderId="4" xfId="0" applyFont="1" applyFill="1" applyBorder="1" applyAlignment="1">
      <alignment horizontal="left" vertical="center" wrapText="1" indent="1"/>
    </xf>
    <xf numFmtId="0" fontId="3" fillId="4" borderId="4" xfId="0" applyFont="1" applyFill="1" applyBorder="1" applyAlignment="1">
      <alignment horizontal="center" vertical="center" wrapText="1"/>
    </xf>
    <xf numFmtId="0" fontId="11" fillId="4" borderId="4" xfId="0" applyFont="1" applyFill="1" applyBorder="1" applyAlignment="1">
      <alignment horizontal="left" vertical="center" wrapText="1" indent="1"/>
    </xf>
    <xf numFmtId="0" fontId="9" fillId="4" borderId="4" xfId="0" applyFont="1" applyFill="1" applyBorder="1" applyAlignment="1">
      <alignment horizontal="center" vertical="center" wrapText="1"/>
    </xf>
    <xf numFmtId="4" fontId="9" fillId="4" borderId="4" xfId="0" applyNumberFormat="1" applyFont="1" applyFill="1" applyBorder="1" applyAlignment="1">
      <alignment vertical="center"/>
    </xf>
    <xf numFmtId="164" fontId="9" fillId="4" borderId="4" xfId="0" applyNumberFormat="1" applyFont="1" applyFill="1" applyBorder="1" applyAlignment="1">
      <alignment vertical="center"/>
    </xf>
    <xf numFmtId="164" fontId="8" fillId="4" borderId="4" xfId="0" applyNumberFormat="1" applyFont="1" applyFill="1" applyBorder="1" applyAlignment="1">
      <alignment vertical="center"/>
    </xf>
    <xf numFmtId="165" fontId="9" fillId="4" borderId="4" xfId="0" applyNumberFormat="1" applyFont="1" applyFill="1" applyBorder="1" applyAlignment="1">
      <alignment vertical="center"/>
    </xf>
    <xf numFmtId="41" fontId="3" fillId="4" borderId="0" xfId="0" applyNumberFormat="1" applyFont="1" applyFill="1" applyAlignment="1">
      <alignment vertical="center"/>
    </xf>
    <xf numFmtId="0" fontId="3" fillId="4" borderId="0" xfId="0" applyFont="1" applyFill="1" applyAlignment="1">
      <alignment vertical="center"/>
    </xf>
    <xf numFmtId="41" fontId="9" fillId="2" borderId="4" xfId="0" applyNumberFormat="1" applyFont="1" applyFill="1" applyBorder="1" applyAlignment="1">
      <alignment vertical="center"/>
    </xf>
    <xf numFmtId="0" fontId="9" fillId="2" borderId="4" xfId="0" applyNumberFormat="1" applyFont="1" applyFill="1" applyBorder="1" applyAlignment="1">
      <alignment vertical="center"/>
    </xf>
    <xf numFmtId="0" fontId="11" fillId="4" borderId="4" xfId="0" applyFont="1" applyFill="1" applyBorder="1" applyAlignment="1">
      <alignment horizontal="justify" vertical="center" wrapText="1"/>
    </xf>
    <xf numFmtId="0" fontId="11" fillId="0" borderId="4" xfId="0" applyFont="1" applyBorder="1" applyAlignment="1">
      <alignment horizontal="justify" vertical="center" wrapText="1"/>
    </xf>
    <xf numFmtId="4" fontId="3" fillId="2" borderId="4" xfId="0" applyNumberFormat="1" applyFont="1" applyFill="1" applyBorder="1" applyAlignment="1">
      <alignment horizontal="center" vertical="center" wrapText="1"/>
    </xf>
    <xf numFmtId="0" fontId="11" fillId="4" borderId="4" xfId="0" applyFont="1" applyFill="1" applyBorder="1" applyAlignment="1">
      <alignment horizontal="left" vertical="center" wrapText="1"/>
    </xf>
    <xf numFmtId="0" fontId="11" fillId="2" borderId="4" xfId="0" applyFont="1" applyFill="1" applyBorder="1" applyAlignment="1">
      <alignment vertical="center" wrapText="1"/>
    </xf>
    <xf numFmtId="0" fontId="10" fillId="2" borderId="4" xfId="0" applyFont="1" applyFill="1" applyBorder="1" applyAlignment="1">
      <alignment horizontal="center" vertical="center" wrapText="1"/>
    </xf>
    <xf numFmtId="0" fontId="3" fillId="2" borderId="4" xfId="0" applyFont="1" applyFill="1" applyBorder="1" applyAlignment="1">
      <alignment vertical="center"/>
    </xf>
    <xf numFmtId="0" fontId="2"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3" fillId="2" borderId="5" xfId="0" applyFont="1" applyFill="1" applyBorder="1" applyAlignment="1">
      <alignment vertical="center"/>
    </xf>
    <xf numFmtId="4" fontId="8" fillId="2" borderId="5" xfId="0" applyNumberFormat="1" applyFont="1" applyFill="1" applyBorder="1" applyAlignment="1">
      <alignment vertical="center"/>
    </xf>
    <xf numFmtId="164" fontId="8" fillId="2" borderId="5" xfId="0" applyNumberFormat="1" applyFont="1" applyFill="1" applyBorder="1" applyAlignment="1">
      <alignment vertical="center"/>
    </xf>
    <xf numFmtId="164" fontId="9" fillId="2" borderId="5" xfId="0" applyNumberFormat="1" applyFont="1" applyFill="1" applyBorder="1" applyAlignment="1">
      <alignment vertical="center"/>
    </xf>
    <xf numFmtId="0" fontId="12" fillId="2" borderId="0" xfId="0" applyFont="1" applyFill="1" applyAlignment="1">
      <alignment vertical="center"/>
    </xf>
    <xf numFmtId="43" fontId="3" fillId="2" borderId="0" xfId="0" applyNumberFormat="1" applyFont="1" applyFill="1" applyAlignment="1">
      <alignment vertical="center"/>
    </xf>
    <xf numFmtId="0" fontId="0" fillId="2" borderId="0" xfId="0" applyFill="1"/>
    <xf numFmtId="0" fontId="5" fillId="2" borderId="1" xfId="0" applyFont="1" applyFill="1" applyBorder="1" applyAlignment="1">
      <alignment vertical="center"/>
    </xf>
    <xf numFmtId="0" fontId="0" fillId="6" borderId="0" xfId="0" applyFill="1"/>
    <xf numFmtId="0" fontId="0" fillId="2" borderId="0" xfId="0" applyFont="1" applyFill="1"/>
    <xf numFmtId="0" fontId="2" fillId="0" borderId="0" xfId="0" applyFont="1" applyAlignment="1">
      <alignment vertical="center"/>
    </xf>
    <xf numFmtId="0" fontId="3" fillId="0" borderId="0" xfId="0" applyFont="1" applyAlignment="1">
      <alignment vertical="center"/>
    </xf>
    <xf numFmtId="0" fontId="10" fillId="0" borderId="0" xfId="0" applyFont="1" applyAlignment="1">
      <alignment vertical="center"/>
    </xf>
    <xf numFmtId="2" fontId="7" fillId="0"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center" vertical="center" wrapText="1"/>
    </xf>
    <xf numFmtId="166" fontId="13" fillId="2"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left" vertical="center" wrapText="1"/>
    </xf>
    <xf numFmtId="164" fontId="2" fillId="2" borderId="3" xfId="0" applyNumberFormat="1" applyFont="1" applyFill="1" applyBorder="1" applyAlignment="1">
      <alignment vertical="center"/>
    </xf>
    <xf numFmtId="164" fontId="2" fillId="0" borderId="3" xfId="0" applyNumberFormat="1" applyFont="1" applyBorder="1" applyAlignment="1">
      <alignment vertical="center"/>
    </xf>
    <xf numFmtId="41" fontId="3" fillId="0" borderId="4" xfId="0" applyNumberFormat="1" applyFont="1" applyBorder="1" applyAlignment="1">
      <alignment vertical="center"/>
    </xf>
    <xf numFmtId="0" fontId="14" fillId="0" borderId="0" xfId="0" applyFont="1" applyAlignment="1">
      <alignment vertical="center"/>
    </xf>
    <xf numFmtId="43" fontId="14" fillId="0" borderId="0" xfId="0" applyNumberFormat="1" applyFont="1" applyAlignment="1">
      <alignment vertical="center"/>
    </xf>
    <xf numFmtId="0" fontId="2" fillId="0" borderId="4" xfId="0" applyFont="1" applyBorder="1" applyAlignment="1">
      <alignment horizontal="center" vertical="center" wrapText="1"/>
    </xf>
    <xf numFmtId="0" fontId="2" fillId="0" borderId="4" xfId="0" applyFont="1" applyBorder="1" applyAlignment="1">
      <alignment horizontal="justify" vertical="center" wrapText="1"/>
    </xf>
    <xf numFmtId="164" fontId="2" fillId="2" borderId="4" xfId="0" applyNumberFormat="1" applyFont="1" applyFill="1" applyBorder="1" applyAlignment="1">
      <alignment vertical="center"/>
    </xf>
    <xf numFmtId="164" fontId="2" fillId="0" borderId="4" xfId="0" applyNumberFormat="1" applyFont="1" applyBorder="1" applyAlignment="1">
      <alignment vertical="center"/>
    </xf>
    <xf numFmtId="2" fontId="2" fillId="0" borderId="4" xfId="0" applyNumberFormat="1" applyFont="1" applyBorder="1" applyAlignment="1">
      <alignment vertical="center"/>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164" fontId="3" fillId="0" borderId="4" xfId="0" applyNumberFormat="1" applyFont="1" applyBorder="1" applyAlignment="1">
      <alignment vertical="center"/>
    </xf>
    <xf numFmtId="2" fontId="3" fillId="0" borderId="4" xfId="0" applyNumberFormat="1" applyFont="1" applyBorder="1" applyAlignment="1">
      <alignment vertical="center"/>
    </xf>
    <xf numFmtId="43" fontId="15" fillId="0" borderId="0" xfId="0" applyNumberFormat="1" applyFont="1" applyAlignment="1">
      <alignment vertical="center"/>
    </xf>
    <xf numFmtId="0" fontId="15" fillId="0" borderId="0" xfId="0" applyFont="1" applyAlignment="1">
      <alignment vertical="center"/>
    </xf>
    <xf numFmtId="0" fontId="5" fillId="0" borderId="4" xfId="0" applyFont="1" applyBorder="1" applyAlignment="1">
      <alignment horizontal="left" vertical="center" wrapText="1" indent="1"/>
    </xf>
    <xf numFmtId="0" fontId="3" fillId="4" borderId="4" xfId="0" applyFont="1" applyFill="1" applyBorder="1" applyAlignment="1">
      <alignment horizontal="left" vertical="center" wrapText="1" indent="1"/>
    </xf>
    <xf numFmtId="164" fontId="3" fillId="4" borderId="4" xfId="0" applyNumberFormat="1" applyFont="1" applyFill="1" applyBorder="1" applyAlignment="1">
      <alignment vertical="center"/>
    </xf>
    <xf numFmtId="2" fontId="3" fillId="4" borderId="4" xfId="0" applyNumberFormat="1" applyFont="1" applyFill="1" applyBorder="1" applyAlignment="1">
      <alignment vertical="center"/>
    </xf>
    <xf numFmtId="41" fontId="3" fillId="4" borderId="4" xfId="0" applyNumberFormat="1" applyFont="1" applyFill="1" applyBorder="1" applyAlignment="1">
      <alignment vertical="center"/>
    </xf>
    <xf numFmtId="43" fontId="3" fillId="0" borderId="0" xfId="0" applyNumberFormat="1" applyFont="1" applyAlignment="1">
      <alignment vertical="center"/>
    </xf>
    <xf numFmtId="0" fontId="3" fillId="4" borderId="4" xfId="0" applyFont="1" applyFill="1" applyBorder="1" applyAlignment="1">
      <alignment horizontal="justify" vertical="center" wrapText="1"/>
    </xf>
    <xf numFmtId="0" fontId="3" fillId="0" borderId="4" xfId="0" applyFont="1" applyBorder="1" applyAlignment="1">
      <alignment horizontal="left" vertical="center" wrapText="1" indent="1"/>
    </xf>
    <xf numFmtId="4" fontId="3" fillId="0" borderId="4" xfId="0" applyNumberFormat="1" applyFont="1" applyBorder="1" applyAlignment="1">
      <alignment horizontal="center" vertical="center" wrapText="1"/>
    </xf>
    <xf numFmtId="0" fontId="3" fillId="4" borderId="4" xfId="0"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justify" vertical="center" wrapText="1"/>
    </xf>
    <xf numFmtId="164" fontId="2" fillId="0" borderId="5" xfId="0" applyNumberFormat="1" applyFont="1" applyBorder="1" applyAlignment="1">
      <alignment vertical="center"/>
    </xf>
    <xf numFmtId="0" fontId="3" fillId="0" borderId="8" xfId="0"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center" vertical="center" wrapText="1"/>
    </xf>
    <xf numFmtId="4" fontId="3" fillId="0" borderId="8" xfId="0" applyNumberFormat="1" applyFont="1" applyBorder="1" applyAlignment="1">
      <alignment vertical="center"/>
    </xf>
    <xf numFmtId="0" fontId="3" fillId="0" borderId="4" xfId="0" applyFont="1" applyBorder="1" applyAlignment="1">
      <alignment horizontal="left" vertical="center" wrapText="1"/>
    </xf>
    <xf numFmtId="0" fontId="3" fillId="0" borderId="4" xfId="0" applyFont="1" applyBorder="1" applyAlignment="1">
      <alignment vertical="center" wrapText="1"/>
    </xf>
    <xf numFmtId="4" fontId="3" fillId="0" borderId="4" xfId="0" applyNumberFormat="1" applyFont="1" applyBorder="1" applyAlignment="1">
      <alignment vertical="center"/>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vertical="center"/>
    </xf>
    <xf numFmtId="0" fontId="12" fillId="0" borderId="0" xfId="0" applyFont="1" applyAlignment="1">
      <alignment vertical="center"/>
    </xf>
    <xf numFmtId="0" fontId="3" fillId="0" borderId="10" xfId="0" applyFont="1" applyFill="1" applyBorder="1" applyAlignment="1">
      <alignment horizontal="center" vertical="center" wrapText="1"/>
    </xf>
    <xf numFmtId="0" fontId="3" fillId="0" borderId="2" xfId="0" applyFont="1" applyBorder="1" applyAlignment="1">
      <alignment horizontal="center" vertical="center"/>
    </xf>
    <xf numFmtId="37" fontId="17" fillId="0" borderId="2" xfId="0" applyNumberFormat="1" applyFont="1" applyBorder="1" applyAlignment="1">
      <alignment horizontal="center" vertical="center"/>
    </xf>
    <xf numFmtId="4" fontId="2" fillId="0" borderId="3" xfId="0" applyNumberFormat="1" applyFont="1" applyBorder="1" applyAlignment="1">
      <alignment vertical="center"/>
    </xf>
    <xf numFmtId="4" fontId="2" fillId="0" borderId="4" xfId="0" applyNumberFormat="1" applyFont="1" applyBorder="1" applyAlignment="1">
      <alignment vertical="center"/>
    </xf>
    <xf numFmtId="4" fontId="3" fillId="4" borderId="4" xfId="0" applyNumberFormat="1" applyFont="1" applyFill="1" applyBorder="1" applyAlignment="1">
      <alignment vertical="center"/>
    </xf>
    <xf numFmtId="0" fontId="3" fillId="4" borderId="4" xfId="0" applyFont="1" applyFill="1" applyBorder="1" applyAlignment="1">
      <alignment vertical="center" wrapText="1"/>
    </xf>
    <xf numFmtId="4" fontId="2" fillId="0" borderId="5" xfId="0" applyNumberFormat="1" applyFont="1" applyBorder="1" applyAlignment="1">
      <alignment vertical="center"/>
    </xf>
    <xf numFmtId="0" fontId="10" fillId="0" borderId="3" xfId="1" applyFont="1" applyFill="1" applyBorder="1" applyAlignment="1">
      <alignment horizontal="center" vertical="center" wrapText="1"/>
    </xf>
    <xf numFmtId="0" fontId="10" fillId="0" borderId="3" xfId="1" applyFont="1" applyFill="1" applyBorder="1" applyAlignment="1">
      <alignment horizontal="justify" vertical="center" wrapText="1"/>
    </xf>
    <xf numFmtId="164" fontId="10" fillId="0" borderId="3" xfId="0" applyNumberFormat="1" applyFont="1" applyBorder="1" applyAlignment="1">
      <alignment vertical="center"/>
    </xf>
    <xf numFmtId="0" fontId="11" fillId="0" borderId="4" xfId="1" applyFont="1" applyFill="1" applyBorder="1" applyAlignment="1">
      <alignment horizontal="center" vertical="center" wrapText="1"/>
    </xf>
    <xf numFmtId="0" fontId="11" fillId="0" borderId="4" xfId="1" applyFont="1" applyFill="1" applyBorder="1" applyAlignment="1">
      <alignment horizontal="justify" vertical="center" wrapText="1"/>
    </xf>
    <xf numFmtId="164" fontId="11" fillId="0" borderId="4" xfId="0" applyNumberFormat="1" applyFont="1" applyBorder="1" applyAlignment="1">
      <alignment vertical="center"/>
    </xf>
    <xf numFmtId="0" fontId="12" fillId="0" borderId="4" xfId="1" applyFont="1" applyFill="1" applyBorder="1" applyAlignment="1">
      <alignment horizontal="center" vertical="center" wrapText="1"/>
    </xf>
    <xf numFmtId="0" fontId="12" fillId="0" borderId="4" xfId="1" applyFont="1" applyFill="1" applyBorder="1" applyAlignment="1">
      <alignment horizontal="justify" vertical="center" wrapText="1"/>
    </xf>
    <xf numFmtId="164" fontId="12" fillId="0" borderId="4" xfId="0" applyNumberFormat="1" applyFont="1" applyBorder="1" applyAlignment="1">
      <alignment vertical="center"/>
    </xf>
    <xf numFmtId="4" fontId="5" fillId="0" borderId="4" xfId="0" applyNumberFormat="1" applyFont="1" applyBorder="1" applyAlignment="1">
      <alignment vertical="center"/>
    </xf>
    <xf numFmtId="0" fontId="5" fillId="0" borderId="0" xfId="0" applyFont="1" applyAlignment="1">
      <alignment vertical="center"/>
    </xf>
    <xf numFmtId="0" fontId="10" fillId="0" borderId="4" xfId="1" applyFont="1" applyFill="1" applyBorder="1" applyAlignment="1">
      <alignment horizontal="center" vertical="center" wrapText="1"/>
    </xf>
    <xf numFmtId="0" fontId="10" fillId="0" borderId="4" xfId="1" applyFont="1" applyFill="1" applyBorder="1" applyAlignment="1">
      <alignment horizontal="justify" vertical="center" wrapText="1"/>
    </xf>
    <xf numFmtId="164" fontId="10" fillId="0" borderId="4" xfId="0" applyNumberFormat="1" applyFont="1" applyBorder="1" applyAlignment="1">
      <alignment vertical="center"/>
    </xf>
    <xf numFmtId="0" fontId="10" fillId="0" borderId="5" xfId="1" applyFont="1" applyFill="1" applyBorder="1" applyAlignment="1">
      <alignment horizontal="center" vertical="center" wrapText="1"/>
    </xf>
    <xf numFmtId="0" fontId="10" fillId="0" borderId="5" xfId="1" applyFont="1" applyFill="1" applyBorder="1" applyAlignment="1">
      <alignment horizontal="justify" vertical="center" wrapText="1"/>
    </xf>
    <xf numFmtId="164" fontId="10" fillId="0" borderId="5" xfId="0" applyNumberFormat="1" applyFont="1" applyBorder="1" applyAlignment="1">
      <alignment vertical="center"/>
    </xf>
    <xf numFmtId="164" fontId="7" fillId="0" borderId="4" xfId="0" applyNumberFormat="1" applyFont="1" applyBorder="1" applyAlignment="1">
      <alignment vertical="center"/>
    </xf>
    <xf numFmtId="164" fontId="6" fillId="0" borderId="4" xfId="0" applyNumberFormat="1" applyFont="1" applyBorder="1" applyAlignment="1">
      <alignment vertical="center"/>
    </xf>
    <xf numFmtId="0" fontId="3" fillId="0" borderId="8" xfId="0" applyFont="1" applyBorder="1" applyAlignment="1">
      <alignment horizontal="left" vertical="center" wrapText="1" indent="1"/>
    </xf>
    <xf numFmtId="164" fontId="3" fillId="0" borderId="8" xfId="0" applyNumberFormat="1" applyFont="1" applyBorder="1" applyAlignment="1">
      <alignment vertical="center"/>
    </xf>
    <xf numFmtId="164" fontId="3" fillId="0" borderId="5" xfId="0" applyNumberFormat="1" applyFont="1" applyBorder="1" applyAlignment="1">
      <alignment vertical="center"/>
    </xf>
    <xf numFmtId="0" fontId="3" fillId="0" borderId="0" xfId="0" applyFont="1" applyAlignment="1">
      <alignment horizontal="center" vertical="center"/>
    </xf>
    <xf numFmtId="4" fontId="3" fillId="2" borderId="4" xfId="0" applyNumberFormat="1" applyFont="1" applyFill="1" applyBorder="1" applyAlignment="1">
      <alignment vertical="center"/>
    </xf>
    <xf numFmtId="37" fontId="17" fillId="2" borderId="2" xfId="0" applyNumberFormat="1" applyFont="1" applyFill="1" applyBorder="1" applyAlignment="1">
      <alignment horizontal="center" vertical="center"/>
    </xf>
    <xf numFmtId="164" fontId="7" fillId="2" borderId="4" xfId="0" applyNumberFormat="1" applyFont="1" applyFill="1" applyBorder="1" applyAlignment="1">
      <alignment vertical="center"/>
    </xf>
    <xf numFmtId="43" fontId="2" fillId="0" borderId="0" xfId="0" applyNumberFormat="1" applyFont="1" applyAlignment="1">
      <alignment vertical="center"/>
    </xf>
    <xf numFmtId="2" fontId="3" fillId="0" borderId="0" xfId="0" applyNumberFormat="1" applyFont="1" applyAlignment="1">
      <alignment vertical="center"/>
    </xf>
    <xf numFmtId="0" fontId="16" fillId="0" borderId="0" xfId="0" applyFont="1" applyFill="1" applyBorder="1" applyAlignment="1">
      <alignment vertical="center" wrapText="1"/>
    </xf>
    <xf numFmtId="0" fontId="5" fillId="0" borderId="1" xfId="0" applyFont="1" applyFill="1" applyBorder="1" applyAlignment="1">
      <alignment vertical="center" wrapText="1"/>
    </xf>
    <xf numFmtId="4" fontId="6" fillId="0" borderId="3" xfId="0" applyNumberFormat="1"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horizontal="justify" vertical="center" wrapText="1"/>
    </xf>
    <xf numFmtId="4" fontId="7" fillId="0" borderId="4" xfId="0" applyNumberFormat="1" applyFont="1" applyBorder="1" applyAlignment="1">
      <alignment vertical="center"/>
    </xf>
    <xf numFmtId="0" fontId="21" fillId="0" borderId="4" xfId="0" applyFont="1" applyBorder="1" applyAlignment="1">
      <alignment horizontal="left" vertical="center" wrapText="1" indent="1"/>
    </xf>
    <xf numFmtId="0" fontId="7" fillId="4" borderId="4" xfId="0" applyFont="1" applyFill="1" applyBorder="1" applyAlignment="1">
      <alignment horizontal="center" vertical="center" wrapText="1"/>
    </xf>
    <xf numFmtId="0" fontId="7" fillId="4" borderId="4" xfId="0" applyFont="1" applyFill="1" applyBorder="1" applyAlignment="1">
      <alignment horizontal="left" vertical="center" wrapText="1" indent="1"/>
    </xf>
    <xf numFmtId="0" fontId="7" fillId="2" borderId="4" xfId="0" applyFont="1" applyFill="1" applyBorder="1" applyAlignment="1">
      <alignment horizontal="center" vertical="center" wrapText="1"/>
    </xf>
    <xf numFmtId="0" fontId="7" fillId="2" borderId="4" xfId="0" applyFont="1" applyFill="1" applyBorder="1" applyAlignment="1">
      <alignment horizontal="justify" vertical="center" wrapText="1"/>
    </xf>
    <xf numFmtId="4" fontId="7" fillId="0" borderId="4" xfId="0" applyNumberFormat="1" applyFont="1" applyBorder="1" applyAlignment="1">
      <alignment horizontal="center" vertical="center" wrapText="1"/>
    </xf>
    <xf numFmtId="0" fontId="7" fillId="0" borderId="4" xfId="0" applyFont="1" applyBorder="1" applyAlignment="1">
      <alignment horizontal="left" vertical="center" wrapText="1" indent="1"/>
    </xf>
    <xf numFmtId="0" fontId="7" fillId="4" borderId="4" xfId="0" applyFont="1" applyFill="1" applyBorder="1" applyAlignment="1">
      <alignment horizontal="left" vertical="center" wrapText="1"/>
    </xf>
    <xf numFmtId="0" fontId="3" fillId="4" borderId="8" xfId="0" applyFont="1" applyFill="1" applyBorder="1" applyAlignment="1">
      <alignment horizontal="center" vertical="center" wrapText="1"/>
    </xf>
    <xf numFmtId="0" fontId="3" fillId="4" borderId="8" xfId="0" applyFont="1" applyFill="1" applyBorder="1" applyAlignment="1">
      <alignment vertical="center" wrapText="1"/>
    </xf>
    <xf numFmtId="4" fontId="6" fillId="0" borderId="8" xfId="0" applyNumberFormat="1" applyFont="1" applyBorder="1" applyAlignment="1">
      <alignment vertical="center"/>
    </xf>
    <xf numFmtId="165" fontId="7" fillId="0" borderId="4" xfId="0" applyNumberFormat="1" applyFont="1" applyBorder="1" applyAlignment="1">
      <alignment vertical="center"/>
    </xf>
    <xf numFmtId="165" fontId="7" fillId="4" borderId="4" xfId="0" applyNumberFormat="1" applyFont="1" applyFill="1" applyBorder="1" applyAlignment="1">
      <alignment vertical="center"/>
    </xf>
    <xf numFmtId="165" fontId="7" fillId="2" borderId="4" xfId="0" applyNumberFormat="1" applyFont="1" applyFill="1" applyBorder="1" applyAlignment="1">
      <alignment vertical="center"/>
    </xf>
    <xf numFmtId="165" fontId="7" fillId="0" borderId="8" xfId="0" applyNumberFormat="1" applyFont="1" applyBorder="1" applyAlignment="1">
      <alignment vertical="center"/>
    </xf>
    <xf numFmtId="0" fontId="6" fillId="8" borderId="5" xfId="0" applyFont="1" applyFill="1" applyBorder="1" applyAlignment="1">
      <alignment horizontal="center" vertical="center" wrapText="1"/>
    </xf>
    <xf numFmtId="0" fontId="6" fillId="8" borderId="5" xfId="0" applyFont="1" applyFill="1" applyBorder="1" applyAlignment="1">
      <alignment horizontal="justify" vertical="center" wrapText="1"/>
    </xf>
    <xf numFmtId="164" fontId="6" fillId="8" borderId="5" xfId="0" applyNumberFormat="1" applyFont="1" applyFill="1" applyBorder="1" applyAlignment="1">
      <alignment vertical="center"/>
    </xf>
    <xf numFmtId="165" fontId="6" fillId="8" borderId="5" xfId="0" applyNumberFormat="1" applyFont="1" applyFill="1" applyBorder="1" applyAlignment="1">
      <alignment vertical="center"/>
    </xf>
    <xf numFmtId="0" fontId="6" fillId="8" borderId="4" xfId="0" applyFont="1" applyFill="1" applyBorder="1" applyAlignment="1">
      <alignment horizontal="center" vertical="center" wrapText="1"/>
    </xf>
    <xf numFmtId="0" fontId="6" fillId="8" borderId="4" xfId="0" applyFont="1" applyFill="1" applyBorder="1" applyAlignment="1">
      <alignment horizontal="justify" vertical="center" wrapText="1"/>
    </xf>
    <xf numFmtId="4" fontId="6" fillId="8" borderId="4" xfId="0" applyNumberFormat="1" applyFont="1" applyFill="1" applyBorder="1" applyAlignment="1">
      <alignment vertical="center"/>
    </xf>
    <xf numFmtId="0" fontId="6" fillId="8" borderId="3" xfId="0" applyFont="1" applyFill="1" applyBorder="1" applyAlignment="1">
      <alignment horizontal="center" vertical="center" wrapText="1"/>
    </xf>
    <xf numFmtId="0" fontId="6" fillId="8" borderId="3" xfId="0" applyFont="1" applyFill="1" applyBorder="1" applyAlignment="1">
      <alignment horizontal="left" vertical="center" wrapText="1"/>
    </xf>
    <xf numFmtId="164" fontId="6" fillId="8" borderId="4" xfId="0" applyNumberFormat="1" applyFont="1" applyFill="1" applyBorder="1" applyAlignment="1">
      <alignment vertical="center"/>
    </xf>
    <xf numFmtId="165" fontId="6" fillId="8" borderId="4" xfId="0" applyNumberFormat="1" applyFont="1" applyFill="1" applyBorder="1" applyAlignment="1">
      <alignment vertical="center"/>
    </xf>
    <xf numFmtId="4" fontId="2" fillId="2" borderId="4" xfId="0" applyNumberFormat="1" applyFont="1" applyFill="1" applyBorder="1" applyAlignment="1">
      <alignment vertical="center"/>
    </xf>
    <xf numFmtId="0" fontId="14" fillId="2" borderId="0" xfId="0" applyFont="1" applyFill="1" applyAlignment="1">
      <alignment vertical="center"/>
    </xf>
    <xf numFmtId="0" fontId="15" fillId="2" borderId="0" xfId="0" applyFont="1" applyFill="1" applyAlignment="1">
      <alignment vertical="center"/>
    </xf>
    <xf numFmtId="4" fontId="3" fillId="4" borderId="8" xfId="0" applyNumberFormat="1" applyFont="1" applyFill="1" applyBorder="1" applyAlignment="1">
      <alignment vertical="center"/>
    </xf>
    <xf numFmtId="0" fontId="2" fillId="4" borderId="4"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2" fillId="4" borderId="4" xfId="0" applyFont="1" applyFill="1" applyBorder="1" applyAlignment="1">
      <alignment horizontal="center" vertical="center"/>
    </xf>
    <xf numFmtId="4" fontId="2" fillId="4" borderId="4" xfId="0" applyNumberFormat="1" applyFont="1" applyFill="1" applyBorder="1" applyAlignment="1">
      <alignment vertical="center"/>
    </xf>
    <xf numFmtId="164" fontId="2" fillId="4" borderId="4" xfId="0" applyNumberFormat="1" applyFont="1" applyFill="1" applyBorder="1" applyAlignment="1">
      <alignment vertical="center"/>
    </xf>
    <xf numFmtId="0" fontId="2" fillId="4" borderId="0" xfId="0" applyFont="1" applyFill="1" applyAlignment="1">
      <alignment vertical="center"/>
    </xf>
    <xf numFmtId="0" fontId="2" fillId="4" borderId="5"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2" fillId="4" borderId="5" xfId="0" applyFont="1" applyFill="1" applyBorder="1" applyAlignment="1">
      <alignment horizontal="center" vertical="center"/>
    </xf>
    <xf numFmtId="4" fontId="2" fillId="4" borderId="5" xfId="0" applyNumberFormat="1" applyFont="1" applyFill="1" applyBorder="1" applyAlignment="1">
      <alignment vertical="center"/>
    </xf>
    <xf numFmtId="164" fontId="2" fillId="4" borderId="5" xfId="0" applyNumberFormat="1" applyFont="1" applyFill="1" applyBorder="1" applyAlignment="1">
      <alignment vertical="center"/>
    </xf>
    <xf numFmtId="4" fontId="3" fillId="8" borderId="0" xfId="0" applyNumberFormat="1" applyFont="1" applyFill="1" applyAlignment="1">
      <alignment vertical="center"/>
    </xf>
    <xf numFmtId="4" fontId="3" fillId="0" borderId="0" xfId="0" applyNumberFormat="1" applyFont="1" applyAlignment="1">
      <alignment vertical="center"/>
    </xf>
    <xf numFmtId="4" fontId="10" fillId="0" borderId="3" xfId="0" applyNumberFormat="1" applyFont="1" applyBorder="1" applyAlignment="1">
      <alignment vertical="center"/>
    </xf>
    <xf numFmtId="4" fontId="10" fillId="2" borderId="3" xfId="0" applyNumberFormat="1" applyFont="1" applyFill="1" applyBorder="1" applyAlignment="1">
      <alignment vertical="center"/>
    </xf>
    <xf numFmtId="4" fontId="10" fillId="2" borderId="4" xfId="0" applyNumberFormat="1" applyFont="1" applyFill="1" applyBorder="1" applyAlignment="1">
      <alignment vertical="center"/>
    </xf>
    <xf numFmtId="4" fontId="11" fillId="0" borderId="4" xfId="0" applyNumberFormat="1" applyFont="1" applyBorder="1" applyAlignment="1">
      <alignment vertical="center"/>
    </xf>
    <xf numFmtId="4" fontId="11" fillId="2" borderId="4" xfId="0" applyNumberFormat="1" applyFont="1" applyFill="1" applyBorder="1" applyAlignment="1">
      <alignment vertical="center"/>
    </xf>
    <xf numFmtId="164" fontId="11" fillId="2" borderId="4" xfId="0" applyNumberFormat="1" applyFont="1" applyFill="1" applyBorder="1" applyAlignment="1">
      <alignment vertical="center"/>
    </xf>
    <xf numFmtId="165" fontId="11" fillId="2" borderId="4" xfId="0" applyNumberFormat="1" applyFont="1" applyFill="1" applyBorder="1" applyAlignment="1">
      <alignment horizontal="right" vertical="center"/>
    </xf>
    <xf numFmtId="4" fontId="11" fillId="2" borderId="4" xfId="0" applyNumberFormat="1" applyFont="1" applyFill="1" applyBorder="1" applyAlignment="1">
      <alignment horizontal="right" vertical="center"/>
    </xf>
    <xf numFmtId="39" fontId="11" fillId="2" borderId="4" xfId="0" applyNumberFormat="1" applyFont="1" applyFill="1" applyBorder="1" applyAlignment="1">
      <alignment horizontal="right" vertical="center"/>
    </xf>
    <xf numFmtId="4" fontId="11" fillId="4" borderId="4" xfId="0" applyNumberFormat="1" applyFont="1" applyFill="1" applyBorder="1" applyAlignment="1">
      <alignment vertical="center"/>
    </xf>
    <xf numFmtId="165" fontId="11" fillId="4" borderId="4" xfId="0" applyNumberFormat="1" applyFont="1" applyFill="1" applyBorder="1" applyAlignment="1">
      <alignment horizontal="right" vertical="center"/>
    </xf>
    <xf numFmtId="164" fontId="11" fillId="4" borderId="4" xfId="0" applyNumberFormat="1" applyFont="1" applyFill="1" applyBorder="1" applyAlignment="1">
      <alignment vertical="center"/>
    </xf>
    <xf numFmtId="4" fontId="11" fillId="4" borderId="4" xfId="0" applyNumberFormat="1" applyFont="1" applyFill="1" applyBorder="1" applyAlignment="1">
      <alignment horizontal="right" vertical="center"/>
    </xf>
    <xf numFmtId="39" fontId="11" fillId="4" borderId="4" xfId="0" applyNumberFormat="1" applyFont="1" applyFill="1" applyBorder="1" applyAlignment="1">
      <alignment horizontal="right" vertical="center"/>
    </xf>
    <xf numFmtId="39" fontId="11" fillId="2" borderId="4" xfId="2" applyNumberFormat="1" applyFont="1" applyFill="1" applyBorder="1" applyAlignment="1">
      <alignment horizontal="right" vertical="center"/>
    </xf>
    <xf numFmtId="39" fontId="11" fillId="4" borderId="4" xfId="2" applyNumberFormat="1" applyFont="1" applyFill="1" applyBorder="1" applyAlignment="1">
      <alignment horizontal="right" vertical="center"/>
    </xf>
    <xf numFmtId="4" fontId="10" fillId="2" borderId="5" xfId="0" applyNumberFormat="1" applyFont="1" applyFill="1" applyBorder="1" applyAlignment="1">
      <alignment vertical="center"/>
    </xf>
    <xf numFmtId="0" fontId="6" fillId="0" borderId="3" xfId="0" applyFont="1" applyBorder="1" applyAlignment="1">
      <alignment horizontal="center" vertical="center" wrapText="1"/>
    </xf>
    <xf numFmtId="0" fontId="6" fillId="2" borderId="4" xfId="0" applyFont="1" applyFill="1" applyBorder="1" applyAlignment="1">
      <alignment horizontal="center" vertical="center" wrapText="1"/>
    </xf>
    <xf numFmtId="4" fontId="7" fillId="2" borderId="4"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7" xfId="0" applyFont="1" applyBorder="1" applyAlignment="1">
      <alignment horizontal="center" vertical="center"/>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164" fontId="10" fillId="2" borderId="3" xfId="0" applyNumberFormat="1" applyFont="1" applyFill="1" applyBorder="1" applyAlignment="1">
      <alignment vertical="center"/>
    </xf>
    <xf numFmtId="0" fontId="10" fillId="0" borderId="4" xfId="0" applyFont="1" applyBorder="1" applyAlignment="1">
      <alignment horizontal="center" vertical="center" wrapText="1"/>
    </xf>
    <xf numFmtId="0" fontId="10" fillId="0" borderId="4" xfId="0" applyFont="1" applyBorder="1" applyAlignment="1">
      <alignment horizontal="justify" vertical="center" wrapText="1"/>
    </xf>
    <xf numFmtId="4" fontId="10" fillId="0" borderId="4" xfId="0" applyNumberFormat="1" applyFont="1" applyBorder="1" applyAlignment="1">
      <alignment vertical="center"/>
    </xf>
    <xf numFmtId="164" fontId="10" fillId="2" borderId="4" xfId="0" applyNumberFormat="1" applyFont="1" applyFill="1" applyBorder="1" applyAlignment="1">
      <alignment vertical="center"/>
    </xf>
    <xf numFmtId="0" fontId="11" fillId="0" borderId="4" xfId="0" applyFont="1" applyBorder="1" applyAlignment="1">
      <alignment horizontal="center" vertical="center" wrapText="1"/>
    </xf>
    <xf numFmtId="0" fontId="12" fillId="0" borderId="4" xfId="0" applyFont="1" applyBorder="1" applyAlignment="1">
      <alignment horizontal="left" vertical="center" wrapText="1" indent="1"/>
    </xf>
    <xf numFmtId="0" fontId="11" fillId="4" borderId="4" xfId="0" applyFont="1" applyFill="1" applyBorder="1" applyAlignment="1">
      <alignment horizontal="center" vertical="center" wrapText="1"/>
    </xf>
    <xf numFmtId="41" fontId="11" fillId="4" borderId="4" xfId="0" applyNumberFormat="1" applyFont="1" applyFill="1" applyBorder="1" applyAlignment="1">
      <alignment vertical="center"/>
    </xf>
    <xf numFmtId="0" fontId="11" fillId="2" borderId="4" xfId="0" applyFont="1" applyFill="1" applyBorder="1" applyAlignment="1">
      <alignment horizontal="center" vertical="center" wrapText="1"/>
    </xf>
    <xf numFmtId="41" fontId="11" fillId="0" borderId="4" xfId="0" applyNumberFormat="1" applyFont="1" applyBorder="1" applyAlignment="1">
      <alignment vertical="center"/>
    </xf>
    <xf numFmtId="4" fontId="11" fillId="0" borderId="4" xfId="0" applyNumberFormat="1" applyFont="1" applyBorder="1" applyAlignment="1">
      <alignment horizontal="center" vertical="center" wrapText="1"/>
    </xf>
    <xf numFmtId="0" fontId="11" fillId="0" borderId="4" xfId="0" applyFont="1" applyBorder="1" applyAlignment="1">
      <alignment horizontal="left" vertical="center" wrapText="1" indent="1"/>
    </xf>
    <xf numFmtId="2" fontId="10" fillId="0" borderId="4" xfId="0" applyNumberFormat="1" applyFont="1" applyBorder="1" applyAlignment="1">
      <alignment vertical="center"/>
    </xf>
    <xf numFmtId="0" fontId="11" fillId="4" borderId="4" xfId="0" applyFont="1" applyFill="1" applyBorder="1" applyAlignment="1">
      <alignment vertical="center" wrapText="1"/>
    </xf>
    <xf numFmtId="2" fontId="11" fillId="4" borderId="4" xfId="0" applyNumberFormat="1" applyFont="1" applyFill="1" applyBorder="1" applyAlignment="1">
      <alignment vertical="center"/>
    </xf>
    <xf numFmtId="0" fontId="10" fillId="0" borderId="4" xfId="0" applyFont="1" applyBorder="1" applyAlignment="1">
      <alignment vertical="center" wrapText="1"/>
    </xf>
    <xf numFmtId="41" fontId="10" fillId="0" borderId="4" xfId="0" applyNumberFormat="1" applyFont="1" applyBorder="1" applyAlignment="1">
      <alignment vertical="center"/>
    </xf>
    <xf numFmtId="0" fontId="10" fillId="0" borderId="4" xfId="0" applyFont="1" applyBorder="1" applyAlignment="1">
      <alignment horizontal="left"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xf>
    <xf numFmtId="0" fontId="11" fillId="0" borderId="0" xfId="0" applyFont="1" applyAlignment="1">
      <alignment vertical="center"/>
    </xf>
    <xf numFmtId="0" fontId="11" fillId="0" borderId="10"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0" borderId="2" xfId="0" applyFont="1" applyBorder="1" applyAlignment="1">
      <alignment horizontal="center" vertical="center"/>
    </xf>
    <xf numFmtId="0" fontId="11" fillId="0" borderId="5" xfId="0" applyFont="1" applyBorder="1" applyAlignment="1">
      <alignment horizontal="center" vertical="center" wrapText="1"/>
    </xf>
    <xf numFmtId="0" fontId="11" fillId="0" borderId="5" xfId="0" applyFont="1" applyBorder="1" applyAlignment="1">
      <alignment horizontal="justify" vertical="center" wrapText="1"/>
    </xf>
    <xf numFmtId="164" fontId="11" fillId="0" borderId="5" xfId="0" applyNumberFormat="1" applyFont="1" applyBorder="1" applyAlignment="1">
      <alignment vertical="center"/>
    </xf>
    <xf numFmtId="37" fontId="13" fillId="0" borderId="2" xfId="0" applyNumberFormat="1" applyFont="1" applyBorder="1" applyAlignment="1">
      <alignment horizontal="center" vertical="center"/>
    </xf>
    <xf numFmtId="0" fontId="13" fillId="0" borderId="0" xfId="0" applyFont="1" applyAlignment="1">
      <alignment vertical="center"/>
    </xf>
    <xf numFmtId="0" fontId="10" fillId="0" borderId="3" xfId="0" applyFont="1" applyBorder="1" applyAlignment="1">
      <alignment horizontal="justify" vertical="center" wrapText="1"/>
    </xf>
    <xf numFmtId="0" fontId="24" fillId="0" borderId="0" xfId="0" applyFont="1"/>
    <xf numFmtId="0" fontId="0" fillId="4" borderId="0" xfId="0" applyFill="1"/>
    <xf numFmtId="0" fontId="10" fillId="2" borderId="0" xfId="2" applyFont="1" applyFill="1" applyBorder="1" applyAlignment="1">
      <alignment horizontal="center"/>
    </xf>
    <xf numFmtId="0" fontId="22" fillId="2" borderId="0" xfId="2" applyFont="1" applyFill="1" applyBorder="1" applyAlignment="1">
      <alignment horizontal="center"/>
    </xf>
    <xf numFmtId="0" fontId="22" fillId="2" borderId="0" xfId="2" applyFont="1" applyFill="1" applyBorder="1" applyAlignment="1">
      <alignment horizontal="center" vertical="center"/>
    </xf>
    <xf numFmtId="0" fontId="22" fillId="2" borderId="0" xfId="2" applyFont="1" applyFill="1" applyBorder="1" applyAlignment="1">
      <alignment horizontal="center" vertical="center" wrapText="1"/>
    </xf>
    <xf numFmtId="0" fontId="25" fillId="2" borderId="0" xfId="2" applyFont="1" applyFill="1" applyBorder="1" applyAlignment="1">
      <alignment horizontal="center" vertical="center" wrapText="1"/>
    </xf>
    <xf numFmtId="0" fontId="7" fillId="2" borderId="0" xfId="2" applyFont="1" applyFill="1" applyBorder="1" applyAlignment="1">
      <alignment horizontal="left" vertical="center" wrapText="1"/>
    </xf>
    <xf numFmtId="0" fontId="7" fillId="2" borderId="0" xfId="2" applyFont="1" applyFill="1" applyAlignment="1">
      <alignment horizontal="center" wrapText="1"/>
    </xf>
    <xf numFmtId="0" fontId="26" fillId="2" borderId="0" xfId="2" applyFont="1" applyFill="1"/>
    <xf numFmtId="0" fontId="22" fillId="2" borderId="0" xfId="2" applyFont="1" applyFill="1" applyBorder="1"/>
    <xf numFmtId="0" fontId="22" fillId="2" borderId="0" xfId="2" applyFont="1" applyFill="1"/>
    <xf numFmtId="0" fontId="10" fillId="2" borderId="0" xfId="2" applyFont="1" applyFill="1" applyBorder="1" applyAlignment="1"/>
    <xf numFmtId="2" fontId="6" fillId="2" borderId="1" xfId="4" applyNumberFormat="1" applyFont="1" applyFill="1" applyBorder="1" applyAlignment="1">
      <alignment horizontal="center" vertical="center" wrapText="1"/>
    </xf>
    <xf numFmtId="2" fontId="6" fillId="2" borderId="1" xfId="4" applyNumberFormat="1" applyFont="1" applyFill="1" applyBorder="1" applyAlignment="1">
      <alignment horizontal="left" vertical="center" wrapText="1"/>
    </xf>
    <xf numFmtId="2" fontId="7" fillId="2" borderId="1" xfId="4" applyNumberFormat="1" applyFont="1" applyFill="1" applyBorder="1" applyAlignment="1">
      <alignment horizontal="center" vertical="center" wrapText="1"/>
    </xf>
    <xf numFmtId="0" fontId="7" fillId="2" borderId="1" xfId="2" applyFont="1" applyFill="1" applyBorder="1" applyAlignment="1">
      <alignment horizontal="left" vertical="center" wrapText="1"/>
    </xf>
    <xf numFmtId="0" fontId="7" fillId="2" borderId="0" xfId="2" applyFont="1" applyFill="1" applyBorder="1"/>
    <xf numFmtId="0" fontId="7" fillId="2" borderId="0" xfId="2" applyFont="1" applyFill="1" applyBorder="1" applyAlignment="1">
      <alignment horizontal="center"/>
    </xf>
    <xf numFmtId="0" fontId="22" fillId="2" borderId="0" xfId="2" applyFont="1" applyFill="1" applyBorder="1" applyAlignment="1">
      <alignment horizontal="left" vertical="center"/>
    </xf>
    <xf numFmtId="0" fontId="24" fillId="2" borderId="0" xfId="2" applyFont="1" applyFill="1" applyBorder="1"/>
    <xf numFmtId="0" fontId="7" fillId="2" borderId="0" xfId="2" applyFont="1" applyFill="1" applyBorder="1" applyAlignment="1">
      <alignment horizontal="left"/>
    </xf>
    <xf numFmtId="0" fontId="22" fillId="2" borderId="0" xfId="2" applyFont="1" applyFill="1" applyBorder="1" applyAlignment="1">
      <alignment horizontal="left"/>
    </xf>
    <xf numFmtId="0" fontId="22" fillId="2" borderId="0" xfId="2" applyFont="1" applyFill="1" applyBorder="1" applyAlignment="1">
      <alignment vertical="center"/>
    </xf>
    <xf numFmtId="0" fontId="22" fillId="2" borderId="0" xfId="2" applyFont="1" applyFill="1" applyAlignment="1">
      <alignment horizontal="left"/>
    </xf>
    <xf numFmtId="0" fontId="7" fillId="2" borderId="0" xfId="2" applyFont="1" applyFill="1" applyBorder="1" applyAlignment="1">
      <alignment horizontal="left" vertical="center"/>
    </xf>
    <xf numFmtId="0" fontId="7" fillId="2" borderId="0" xfId="2" applyFont="1" applyFill="1" applyBorder="1" applyAlignment="1">
      <alignment horizontal="center" vertical="center"/>
    </xf>
    <xf numFmtId="0" fontId="22" fillId="2" borderId="0" xfId="2" applyFont="1" applyFill="1" applyAlignment="1">
      <alignment horizontal="left" vertical="center"/>
    </xf>
    <xf numFmtId="0" fontId="3" fillId="2" borderId="2" xfId="2" applyFont="1" applyFill="1" applyBorder="1" applyAlignment="1">
      <alignment horizontal="center" vertical="center" wrapText="1"/>
    </xf>
    <xf numFmtId="0" fontId="7" fillId="2" borderId="0" xfId="2" applyFont="1" applyFill="1"/>
    <xf numFmtId="0" fontId="7" fillId="2" borderId="0" xfId="2" applyFont="1" applyFill="1" applyAlignment="1">
      <alignment horizontal="center"/>
    </xf>
    <xf numFmtId="0" fontId="7" fillId="2" borderId="0" xfId="2" applyFont="1" applyFill="1" applyAlignment="1">
      <alignment horizontal="left" vertical="center"/>
    </xf>
    <xf numFmtId="0" fontId="7" fillId="2" borderId="0" xfId="2" applyFont="1" applyFill="1" applyAlignment="1">
      <alignment horizontal="center" vertical="center"/>
    </xf>
    <xf numFmtId="0" fontId="7" fillId="2" borderId="0" xfId="6" applyFont="1" applyFill="1" applyBorder="1"/>
    <xf numFmtId="0" fontId="30" fillId="2" borderId="0" xfId="6" applyFont="1" applyFill="1" applyBorder="1"/>
    <xf numFmtId="0" fontId="30" fillId="2" borderId="0" xfId="6" applyFont="1" applyFill="1" applyBorder="1" applyAlignment="1">
      <alignment horizontal="center"/>
    </xf>
    <xf numFmtId="0" fontId="31" fillId="2" borderId="0" xfId="6" applyFont="1" applyFill="1" applyBorder="1"/>
    <xf numFmtId="0" fontId="31" fillId="2" borderId="0" xfId="6" applyFont="1" applyFill="1"/>
    <xf numFmtId="0" fontId="7" fillId="2" borderId="0" xfId="6" applyFont="1" applyFill="1" applyBorder="1" applyAlignment="1">
      <alignment horizontal="center"/>
    </xf>
    <xf numFmtId="0" fontId="22" fillId="2" borderId="0" xfId="6" applyFont="1" applyFill="1" applyBorder="1"/>
    <xf numFmtId="0" fontId="22" fillId="2" borderId="0" xfId="6" applyFont="1" applyFill="1"/>
    <xf numFmtId="0" fontId="22" fillId="2" borderId="0" xfId="6" applyFont="1" applyFill="1" applyAlignment="1">
      <alignment horizontal="left" vertical="center"/>
    </xf>
    <xf numFmtId="0" fontId="7" fillId="2" borderId="0" xfId="6" applyFont="1" applyFill="1" applyBorder="1" applyAlignment="1">
      <alignment horizontal="left" vertical="center"/>
    </xf>
    <xf numFmtId="0" fontId="7" fillId="2" borderId="0" xfId="6" applyFont="1" applyFill="1" applyBorder="1" applyAlignment="1">
      <alignment horizontal="center" vertical="center"/>
    </xf>
    <xf numFmtId="0" fontId="22" fillId="2" borderId="0" xfId="6" applyFont="1" applyFill="1" applyBorder="1" applyAlignment="1">
      <alignment horizontal="left" vertical="center"/>
    </xf>
    <xf numFmtId="0" fontId="7" fillId="2" borderId="0" xfId="6" applyFont="1" applyFill="1" applyBorder="1" applyAlignment="1">
      <alignment vertical="center"/>
    </xf>
    <xf numFmtId="0" fontId="3" fillId="2" borderId="0" xfId="6" applyFont="1" applyFill="1" applyBorder="1" applyAlignment="1">
      <alignment vertical="center"/>
    </xf>
    <xf numFmtId="0" fontId="11" fillId="2" borderId="0" xfId="6" applyFont="1" applyFill="1" applyAlignment="1">
      <alignment vertical="center"/>
    </xf>
    <xf numFmtId="0" fontId="3" fillId="2" borderId="2" xfId="2" applyFont="1" applyFill="1" applyBorder="1" applyAlignment="1">
      <alignment horizontal="center" vertical="center"/>
    </xf>
    <xf numFmtId="0" fontId="7" fillId="2" borderId="0" xfId="2" applyFont="1" applyFill="1" applyBorder="1" applyAlignment="1">
      <alignment vertical="center"/>
    </xf>
    <xf numFmtId="0" fontId="3" fillId="2" borderId="0" xfId="2" applyFont="1" applyFill="1" applyBorder="1" applyAlignment="1">
      <alignment vertical="center"/>
    </xf>
    <xf numFmtId="0" fontId="11" fillId="2" borderId="0" xfId="2" applyFont="1" applyFill="1" applyAlignment="1">
      <alignment vertical="center"/>
    </xf>
    <xf numFmtId="0" fontId="7" fillId="2" borderId="0" xfId="2" applyFont="1" applyFill="1" applyBorder="1" applyAlignment="1">
      <alignment vertical="center" wrapText="1"/>
    </xf>
    <xf numFmtId="0" fontId="7" fillId="2" borderId="0" xfId="2" applyFont="1" applyFill="1" applyBorder="1" applyAlignment="1">
      <alignment horizontal="center" vertical="center" wrapText="1"/>
    </xf>
    <xf numFmtId="0" fontId="11" fillId="2" borderId="0" xfId="2" applyFont="1" applyFill="1" applyBorder="1" applyAlignment="1">
      <alignment vertical="center" wrapText="1"/>
    </xf>
    <xf numFmtId="0" fontId="3" fillId="2" borderId="0" xfId="2" applyFont="1" applyFill="1" applyBorder="1"/>
    <xf numFmtId="0" fontId="11" fillId="2" borderId="0" xfId="2" applyFont="1" applyFill="1" applyAlignment="1">
      <alignment vertical="center" wrapText="1"/>
    </xf>
    <xf numFmtId="0" fontId="24" fillId="2" borderId="0" xfId="6" applyFont="1" applyFill="1" applyBorder="1"/>
    <xf numFmtId="0" fontId="24" fillId="2" borderId="0" xfId="6" applyFont="1" applyFill="1"/>
    <xf numFmtId="0" fontId="30" fillId="2" borderId="0" xfId="2" applyFont="1" applyFill="1" applyBorder="1" applyAlignment="1">
      <alignment horizontal="left" vertical="center"/>
    </xf>
    <xf numFmtId="0" fontId="30" fillId="2" borderId="0" xfId="2" applyFont="1" applyFill="1" applyBorder="1" applyAlignment="1">
      <alignment horizontal="center" vertical="center"/>
    </xf>
    <xf numFmtId="0" fontId="31" fillId="2" borderId="0" xfId="2" applyFont="1" applyFill="1" applyBorder="1" applyAlignment="1">
      <alignment horizontal="left" vertical="center"/>
    </xf>
    <xf numFmtId="0" fontId="31" fillId="2" borderId="0" xfId="2" applyFont="1" applyFill="1" applyBorder="1"/>
    <xf numFmtId="0" fontId="31" fillId="2" borderId="0" xfId="2" applyFont="1" applyFill="1" applyAlignment="1">
      <alignment horizontal="left" vertical="center"/>
    </xf>
    <xf numFmtId="0" fontId="24" fillId="2" borderId="0" xfId="2" applyFont="1" applyFill="1" applyBorder="1" applyAlignment="1">
      <alignment horizontal="left"/>
    </xf>
    <xf numFmtId="0" fontId="30" fillId="2" borderId="0" xfId="2" applyFont="1" applyFill="1" applyBorder="1" applyAlignment="1">
      <alignment vertical="center"/>
    </xf>
    <xf numFmtId="0" fontId="32" fillId="2" borderId="0" xfId="2" applyFont="1" applyFill="1" applyBorder="1" applyAlignment="1">
      <alignment vertical="center"/>
    </xf>
    <xf numFmtId="0" fontId="33" fillId="2" borderId="0" xfId="2" applyFont="1" applyFill="1" applyBorder="1"/>
    <xf numFmtId="0" fontId="34" fillId="2" borderId="0" xfId="2" applyFont="1" applyFill="1" applyAlignment="1">
      <alignment vertical="center"/>
    </xf>
    <xf numFmtId="0" fontId="24" fillId="2" borderId="0" xfId="2" applyFont="1" applyFill="1"/>
    <xf numFmtId="0" fontId="33" fillId="2" borderId="0" xfId="2" applyFont="1" applyFill="1" applyBorder="1" applyAlignment="1">
      <alignment horizontal="left"/>
    </xf>
    <xf numFmtId="0" fontId="6" fillId="2" borderId="0" xfId="2" applyFont="1" applyFill="1" applyBorder="1"/>
    <xf numFmtId="0" fontId="6" fillId="2" borderId="0" xfId="2" applyFont="1" applyFill="1" applyBorder="1" applyAlignment="1">
      <alignment horizontal="center"/>
    </xf>
    <xf numFmtId="0" fontId="35" fillId="2" borderId="0" xfId="2" applyFont="1" applyFill="1" applyBorder="1"/>
    <xf numFmtId="0" fontId="35" fillId="2" borderId="0" xfId="2" applyFont="1" applyFill="1"/>
    <xf numFmtId="0" fontId="3" fillId="2" borderId="0" xfId="2" applyFont="1" applyFill="1"/>
    <xf numFmtId="0" fontId="22" fillId="2" borderId="16" xfId="6" applyFont="1" applyFill="1" applyBorder="1" applyAlignment="1">
      <alignment horizontal="left" vertical="center"/>
    </xf>
    <xf numFmtId="0" fontId="24" fillId="2" borderId="16" xfId="2" applyFont="1" applyFill="1" applyBorder="1"/>
    <xf numFmtId="0" fontId="30" fillId="2" borderId="0" xfId="2" applyFont="1" applyFill="1" applyBorder="1"/>
    <xf numFmtId="0" fontId="3" fillId="2" borderId="0" xfId="2" applyFont="1" applyFill="1" applyBorder="1" applyAlignment="1">
      <alignment horizontal="center"/>
    </xf>
    <xf numFmtId="0" fontId="7" fillId="2" borderId="0" xfId="2" applyFont="1" applyFill="1" applyBorder="1" applyAlignment="1">
      <alignment wrapText="1"/>
    </xf>
    <xf numFmtId="2" fontId="3" fillId="2" borderId="0" xfId="2" applyNumberFormat="1" applyFont="1" applyFill="1" applyBorder="1"/>
    <xf numFmtId="2" fontId="3" fillId="2" borderId="0" xfId="2" applyNumberFormat="1" applyFont="1" applyFill="1" applyBorder="1" applyAlignment="1">
      <alignment horizontal="center"/>
    </xf>
    <xf numFmtId="2" fontId="22" fillId="2" borderId="0" xfId="2" applyNumberFormat="1" applyFont="1" applyFill="1" applyBorder="1"/>
    <xf numFmtId="0" fontId="22" fillId="2" borderId="0" xfId="2" applyFont="1" applyFill="1" applyBorder="1" applyAlignment="1">
      <alignment horizontal="left" vertical="center" wrapText="1"/>
    </xf>
    <xf numFmtId="2" fontId="22" fillId="2" borderId="0" xfId="2" applyNumberFormat="1" applyFont="1" applyFill="1" applyBorder="1" applyAlignment="1">
      <alignment horizontal="center"/>
    </xf>
    <xf numFmtId="2" fontId="22" fillId="2" borderId="0" xfId="2" applyNumberFormat="1" applyFont="1" applyFill="1" applyBorder="1" applyAlignment="1">
      <alignment horizontal="center" vertical="center" wrapText="1"/>
    </xf>
    <xf numFmtId="0" fontId="7" fillId="2" borderId="0" xfId="2" applyFont="1" applyFill="1" applyBorder="1" applyAlignment="1">
      <alignment horizontal="center" wrapText="1"/>
    </xf>
    <xf numFmtId="0" fontId="26" fillId="2" borderId="0" xfId="2" applyFont="1" applyFill="1" applyBorder="1"/>
    <xf numFmtId="0" fontId="36" fillId="2" borderId="11" xfId="2" applyFont="1" applyFill="1" applyBorder="1"/>
    <xf numFmtId="0" fontId="22" fillId="2" borderId="12" xfId="2" applyFont="1" applyFill="1" applyBorder="1" applyAlignment="1">
      <alignment horizontal="left" vertical="center" wrapText="1"/>
    </xf>
    <xf numFmtId="0" fontId="22" fillId="2" borderId="12" xfId="2" applyFont="1" applyFill="1" applyBorder="1" applyAlignment="1">
      <alignment horizontal="center"/>
    </xf>
    <xf numFmtId="0" fontId="22" fillId="2" borderId="12" xfId="2" applyFont="1" applyFill="1" applyBorder="1" applyAlignment="1">
      <alignment horizontal="center" vertical="center"/>
    </xf>
    <xf numFmtId="0" fontId="22" fillId="2" borderId="12" xfId="2" applyFont="1" applyFill="1" applyBorder="1" applyAlignment="1">
      <alignment horizontal="center" vertical="center" wrapText="1"/>
    </xf>
    <xf numFmtId="0" fontId="25" fillId="2" borderId="12" xfId="2" applyFont="1" applyFill="1" applyBorder="1" applyAlignment="1">
      <alignment horizontal="center" vertical="center" wrapText="1"/>
    </xf>
    <xf numFmtId="0" fontId="7" fillId="2" borderId="12" xfId="2" applyFont="1" applyFill="1" applyBorder="1" applyAlignment="1">
      <alignment horizontal="left" vertical="center" wrapText="1"/>
    </xf>
    <xf numFmtId="0" fontId="3" fillId="0" borderId="0" xfId="7" applyFont="1" applyAlignment="1">
      <alignment vertical="center"/>
    </xf>
    <xf numFmtId="0" fontId="11" fillId="0" borderId="2" xfId="7" applyFont="1" applyFill="1" applyBorder="1" applyAlignment="1">
      <alignment horizontal="center" vertical="center" wrapText="1"/>
    </xf>
    <xf numFmtId="0" fontId="10" fillId="0" borderId="8" xfId="7" applyFont="1" applyFill="1" applyBorder="1" applyAlignment="1">
      <alignment horizontal="justify" vertical="center"/>
    </xf>
    <xf numFmtId="0" fontId="10" fillId="0" borderId="8" xfId="7" applyFont="1" applyFill="1" applyBorder="1" applyAlignment="1">
      <alignment horizontal="center" vertical="center"/>
    </xf>
    <xf numFmtId="0" fontId="10" fillId="0" borderId="8" xfId="7" applyFont="1" applyFill="1" applyBorder="1" applyAlignment="1">
      <alignment vertical="center"/>
    </xf>
    <xf numFmtId="0" fontId="11" fillId="0" borderId="4" xfId="7" applyFont="1" applyFill="1" applyBorder="1" applyAlignment="1">
      <alignment horizontal="justify" vertical="center"/>
    </xf>
    <xf numFmtId="0" fontId="11" fillId="0" borderId="4" xfId="7" applyFont="1" applyFill="1" applyBorder="1" applyAlignment="1">
      <alignment horizontal="center" vertical="center"/>
    </xf>
    <xf numFmtId="0" fontId="11" fillId="0" borderId="4" xfId="7" applyFont="1" applyFill="1" applyBorder="1" applyAlignment="1">
      <alignment vertical="center"/>
    </xf>
    <xf numFmtId="0" fontId="12" fillId="0" borderId="4" xfId="7" applyFont="1" applyFill="1" applyBorder="1" applyAlignment="1">
      <alignment horizontal="justify" vertical="center" wrapText="1"/>
    </xf>
    <xf numFmtId="0" fontId="12" fillId="0" borderId="4" xfId="7" applyFont="1" applyFill="1" applyBorder="1" applyAlignment="1">
      <alignment horizontal="center" vertical="center"/>
    </xf>
    <xf numFmtId="0" fontId="12" fillId="0" borderId="4" xfId="7" applyFont="1" applyFill="1" applyBorder="1" applyAlignment="1">
      <alignment vertical="center"/>
    </xf>
    <xf numFmtId="0" fontId="11" fillId="0" borderId="4" xfId="7" applyFont="1" applyFill="1" applyBorder="1" applyAlignment="1">
      <alignment horizontal="justify" vertical="center" wrapText="1"/>
    </xf>
    <xf numFmtId="0" fontId="10" fillId="0" borderId="4" xfId="7" applyFont="1" applyFill="1" applyBorder="1" applyAlignment="1">
      <alignment horizontal="justify" vertical="center"/>
    </xf>
    <xf numFmtId="0" fontId="10" fillId="0" borderId="4" xfId="7" applyFont="1" applyFill="1" applyBorder="1" applyAlignment="1">
      <alignment horizontal="center" vertical="center"/>
    </xf>
    <xf numFmtId="0" fontId="10" fillId="0" borderId="4" xfId="7" applyFont="1" applyFill="1" applyBorder="1" applyAlignment="1">
      <alignment vertical="center"/>
    </xf>
    <xf numFmtId="2" fontId="10" fillId="0" borderId="5" xfId="7" applyNumberFormat="1" applyFont="1" applyFill="1" applyBorder="1" applyAlignment="1">
      <alignment horizontal="justify" vertical="center"/>
    </xf>
    <xf numFmtId="2" fontId="10" fillId="0" borderId="5" xfId="7" applyNumberFormat="1" applyFont="1" applyFill="1" applyBorder="1" applyAlignment="1">
      <alignment horizontal="center" vertical="center"/>
    </xf>
    <xf numFmtId="0" fontId="10" fillId="0" borderId="5" xfId="7" applyFont="1" applyFill="1" applyBorder="1" applyAlignment="1">
      <alignment vertical="center"/>
    </xf>
    <xf numFmtId="1" fontId="10" fillId="0" borderId="5" xfId="7" applyNumberFormat="1" applyFont="1" applyFill="1" applyBorder="1" applyAlignment="1">
      <alignment horizontal="center" vertical="center"/>
    </xf>
    <xf numFmtId="0" fontId="3" fillId="0" borderId="0" xfId="7" applyFont="1" applyAlignment="1">
      <alignment horizontal="center" vertical="center"/>
    </xf>
    <xf numFmtId="0" fontId="10" fillId="0" borderId="0" xfId="7" applyFont="1" applyFill="1" applyBorder="1" applyAlignment="1">
      <alignment horizontal="center" vertical="center" wrapText="1"/>
    </xf>
    <xf numFmtId="0" fontId="10" fillId="0" borderId="0" xfId="7" applyFont="1" applyFill="1" applyBorder="1" applyAlignment="1">
      <alignment horizontal="center" vertical="center"/>
    </xf>
    <xf numFmtId="2" fontId="10" fillId="0" borderId="8" xfId="7" applyNumberFormat="1" applyFont="1" applyFill="1" applyBorder="1" applyAlignment="1">
      <alignment vertical="center"/>
    </xf>
    <xf numFmtId="2" fontId="11" fillId="0" borderId="4" xfId="7" applyNumberFormat="1" applyFont="1" applyFill="1" applyBorder="1" applyAlignment="1">
      <alignment vertical="center"/>
    </xf>
    <xf numFmtId="2" fontId="12" fillId="0" borderId="4" xfId="7" applyNumberFormat="1" applyFont="1" applyFill="1" applyBorder="1" applyAlignment="1">
      <alignment vertical="center"/>
    </xf>
    <xf numFmtId="2" fontId="10" fillId="0" borderId="4" xfId="7" applyNumberFormat="1" applyFont="1" applyFill="1" applyBorder="1" applyAlignment="1">
      <alignment vertical="center"/>
    </xf>
    <xf numFmtId="2" fontId="10" fillId="0" borderId="5" xfId="7" applyNumberFormat="1" applyFont="1" applyFill="1" applyBorder="1" applyAlignment="1">
      <alignment vertical="center"/>
    </xf>
    <xf numFmtId="2" fontId="14" fillId="0" borderId="0" xfId="0" applyNumberFormat="1" applyFont="1" applyAlignment="1">
      <alignment vertical="center"/>
    </xf>
    <xf numFmtId="0" fontId="1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0" fillId="2" borderId="0" xfId="2" applyFont="1" applyFill="1" applyBorder="1" applyAlignment="1">
      <alignment horizontal="center"/>
    </xf>
    <xf numFmtId="0" fontId="33" fillId="2" borderId="0" xfId="2" applyFont="1" applyFill="1"/>
    <xf numFmtId="0" fontId="38" fillId="0" borderId="0" xfId="0" applyFont="1" applyAlignment="1">
      <alignment vertical="center"/>
    </xf>
    <xf numFmtId="0" fontId="10" fillId="2" borderId="5" xfId="0" applyFont="1" applyFill="1" applyBorder="1" applyAlignment="1">
      <alignment horizontal="justify" vertical="center" wrapText="1"/>
    </xf>
    <xf numFmtId="0" fontId="10" fillId="0" borderId="0" xfId="0" applyFont="1" applyFill="1" applyAlignment="1">
      <alignment horizontal="left" vertical="center"/>
    </xf>
    <xf numFmtId="0" fontId="10" fillId="0" borderId="0" xfId="0" applyFont="1" applyAlignment="1">
      <alignment horizontal="left" vertical="center"/>
    </xf>
    <xf numFmtId="0" fontId="39" fillId="2" borderId="0" xfId="0" applyFont="1" applyFill="1" applyAlignment="1">
      <alignment vertical="center"/>
    </xf>
    <xf numFmtId="0" fontId="28" fillId="2" borderId="3" xfId="0" applyFont="1" applyFill="1" applyBorder="1" applyAlignment="1">
      <alignment horizontal="left" vertical="center" wrapText="1"/>
    </xf>
    <xf numFmtId="0" fontId="28" fillId="2" borderId="3"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4" xfId="0" applyFont="1" applyFill="1" applyBorder="1" applyAlignment="1">
      <alignment horizontal="justify" vertical="center" wrapText="1"/>
    </xf>
    <xf numFmtId="0" fontId="38" fillId="2" borderId="4" xfId="0" applyFont="1" applyFill="1" applyBorder="1" applyAlignment="1">
      <alignment horizontal="center" vertical="center" wrapText="1"/>
    </xf>
    <xf numFmtId="0" fontId="38" fillId="2" borderId="4" xfId="0" applyFont="1" applyFill="1" applyBorder="1" applyAlignment="1">
      <alignment horizontal="justify" vertical="center" wrapText="1"/>
    </xf>
    <xf numFmtId="0" fontId="40" fillId="2" borderId="4" xfId="0" applyFont="1" applyFill="1" applyBorder="1" applyAlignment="1">
      <alignment horizontal="left" vertical="center" wrapText="1" indent="1"/>
    </xf>
    <xf numFmtId="0" fontId="40" fillId="2" borderId="4" xfId="0" applyFont="1" applyFill="1" applyBorder="1" applyAlignment="1">
      <alignment horizontal="center" vertical="center" wrapText="1"/>
    </xf>
    <xf numFmtId="0" fontId="38" fillId="2" borderId="4" xfId="0" applyFont="1" applyFill="1" applyBorder="1" applyAlignment="1">
      <alignment horizontal="left" vertical="center" wrapText="1" indent="1"/>
    </xf>
    <xf numFmtId="4" fontId="38" fillId="2" borderId="4" xfId="0" applyNumberFormat="1" applyFont="1" applyFill="1" applyBorder="1" applyAlignment="1">
      <alignment horizontal="center" vertical="center" wrapText="1"/>
    </xf>
    <xf numFmtId="0" fontId="38" fillId="2" borderId="4" xfId="0" applyFont="1" applyFill="1" applyBorder="1" applyAlignment="1">
      <alignment horizontal="left" vertical="center" wrapText="1"/>
    </xf>
    <xf numFmtId="0" fontId="38" fillId="2" borderId="4" xfId="0" applyFont="1" applyFill="1" applyBorder="1" applyAlignment="1">
      <alignment vertical="center" wrapText="1"/>
    </xf>
    <xf numFmtId="0" fontId="38" fillId="2" borderId="4" xfId="0" applyFont="1" applyFill="1" applyBorder="1" applyAlignment="1">
      <alignment vertical="center"/>
    </xf>
    <xf numFmtId="0" fontId="28" fillId="2" borderId="5" xfId="0" applyFont="1" applyFill="1" applyBorder="1" applyAlignment="1">
      <alignment horizontal="center" vertical="center" wrapText="1"/>
    </xf>
    <xf numFmtId="0" fontId="38" fillId="2" borderId="5" xfId="0" applyFont="1" applyFill="1" applyBorder="1" applyAlignment="1">
      <alignment vertical="center"/>
    </xf>
    <xf numFmtId="0" fontId="42" fillId="2" borderId="2" xfId="0" applyFont="1" applyFill="1" applyBorder="1" applyAlignment="1">
      <alignment horizontal="center" vertical="center" wrapText="1"/>
    </xf>
    <xf numFmtId="164" fontId="41" fillId="7" borderId="3" xfId="0" applyNumberFormat="1" applyFont="1" applyFill="1" applyBorder="1" applyAlignment="1">
      <alignment vertical="center"/>
    </xf>
    <xf numFmtId="164" fontId="42" fillId="2" borderId="3" xfId="0" applyNumberFormat="1" applyFont="1" applyFill="1" applyBorder="1" applyAlignment="1">
      <alignment vertical="center"/>
    </xf>
    <xf numFmtId="164" fontId="41" fillId="2" borderId="3" xfId="0" applyNumberFormat="1" applyFont="1" applyFill="1" applyBorder="1" applyAlignment="1">
      <alignment vertical="center"/>
    </xf>
    <xf numFmtId="164" fontId="42" fillId="2" borderId="4" xfId="0" applyNumberFormat="1" applyFont="1" applyFill="1" applyBorder="1" applyAlignment="1">
      <alignment horizontal="right" vertical="center"/>
    </xf>
    <xf numFmtId="164" fontId="41" fillId="2" borderId="4" xfId="0" applyNumberFormat="1" applyFont="1" applyFill="1" applyBorder="1" applyAlignment="1">
      <alignment vertical="center"/>
    </xf>
    <xf numFmtId="164" fontId="41" fillId="7" borderId="4" xfId="0" applyNumberFormat="1" applyFont="1" applyFill="1" applyBorder="1" applyAlignment="1">
      <alignment vertical="center"/>
    </xf>
    <xf numFmtId="165" fontId="41" fillId="2" borderId="4" xfId="0" applyNumberFormat="1" applyFont="1" applyFill="1" applyBorder="1" applyAlignment="1">
      <alignment vertical="center"/>
    </xf>
    <xf numFmtId="164" fontId="42" fillId="2" borderId="4" xfId="0" applyNumberFormat="1" applyFont="1" applyFill="1" applyBorder="1" applyAlignment="1">
      <alignment vertical="center"/>
    </xf>
    <xf numFmtId="165" fontId="42" fillId="2" borderId="4" xfId="0" applyNumberFormat="1" applyFont="1" applyFill="1" applyBorder="1" applyAlignment="1">
      <alignment vertical="center"/>
    </xf>
    <xf numFmtId="164" fontId="41" fillId="2" borderId="5" xfId="0" applyNumberFormat="1" applyFont="1" applyFill="1" applyBorder="1" applyAlignment="1">
      <alignment vertical="center"/>
    </xf>
    <xf numFmtId="164" fontId="42" fillId="2" borderId="5" xfId="0" applyNumberFormat="1" applyFont="1" applyFill="1" applyBorder="1" applyAlignment="1">
      <alignment vertical="center"/>
    </xf>
    <xf numFmtId="165" fontId="42" fillId="2" borderId="5" xfId="0" applyNumberFormat="1" applyFont="1" applyFill="1" applyBorder="1" applyAlignment="1">
      <alignment vertical="center"/>
    </xf>
    <xf numFmtId="0" fontId="32" fillId="2" borderId="2" xfId="2" applyFont="1" applyFill="1" applyBorder="1" applyAlignment="1">
      <alignment horizontal="center" vertical="center" wrapText="1"/>
    </xf>
    <xf numFmtId="2" fontId="32" fillId="2" borderId="2" xfId="2" applyNumberFormat="1" applyFont="1" applyFill="1" applyBorder="1" applyAlignment="1">
      <alignment horizontal="center" vertical="center"/>
    </xf>
    <xf numFmtId="43" fontId="32" fillId="2" borderId="2" xfId="2" applyNumberFormat="1" applyFont="1" applyFill="1" applyBorder="1" applyAlignment="1">
      <alignment horizontal="center" vertical="center"/>
    </xf>
    <xf numFmtId="0" fontId="32" fillId="2" borderId="0" xfId="2" applyFont="1" applyFill="1"/>
    <xf numFmtId="0" fontId="32" fillId="2" borderId="2" xfId="2" applyFont="1" applyFill="1" applyBorder="1" applyAlignment="1">
      <alignment horizontal="center" vertical="center"/>
    </xf>
    <xf numFmtId="2" fontId="32" fillId="2" borderId="2" xfId="6" applyNumberFormat="1" applyFont="1" applyFill="1" applyBorder="1" applyAlignment="1">
      <alignment horizontal="center" vertical="center" wrapText="1"/>
    </xf>
    <xf numFmtId="0" fontId="44" fillId="2" borderId="2" xfId="2" applyFont="1" applyFill="1" applyBorder="1" applyAlignment="1">
      <alignment vertical="center" wrapText="1"/>
    </xf>
    <xf numFmtId="0" fontId="32" fillId="2" borderId="2" xfId="6" applyFont="1" applyFill="1" applyBorder="1" applyAlignment="1">
      <alignment horizontal="left" vertical="center" wrapText="1"/>
    </xf>
    <xf numFmtId="0" fontId="38" fillId="4" borderId="4" xfId="0" applyFont="1" applyFill="1" applyBorder="1" applyAlignment="1">
      <alignment horizontal="center" vertical="center" wrapText="1"/>
    </xf>
    <xf numFmtId="0" fontId="38" fillId="4" borderId="4" xfId="0" applyFont="1" applyFill="1" applyBorder="1" applyAlignment="1">
      <alignment vertical="center" wrapText="1"/>
    </xf>
    <xf numFmtId="164" fontId="42" fillId="4" borderId="4" xfId="0" applyNumberFormat="1" applyFont="1" applyFill="1" applyBorder="1" applyAlignment="1">
      <alignment vertical="center"/>
    </xf>
    <xf numFmtId="164" fontId="41" fillId="4" borderId="4" xfId="0" applyNumberFormat="1" applyFont="1" applyFill="1" applyBorder="1" applyAlignment="1">
      <alignment vertical="center"/>
    </xf>
    <xf numFmtId="165" fontId="42" fillId="4" borderId="4" xfId="0" applyNumberFormat="1" applyFont="1" applyFill="1" applyBorder="1" applyAlignment="1">
      <alignment vertical="center"/>
    </xf>
    <xf numFmtId="2" fontId="45" fillId="4" borderId="0" xfId="0" applyNumberFormat="1" applyFont="1" applyFill="1"/>
    <xf numFmtId="0" fontId="32" fillId="2" borderId="0" xfId="2" applyFont="1" applyFill="1" applyBorder="1" applyAlignment="1">
      <alignment horizontal="center"/>
    </xf>
    <xf numFmtId="0" fontId="32" fillId="2" borderId="0" xfId="2" applyFont="1" applyFill="1" applyBorder="1"/>
    <xf numFmtId="0" fontId="46" fillId="2" borderId="0" xfId="0" applyFont="1" applyFill="1"/>
    <xf numFmtId="164" fontId="47" fillId="2" borderId="4" xfId="0" applyNumberFormat="1" applyFont="1" applyFill="1" applyBorder="1" applyAlignment="1">
      <alignment vertical="center"/>
    </xf>
    <xf numFmtId="164" fontId="47" fillId="7" borderId="4" xfId="0" applyNumberFormat="1" applyFont="1" applyFill="1" applyBorder="1" applyAlignment="1">
      <alignment vertical="center"/>
    </xf>
    <xf numFmtId="165" fontId="47" fillId="2" borderId="4" xfId="0" applyNumberFormat="1" applyFont="1" applyFill="1" applyBorder="1" applyAlignment="1">
      <alignment vertical="center"/>
    </xf>
    <xf numFmtId="0" fontId="48" fillId="2" borderId="0" xfId="0" applyFont="1" applyFill="1"/>
    <xf numFmtId="164" fontId="42" fillId="7" borderId="4" xfId="0" applyNumberFormat="1" applyFont="1" applyFill="1" applyBorder="1" applyAlignment="1">
      <alignment vertical="center"/>
    </xf>
    <xf numFmtId="2" fontId="49" fillId="4" borderId="0" xfId="0" applyNumberFormat="1" applyFont="1" applyFill="1"/>
    <xf numFmtId="0" fontId="25" fillId="2" borderId="0" xfId="0" applyFont="1" applyFill="1"/>
    <xf numFmtId="43" fontId="25" fillId="2" borderId="0" xfId="0" applyNumberFormat="1" applyFont="1" applyFill="1"/>
    <xf numFmtId="43" fontId="50" fillId="2" borderId="0" xfId="0" applyNumberFormat="1" applyFont="1" applyFill="1"/>
    <xf numFmtId="43" fontId="51" fillId="2" borderId="0" xfId="0" applyNumberFormat="1" applyFont="1" applyFill="1"/>
    <xf numFmtId="43" fontId="25" fillId="4" borderId="0" xfId="0" applyNumberFormat="1" applyFont="1" applyFill="1"/>
    <xf numFmtId="0" fontId="25" fillId="0" borderId="0" xfId="0" applyFont="1"/>
    <xf numFmtId="164" fontId="3" fillId="0" borderId="4" xfId="0" applyNumberFormat="1" applyFont="1" applyBorder="1" applyAlignment="1">
      <alignment horizontal="right" vertical="center"/>
    </xf>
    <xf numFmtId="0" fontId="52" fillId="2" borderId="0" xfId="0" applyFont="1" applyFill="1" applyAlignment="1">
      <alignment vertical="center"/>
    </xf>
    <xf numFmtId="0" fontId="53" fillId="2" borderId="0" xfId="0" applyFont="1" applyFill="1" applyAlignment="1">
      <alignment vertical="center"/>
    </xf>
    <xf numFmtId="168" fontId="54" fillId="2" borderId="0" xfId="0" applyNumberFormat="1" applyFont="1" applyFill="1" applyAlignment="1">
      <alignment vertical="center"/>
    </xf>
    <xf numFmtId="0" fontId="54" fillId="2" borderId="0" xfId="0" applyFont="1" applyFill="1" applyAlignment="1">
      <alignment vertical="center"/>
    </xf>
    <xf numFmtId="43" fontId="54" fillId="2" borderId="0" xfId="0" applyNumberFormat="1" applyFont="1" applyFill="1" applyAlignment="1">
      <alignment vertical="center"/>
    </xf>
    <xf numFmtId="2" fontId="54" fillId="2" borderId="0" xfId="0" applyNumberFormat="1" applyFont="1" applyFill="1" applyAlignment="1">
      <alignment vertical="center"/>
    </xf>
    <xf numFmtId="0" fontId="2" fillId="2" borderId="0" xfId="0" applyFont="1" applyFill="1"/>
    <xf numFmtId="0" fontId="55" fillId="2" borderId="0" xfId="0" applyFont="1" applyFill="1"/>
    <xf numFmtId="0" fontId="55" fillId="9" borderId="2" xfId="0" applyFont="1" applyFill="1" applyBorder="1"/>
    <xf numFmtId="164" fontId="43" fillId="9" borderId="2" xfId="0" applyNumberFormat="1" applyFont="1" applyFill="1" applyBorder="1"/>
    <xf numFmtId="2" fontId="55" fillId="9" borderId="2" xfId="0" applyNumberFormat="1" applyFont="1" applyFill="1" applyBorder="1"/>
    <xf numFmtId="0" fontId="3" fillId="2" borderId="2" xfId="2" applyFont="1" applyFill="1" applyBorder="1" applyAlignment="1">
      <alignment vertical="center"/>
    </xf>
    <xf numFmtId="2" fontId="3" fillId="2" borderId="2" xfId="2" applyNumberFormat="1" applyFont="1" applyFill="1" applyBorder="1" applyAlignment="1">
      <alignment horizontal="center" vertical="center"/>
    </xf>
    <xf numFmtId="43" fontId="3" fillId="2" borderId="2" xfId="6" applyNumberFormat="1" applyFont="1" applyFill="1" applyBorder="1" applyAlignment="1">
      <alignment horizontal="center" vertical="center"/>
    </xf>
    <xf numFmtId="2" fontId="3" fillId="2" borderId="2" xfId="6" applyNumberFormat="1" applyFont="1" applyFill="1" applyBorder="1" applyAlignment="1">
      <alignment horizontal="center" vertical="center" wrapText="1"/>
    </xf>
    <xf numFmtId="0" fontId="3" fillId="2" borderId="2" xfId="2" applyFont="1" applyFill="1" applyBorder="1"/>
    <xf numFmtId="0" fontId="41" fillId="2" borderId="2" xfId="0" applyFont="1" applyFill="1" applyBorder="1" applyAlignment="1">
      <alignment horizontal="center" vertical="center" wrapText="1"/>
    </xf>
    <xf numFmtId="164" fontId="11" fillId="2" borderId="4" xfId="3" applyNumberFormat="1" applyFont="1" applyFill="1" applyBorder="1" applyAlignment="1">
      <alignment horizontal="right"/>
    </xf>
    <xf numFmtId="41" fontId="11" fillId="2" borderId="4" xfId="0" applyNumberFormat="1" applyFont="1" applyFill="1" applyBorder="1" applyAlignment="1">
      <alignment horizontal="right" vertical="center"/>
    </xf>
    <xf numFmtId="41" fontId="11" fillId="2" borderId="4" xfId="3" applyNumberFormat="1" applyFont="1" applyFill="1" applyBorder="1" applyAlignment="1">
      <alignment horizontal="right"/>
    </xf>
    <xf numFmtId="164" fontId="11" fillId="2" borderId="4" xfId="2" applyNumberFormat="1" applyFont="1" applyFill="1" applyBorder="1" applyAlignment="1">
      <alignment horizontal="right" vertical="center"/>
    </xf>
    <xf numFmtId="164" fontId="11" fillId="2" borderId="4" xfId="0" applyNumberFormat="1" applyFont="1" applyFill="1" applyBorder="1" applyAlignment="1">
      <alignment horizontal="right" vertical="center"/>
    </xf>
    <xf numFmtId="165" fontId="13" fillId="4" borderId="8" xfId="0" applyNumberFormat="1" applyFont="1" applyFill="1" applyBorder="1" applyAlignment="1">
      <alignment horizontal="right" vertical="center"/>
    </xf>
    <xf numFmtId="39" fontId="13" fillId="4" borderId="8" xfId="0" applyNumberFormat="1" applyFont="1" applyFill="1" applyBorder="1" applyAlignment="1">
      <alignment horizontal="right" vertical="center"/>
    </xf>
    <xf numFmtId="165" fontId="3" fillId="4" borderId="8" xfId="0" applyNumberFormat="1" applyFont="1" applyFill="1" applyBorder="1" applyAlignment="1">
      <alignment horizontal="right" vertical="center"/>
    </xf>
    <xf numFmtId="164" fontId="3" fillId="4" borderId="4" xfId="3" applyNumberFormat="1" applyFont="1" applyFill="1" applyBorder="1" applyAlignment="1">
      <alignment horizontal="right"/>
    </xf>
    <xf numFmtId="165" fontId="13" fillId="4" borderId="4" xfId="0" applyNumberFormat="1" applyFont="1" applyFill="1" applyBorder="1" applyAlignment="1">
      <alignment horizontal="right" vertical="center"/>
    </xf>
    <xf numFmtId="0" fontId="10" fillId="0" borderId="16" xfId="0" applyFont="1" applyBorder="1" applyAlignment="1">
      <alignment vertical="center"/>
    </xf>
    <xf numFmtId="0" fontId="10" fillId="0" borderId="15" xfId="0" applyFont="1" applyBorder="1" applyAlignment="1">
      <alignment vertical="center"/>
    </xf>
    <xf numFmtId="0" fontId="3" fillId="2" borderId="2" xfId="6" applyFont="1" applyFill="1" applyBorder="1" applyAlignment="1">
      <alignment horizontal="left" vertical="center" wrapText="1"/>
    </xf>
    <xf numFmtId="43" fontId="3" fillId="2" borderId="2" xfId="2" applyNumberFormat="1" applyFont="1" applyFill="1" applyBorder="1" applyAlignment="1">
      <alignment horizontal="center" vertical="center"/>
    </xf>
    <xf numFmtId="0" fontId="56" fillId="2" borderId="2" xfId="2" applyFont="1" applyFill="1" applyBorder="1" applyAlignment="1">
      <alignment vertical="center" wrapText="1"/>
    </xf>
    <xf numFmtId="0" fontId="2" fillId="2" borderId="2" xfId="2" applyFont="1" applyFill="1" applyBorder="1" applyAlignment="1">
      <alignment horizontal="center" vertical="center" wrapText="1"/>
    </xf>
    <xf numFmtId="37" fontId="2" fillId="2" borderId="2" xfId="2" applyNumberFormat="1" applyFont="1" applyFill="1" applyBorder="1" applyAlignment="1">
      <alignment horizontal="left" vertical="center" wrapText="1"/>
    </xf>
    <xf numFmtId="0" fontId="56" fillId="2" borderId="2" xfId="2" applyFont="1" applyFill="1" applyBorder="1" applyAlignment="1">
      <alignment horizontal="left" vertical="center" wrapText="1"/>
    </xf>
    <xf numFmtId="0" fontId="7" fillId="2" borderId="2" xfId="2" applyFont="1" applyFill="1" applyBorder="1" applyAlignment="1">
      <alignment horizontal="center" wrapText="1"/>
    </xf>
    <xf numFmtId="0" fontId="7" fillId="2" borderId="2" xfId="2" applyFont="1" applyFill="1" applyBorder="1"/>
    <xf numFmtId="37" fontId="3" fillId="2" borderId="2" xfId="2" applyNumberFormat="1" applyFont="1" applyFill="1" applyBorder="1" applyAlignment="1">
      <alignment horizontal="left" vertical="center" wrapText="1"/>
    </xf>
    <xf numFmtId="2" fontId="3" fillId="2" borderId="2" xfId="2" applyNumberFormat="1" applyFont="1" applyFill="1" applyBorder="1" applyAlignment="1">
      <alignment horizontal="center" vertical="center" wrapText="1"/>
    </xf>
    <xf numFmtId="0" fontId="2" fillId="2" borderId="2" xfId="2" applyFont="1" applyFill="1" applyBorder="1" applyAlignment="1">
      <alignment horizontal="left" vertical="center" wrapText="1"/>
    </xf>
    <xf numFmtId="0" fontId="57" fillId="2" borderId="2" xfId="2" applyFont="1" applyFill="1" applyBorder="1" applyAlignment="1">
      <alignment horizontal="left" vertical="center" wrapText="1"/>
    </xf>
    <xf numFmtId="0" fontId="6" fillId="2" borderId="2" xfId="2" applyFont="1" applyFill="1" applyBorder="1" applyAlignment="1">
      <alignment horizontal="center" wrapText="1"/>
    </xf>
    <xf numFmtId="0" fontId="6" fillId="2" borderId="2" xfId="2" applyFont="1" applyFill="1" applyBorder="1"/>
    <xf numFmtId="0" fontId="3" fillId="2" borderId="2" xfId="2" applyFont="1" applyFill="1" applyBorder="1" applyAlignment="1">
      <alignment horizontal="left" vertical="center" wrapText="1"/>
    </xf>
    <xf numFmtId="0" fontId="56" fillId="2" borderId="2" xfId="2" quotePrefix="1" applyFont="1" applyFill="1" applyBorder="1" applyAlignment="1">
      <alignment horizontal="left" vertical="center" wrapText="1"/>
    </xf>
    <xf numFmtId="0" fontId="3" fillId="2" borderId="2" xfId="6" applyFont="1" applyFill="1" applyBorder="1" applyAlignment="1">
      <alignment horizontal="justify"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horizontal="left" vertical="center" wrapText="1" shrinkToFit="1"/>
    </xf>
    <xf numFmtId="0" fontId="3" fillId="2" borderId="0" xfId="2" applyFont="1" applyFill="1" applyBorder="1" applyAlignment="1">
      <alignment horizontal="left" vertical="center" wrapText="1"/>
    </xf>
    <xf numFmtId="0" fontId="7" fillId="2" borderId="2" xfId="2" applyFont="1" applyFill="1" applyBorder="1" applyAlignment="1">
      <alignment vertical="center" wrapText="1"/>
    </xf>
    <xf numFmtId="2" fontId="3" fillId="2" borderId="2" xfId="6" applyNumberFormat="1" applyFont="1" applyFill="1" applyBorder="1" applyAlignment="1">
      <alignment horizontal="center" vertical="center"/>
    </xf>
    <xf numFmtId="2" fontId="58" fillId="2" borderId="2" xfId="2" applyNumberFormat="1" applyFont="1" applyFill="1" applyBorder="1" applyAlignment="1">
      <alignment horizontal="center" vertical="center" wrapText="1"/>
    </xf>
    <xf numFmtId="49" fontId="17" fillId="2" borderId="2" xfId="2" applyNumberFormat="1" applyFont="1" applyFill="1" applyBorder="1" applyAlignment="1">
      <alignment horizontal="center" vertical="center"/>
    </xf>
    <xf numFmtId="0" fontId="7" fillId="2" borderId="2" xfId="2" applyFont="1" applyFill="1" applyBorder="1" applyAlignment="1">
      <alignment horizontal="left"/>
    </xf>
    <xf numFmtId="37" fontId="2" fillId="2" borderId="2" xfId="2" applyNumberFormat="1" applyFont="1" applyFill="1" applyBorder="1" applyAlignment="1">
      <alignment horizontal="center" vertical="center"/>
    </xf>
    <xf numFmtId="37" fontId="7" fillId="2" borderId="2" xfId="2" applyNumberFormat="1" applyFont="1" applyFill="1" applyBorder="1" applyAlignment="1">
      <alignment horizontal="center" vertical="center"/>
    </xf>
    <xf numFmtId="37" fontId="7" fillId="2" borderId="2" xfId="2" applyNumberFormat="1" applyFont="1" applyFill="1" applyBorder="1" applyAlignment="1">
      <alignment horizontal="center" vertical="center" wrapText="1"/>
    </xf>
    <xf numFmtId="37" fontId="3" fillId="2" borderId="2" xfId="2" applyNumberFormat="1" applyFont="1" applyFill="1" applyBorder="1" applyAlignment="1">
      <alignment horizontal="center" vertical="center" wrapText="1"/>
    </xf>
    <xf numFmtId="37" fontId="7" fillId="2" borderId="2" xfId="2" applyNumberFormat="1" applyFont="1" applyFill="1" applyBorder="1" applyAlignment="1">
      <alignment horizontal="left" vertical="center" wrapText="1"/>
    </xf>
    <xf numFmtId="43" fontId="7" fillId="2" borderId="2" xfId="2" applyNumberFormat="1" applyFont="1" applyFill="1" applyBorder="1" applyAlignment="1">
      <alignment horizontal="center" vertical="center"/>
    </xf>
    <xf numFmtId="2" fontId="7" fillId="2" borderId="2" xfId="2" applyNumberFormat="1" applyFont="1" applyFill="1" applyBorder="1" applyAlignment="1">
      <alignment horizontal="center" vertical="center" wrapText="1"/>
    </xf>
    <xf numFmtId="37" fontId="3" fillId="2" borderId="2" xfId="2" applyNumberFormat="1" applyFont="1" applyFill="1" applyBorder="1" applyAlignment="1">
      <alignment horizontal="center" vertical="center"/>
    </xf>
    <xf numFmtId="0" fontId="7" fillId="2" borderId="2" xfId="2" applyFont="1" applyFill="1" applyBorder="1" applyAlignment="1">
      <alignment horizontal="left" vertical="center" wrapText="1"/>
    </xf>
    <xf numFmtId="0" fontId="7" fillId="2" borderId="2" xfId="2" applyFont="1" applyFill="1" applyBorder="1" applyAlignment="1">
      <alignment horizontal="left" vertical="center"/>
    </xf>
    <xf numFmtId="4" fontId="3" fillId="2" borderId="2" xfId="5" applyNumberFormat="1" applyFont="1" applyFill="1" applyBorder="1" applyAlignment="1">
      <alignment horizontal="center" vertical="center" wrapText="1"/>
    </xf>
    <xf numFmtId="167" fontId="7" fillId="2" borderId="0" xfId="2" applyNumberFormat="1" applyFont="1" applyFill="1" applyBorder="1"/>
    <xf numFmtId="2" fontId="7" fillId="2" borderId="0" xfId="2" applyNumberFormat="1" applyFont="1" applyFill="1" applyBorder="1"/>
    <xf numFmtId="167" fontId="7" fillId="2" borderId="0" xfId="2" applyNumberFormat="1" applyFont="1" applyFill="1"/>
    <xf numFmtId="0" fontId="3" fillId="2" borderId="2" xfId="2" applyFont="1" applyFill="1" applyBorder="1" applyAlignment="1">
      <alignment horizontal="left" vertical="center"/>
    </xf>
    <xf numFmtId="37" fontId="3" fillId="2" borderId="2" xfId="6" applyNumberFormat="1" applyFont="1" applyFill="1" applyBorder="1" applyAlignment="1">
      <alignment horizontal="left" vertical="center" wrapText="1"/>
    </xf>
    <xf numFmtId="0" fontId="3" fillId="2" borderId="2" xfId="6" applyFont="1" applyFill="1" applyBorder="1" applyAlignment="1">
      <alignment horizontal="center" vertical="center" wrapText="1"/>
    </xf>
    <xf numFmtId="0" fontId="3" fillId="2" borderId="2" xfId="6" applyFont="1" applyFill="1" applyBorder="1" applyAlignment="1">
      <alignment horizontal="center" vertical="center"/>
    </xf>
    <xf numFmtId="0" fontId="56" fillId="2" borderId="2" xfId="6" applyFont="1" applyFill="1" applyBorder="1" applyAlignment="1">
      <alignment horizontal="left" vertical="center" wrapText="1"/>
    </xf>
    <xf numFmtId="0" fontId="7" fillId="2" borderId="13" xfId="6" applyFont="1" applyFill="1" applyBorder="1" applyAlignment="1">
      <alignment horizontal="center" wrapText="1"/>
    </xf>
    <xf numFmtId="0" fontId="7" fillId="2" borderId="2" xfId="6" applyFont="1" applyFill="1" applyBorder="1" applyAlignment="1">
      <alignment horizontal="left" vertical="center" wrapText="1"/>
    </xf>
    <xf numFmtId="167" fontId="13" fillId="2" borderId="0" xfId="6" applyNumberFormat="1" applyFont="1" applyFill="1" applyBorder="1" applyAlignment="1">
      <alignment wrapText="1"/>
    </xf>
    <xf numFmtId="167" fontId="13" fillId="2" borderId="0" xfId="6" applyNumberFormat="1" applyFont="1" applyFill="1" applyBorder="1" applyAlignment="1">
      <alignment vertical="center" wrapText="1"/>
    </xf>
    <xf numFmtId="37" fontId="3" fillId="2" borderId="2" xfId="6" applyNumberFormat="1" applyFont="1" applyFill="1" applyBorder="1" applyAlignment="1">
      <alignment horizontal="center" vertical="center"/>
    </xf>
    <xf numFmtId="0" fontId="7" fillId="2" borderId="13" xfId="6" applyFont="1" applyFill="1" applyBorder="1" applyAlignment="1">
      <alignment horizontal="center" vertical="center"/>
    </xf>
    <xf numFmtId="0" fontId="7" fillId="2" borderId="0" xfId="6" applyFont="1" applyFill="1" applyBorder="1" applyAlignment="1">
      <alignment horizontal="left" vertical="center" wrapText="1"/>
    </xf>
    <xf numFmtId="0" fontId="13" fillId="2" borderId="0" xfId="6" applyFont="1" applyFill="1" applyBorder="1" applyAlignment="1">
      <alignment horizontal="left" vertical="center" wrapText="1"/>
    </xf>
    <xf numFmtId="0" fontId="3" fillId="2" borderId="2" xfId="6" applyFont="1" applyFill="1" applyBorder="1" applyAlignment="1">
      <alignment vertical="center" wrapText="1"/>
    </xf>
    <xf numFmtId="0" fontId="7" fillId="2" borderId="2" xfId="6" applyFont="1" applyFill="1" applyBorder="1" applyAlignment="1">
      <alignment vertical="center"/>
    </xf>
    <xf numFmtId="0" fontId="13" fillId="2" borderId="0" xfId="6" applyFont="1" applyFill="1" applyBorder="1" applyAlignment="1">
      <alignment vertical="center" wrapText="1"/>
    </xf>
    <xf numFmtId="0" fontId="3" fillId="2" borderId="2" xfId="2" applyFont="1" applyFill="1" applyBorder="1" applyAlignment="1">
      <alignment vertical="center" wrapText="1"/>
    </xf>
    <xf numFmtId="0" fontId="7" fillId="2" borderId="2" xfId="2" applyFont="1" applyFill="1" applyBorder="1" applyAlignment="1">
      <alignment horizontal="center" vertical="center"/>
    </xf>
    <xf numFmtId="167" fontId="7" fillId="2" borderId="0" xfId="2" applyNumberFormat="1" applyFont="1" applyFill="1" applyBorder="1" applyAlignment="1">
      <alignment vertical="center"/>
    </xf>
    <xf numFmtId="0" fontId="13" fillId="2" borderId="2" xfId="2" applyFont="1" applyFill="1" applyBorder="1" applyAlignment="1">
      <alignment vertical="center" wrapText="1"/>
    </xf>
    <xf numFmtId="0" fontId="11" fillId="2" borderId="2" xfId="2" applyFont="1" applyFill="1" applyBorder="1" applyAlignment="1">
      <alignment vertical="center" wrapText="1"/>
    </xf>
    <xf numFmtId="168" fontId="3" fillId="2" borderId="2" xfId="2" applyNumberFormat="1" applyFont="1" applyFill="1" applyBorder="1" applyAlignment="1">
      <alignment horizontal="center" vertical="center" wrapText="1"/>
    </xf>
    <xf numFmtId="168" fontId="3" fillId="2" borderId="2" xfId="2" applyNumberFormat="1" applyFont="1" applyFill="1" applyBorder="1" applyAlignment="1">
      <alignment horizontal="center" vertical="center"/>
    </xf>
    <xf numFmtId="41" fontId="3" fillId="2" borderId="2" xfId="2" applyNumberFormat="1" applyFont="1" applyFill="1" applyBorder="1" applyAlignment="1">
      <alignment horizontal="left" vertical="center" wrapText="1"/>
    </xf>
    <xf numFmtId="0" fontId="7" fillId="2" borderId="2" xfId="6" applyFont="1" applyFill="1" applyBorder="1"/>
    <xf numFmtId="0" fontId="13" fillId="2" borderId="0" xfId="6" applyFont="1" applyFill="1" applyBorder="1" applyAlignment="1">
      <alignment wrapText="1"/>
    </xf>
    <xf numFmtId="0" fontId="7" fillId="2" borderId="2" xfId="6" applyFont="1" applyFill="1" applyBorder="1" applyAlignment="1">
      <alignment vertical="center" wrapText="1"/>
    </xf>
    <xf numFmtId="0" fontId="7" fillId="2" borderId="6" xfId="2" applyFont="1" applyFill="1" applyBorder="1" applyAlignment="1">
      <alignment horizontal="center" vertical="center" wrapText="1"/>
    </xf>
    <xf numFmtId="0" fontId="56" fillId="2" borderId="2" xfId="2" quotePrefix="1" applyFont="1" applyFill="1" applyBorder="1" applyAlignment="1">
      <alignment vertical="center" wrapText="1"/>
    </xf>
    <xf numFmtId="1" fontId="2" fillId="2" borderId="2" xfId="2" applyNumberFormat="1" applyFont="1" applyFill="1" applyBorder="1" applyAlignment="1">
      <alignment horizontal="center" vertical="center" wrapText="1"/>
    </xf>
    <xf numFmtId="2" fontId="2" fillId="2" borderId="2" xfId="4" applyNumberFormat="1" applyFont="1" applyFill="1" applyBorder="1" applyAlignment="1">
      <alignment horizontal="left" vertical="center" wrapText="1"/>
    </xf>
    <xf numFmtId="164" fontId="3" fillId="2" borderId="2" xfId="2" applyNumberFormat="1" applyFont="1" applyFill="1" applyBorder="1" applyAlignment="1">
      <alignment horizontal="left" vertical="center" wrapText="1"/>
    </xf>
    <xf numFmtId="0" fontId="7" fillId="2" borderId="6" xfId="2" applyFont="1" applyFill="1" applyBorder="1" applyAlignment="1">
      <alignment horizontal="center" wrapText="1"/>
    </xf>
    <xf numFmtId="1" fontId="3" fillId="2" borderId="2" xfId="2" applyNumberFormat="1" applyFont="1" applyFill="1" applyBorder="1" applyAlignment="1">
      <alignment horizontal="center" vertical="center" wrapText="1"/>
    </xf>
    <xf numFmtId="0" fontId="2" fillId="2" borderId="2" xfId="2" applyFont="1" applyFill="1" applyBorder="1" applyAlignment="1">
      <alignment vertical="center" wrapText="1"/>
    </xf>
    <xf numFmtId="2" fontId="2" fillId="2" borderId="2" xfId="2" applyNumberFormat="1" applyFont="1" applyFill="1" applyBorder="1" applyAlignment="1">
      <alignment horizontal="center" vertical="center" wrapText="1"/>
    </xf>
    <xf numFmtId="43" fontId="2" fillId="2" borderId="2" xfId="2" applyNumberFormat="1" applyFont="1" applyFill="1" applyBorder="1" applyAlignment="1">
      <alignment horizontal="center" vertical="center"/>
    </xf>
    <xf numFmtId="0" fontId="17" fillId="2" borderId="2" xfId="2" applyFont="1" applyFill="1" applyBorder="1" applyAlignment="1">
      <alignment vertical="center" wrapText="1"/>
    </xf>
    <xf numFmtId="39" fontId="3" fillId="2" borderId="2" xfId="2" applyNumberFormat="1" applyFont="1" applyFill="1" applyBorder="1" applyAlignment="1">
      <alignment horizontal="left" vertical="center" wrapText="1"/>
    </xf>
    <xf numFmtId="0" fontId="17" fillId="2" borderId="0" xfId="2" applyFont="1" applyFill="1" applyBorder="1" applyAlignment="1">
      <alignment vertical="center" wrapText="1"/>
    </xf>
    <xf numFmtId="0" fontId="56" fillId="2" borderId="2" xfId="6" applyFont="1" applyFill="1" applyBorder="1" applyAlignment="1">
      <alignment vertical="center" wrapText="1"/>
    </xf>
    <xf numFmtId="0" fontId="7" fillId="2" borderId="15" xfId="6" applyFont="1" applyFill="1" applyBorder="1" applyAlignment="1">
      <alignment horizontal="center" wrapText="1"/>
    </xf>
    <xf numFmtId="0" fontId="7" fillId="2" borderId="2" xfId="6" applyFont="1" applyFill="1" applyBorder="1" applyAlignment="1">
      <alignment horizontal="center" vertical="center"/>
    </xf>
    <xf numFmtId="0" fontId="7" fillId="2" borderId="2" xfId="2" applyFont="1" applyFill="1" applyBorder="1" applyAlignment="1">
      <alignment wrapText="1"/>
    </xf>
    <xf numFmtId="37" fontId="2" fillId="2" borderId="2" xfId="2" applyNumberFormat="1" applyFont="1" applyFill="1" applyBorder="1" applyAlignment="1">
      <alignment horizontal="center" vertical="center" wrapText="1"/>
    </xf>
    <xf numFmtId="39" fontId="3" fillId="2" borderId="2"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43" fontId="2" fillId="2" borderId="0" xfId="0" applyNumberFormat="1" applyFont="1" applyFill="1" applyAlignment="1">
      <alignment horizontal="left"/>
    </xf>
    <xf numFmtId="43" fontId="4" fillId="2" borderId="0" xfId="0" applyNumberFormat="1" applyFont="1" applyFill="1" applyAlignment="1">
      <alignment horizontal="center" vertical="center"/>
    </xf>
    <xf numFmtId="0" fontId="5" fillId="2" borderId="1" xfId="0" applyFont="1" applyFill="1" applyBorder="1" applyAlignment="1">
      <alignment horizontal="right" vertical="center"/>
    </xf>
    <xf numFmtId="0" fontId="6" fillId="2" borderId="2" xfId="0" applyFont="1" applyFill="1" applyBorder="1" applyAlignment="1">
      <alignment horizontal="center" vertical="center"/>
    </xf>
    <xf numFmtId="0" fontId="16" fillId="0" borderId="0" xfId="0" applyFont="1" applyAlignment="1">
      <alignment horizontal="center" vertical="center"/>
    </xf>
    <xf numFmtId="0" fontId="12" fillId="0" borderId="1" xfId="0" applyFont="1" applyBorder="1" applyAlignment="1">
      <alignment horizontal="right" vertical="center"/>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10" fillId="0" borderId="0"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7" xfId="0" applyFont="1" applyFill="1" applyBorder="1" applyAlignment="1">
      <alignment horizontal="center" vertical="center" wrapText="1"/>
    </xf>
    <xf numFmtId="2" fontId="10" fillId="0" borderId="6" xfId="0" applyNumberFormat="1" applyFont="1" applyFill="1" applyBorder="1" applyAlignment="1">
      <alignment horizontal="center" vertical="center" wrapText="1"/>
    </xf>
    <xf numFmtId="2" fontId="10" fillId="0" borderId="9" xfId="0" applyNumberFormat="1" applyFont="1" applyFill="1" applyBorder="1" applyAlignment="1">
      <alignment horizontal="center" vertical="center" wrapText="1"/>
    </xf>
    <xf numFmtId="2" fontId="10" fillId="0" borderId="7" xfId="0" applyNumberFormat="1"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7" xfId="0" applyFont="1" applyFill="1" applyBorder="1" applyAlignment="1">
      <alignment horizontal="center" vertical="center" wrapText="1"/>
    </xf>
    <xf numFmtId="2" fontId="10" fillId="0" borderId="2" xfId="0"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2" fillId="0" borderId="0" xfId="1" applyFont="1" applyFill="1" applyBorder="1" applyAlignment="1">
      <alignment horizontal="left" vertical="center" wrapText="1"/>
    </xf>
    <xf numFmtId="0" fontId="12" fillId="0" borderId="0" xfId="1" applyFont="1" applyFill="1" applyAlignment="1">
      <alignment horizontal="left" vertical="center"/>
    </xf>
    <xf numFmtId="0" fontId="20" fillId="0" borderId="0" xfId="1" applyFont="1" applyFill="1" applyBorder="1" applyAlignment="1">
      <alignment horizontal="center" vertical="center" wrapText="1"/>
    </xf>
    <xf numFmtId="0" fontId="12" fillId="0" borderId="1" xfId="0" applyFont="1" applyFill="1" applyBorder="1" applyAlignment="1">
      <alignment horizontal="right" vertical="center" wrapText="1"/>
    </xf>
    <xf numFmtId="2" fontId="10" fillId="0" borderId="2" xfId="0" applyNumberFormat="1" applyFont="1" applyFill="1" applyBorder="1" applyAlignment="1">
      <alignment horizontal="center" vertical="center"/>
    </xf>
    <xf numFmtId="0" fontId="10"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9" xfId="2" applyFont="1" applyFill="1" applyBorder="1" applyAlignment="1">
      <alignment horizontal="center" vertical="center" wrapText="1"/>
    </xf>
    <xf numFmtId="0" fontId="3" fillId="2" borderId="7" xfId="2" applyFont="1" applyFill="1" applyBorder="1" applyAlignment="1">
      <alignment horizontal="center" vertical="center" wrapText="1"/>
    </xf>
    <xf numFmtId="0" fontId="3" fillId="2" borderId="6" xfId="6" applyFont="1" applyFill="1" applyBorder="1" applyAlignment="1">
      <alignment horizontal="center" vertical="center" wrapText="1"/>
    </xf>
    <xf numFmtId="0" fontId="3" fillId="2" borderId="9" xfId="6" applyFont="1" applyFill="1" applyBorder="1" applyAlignment="1">
      <alignment horizontal="center" vertical="center" wrapText="1"/>
    </xf>
    <xf numFmtId="0" fontId="3" fillId="2" borderId="7" xfId="6" applyFont="1" applyFill="1" applyBorder="1" applyAlignment="1">
      <alignment horizontal="center" vertical="center" wrapText="1"/>
    </xf>
    <xf numFmtId="0" fontId="56" fillId="2" borderId="6" xfId="2" applyFont="1" applyFill="1" applyBorder="1" applyAlignment="1">
      <alignment horizontal="left" vertical="center" wrapText="1"/>
    </xf>
    <xf numFmtId="0" fontId="56" fillId="2" borderId="9" xfId="2" applyFont="1" applyFill="1" applyBorder="1" applyAlignment="1">
      <alignment horizontal="left" vertical="center" wrapText="1"/>
    </xf>
    <xf numFmtId="0" fontId="56" fillId="2" borderId="7" xfId="2" applyFont="1" applyFill="1" applyBorder="1" applyAlignment="1">
      <alignment horizontal="left" vertical="center" wrapText="1"/>
    </xf>
    <xf numFmtId="0" fontId="7" fillId="2" borderId="6" xfId="2" applyFont="1" applyFill="1" applyBorder="1" applyAlignment="1">
      <alignment horizontal="center" wrapText="1"/>
    </xf>
    <xf numFmtId="0" fontId="7" fillId="2" borderId="9" xfId="2" applyFont="1" applyFill="1" applyBorder="1" applyAlignment="1">
      <alignment horizontal="center" wrapText="1"/>
    </xf>
    <xf numFmtId="0" fontId="7" fillId="2" borderId="7" xfId="2" applyFont="1" applyFill="1" applyBorder="1" applyAlignment="1">
      <alignment horizontal="center" wrapText="1"/>
    </xf>
    <xf numFmtId="0" fontId="7" fillId="2" borderId="2" xfId="2" applyFont="1" applyFill="1" applyBorder="1" applyAlignment="1">
      <alignment horizontal="center"/>
    </xf>
    <xf numFmtId="0" fontId="3" fillId="2" borderId="2" xfId="6" applyFont="1" applyFill="1" applyBorder="1" applyAlignment="1">
      <alignment horizontal="center" vertical="center" wrapText="1"/>
    </xf>
    <xf numFmtId="0" fontId="3" fillId="2" borderId="2" xfId="6" applyFont="1" applyFill="1" applyBorder="1" applyAlignment="1">
      <alignment horizontal="left" vertical="center" wrapText="1"/>
    </xf>
    <xf numFmtId="0" fontId="56" fillId="2" borderId="2" xfId="6" applyFont="1" applyFill="1" applyBorder="1" applyAlignment="1">
      <alignment horizontal="center" vertical="center" wrapText="1"/>
    </xf>
    <xf numFmtId="0" fontId="7" fillId="2" borderId="6" xfId="6" applyFont="1" applyFill="1" applyBorder="1" applyAlignment="1">
      <alignment horizontal="center" vertical="center" wrapText="1"/>
    </xf>
    <xf numFmtId="0" fontId="7" fillId="2" borderId="9" xfId="6" applyFont="1" applyFill="1" applyBorder="1" applyAlignment="1">
      <alignment horizontal="center" vertical="center" wrapText="1"/>
    </xf>
    <xf numFmtId="0" fontId="7" fillId="2" borderId="7" xfId="6" applyFont="1" applyFill="1" applyBorder="1" applyAlignment="1">
      <alignment horizontal="center" vertical="center" wrapText="1"/>
    </xf>
    <xf numFmtId="0" fontId="10" fillId="2" borderId="0" xfId="2" applyFont="1" applyFill="1" applyBorder="1" applyAlignment="1">
      <alignment horizontal="left"/>
    </xf>
    <xf numFmtId="2" fontId="28" fillId="2" borderId="0" xfId="4" applyNumberFormat="1" applyFont="1" applyFill="1" applyBorder="1" applyAlignment="1">
      <alignment horizontal="center" vertical="center" wrapText="1"/>
    </xf>
    <xf numFmtId="1" fontId="58" fillId="2" borderId="2" xfId="2" applyNumberFormat="1" applyFont="1" applyFill="1" applyBorder="1" applyAlignment="1">
      <alignment horizontal="center" vertical="center" wrapText="1"/>
    </xf>
    <xf numFmtId="2" fontId="58" fillId="2" borderId="2" xfId="4" applyNumberFormat="1" applyFont="1" applyFill="1" applyBorder="1" applyAlignment="1">
      <alignment horizontal="center" vertical="center" wrapText="1"/>
    </xf>
    <xf numFmtId="2" fontId="58" fillId="2" borderId="2" xfId="2" applyNumberFormat="1" applyFont="1" applyFill="1" applyBorder="1" applyAlignment="1">
      <alignment horizontal="center" vertical="center" wrapText="1"/>
    </xf>
    <xf numFmtId="0" fontId="58" fillId="2" borderId="2" xfId="2" applyFont="1" applyFill="1" applyBorder="1" applyAlignment="1">
      <alignment horizontal="center" vertical="center" wrapText="1"/>
    </xf>
    <xf numFmtId="0" fontId="41" fillId="2" borderId="2" xfId="0" applyFont="1" applyFill="1" applyBorder="1" applyAlignment="1">
      <alignment horizontal="center" vertical="center" wrapText="1"/>
    </xf>
    <xf numFmtId="43" fontId="10" fillId="2" borderId="0" xfId="0" applyNumberFormat="1" applyFont="1" applyFill="1" applyAlignment="1">
      <alignment horizontal="left"/>
    </xf>
    <xf numFmtId="43" fontId="43" fillId="2" borderId="0" xfId="0" applyNumberFormat="1" applyFont="1" applyFill="1" applyAlignment="1">
      <alignment horizontal="center" vertical="center"/>
    </xf>
    <xf numFmtId="0" fontId="12" fillId="2" borderId="1" xfId="0" applyFont="1" applyFill="1" applyBorder="1" applyAlignment="1">
      <alignment horizontal="right" vertical="center"/>
    </xf>
    <xf numFmtId="0" fontId="41" fillId="2" borderId="2" xfId="0" applyFont="1" applyFill="1" applyBorder="1" applyAlignment="1">
      <alignment horizontal="center" vertical="center"/>
    </xf>
    <xf numFmtId="0" fontId="41" fillId="2" borderId="11" xfId="0" applyFont="1" applyFill="1" applyBorder="1" applyAlignment="1">
      <alignment horizontal="center" vertical="center"/>
    </xf>
    <xf numFmtId="0" fontId="41" fillId="2" borderId="12" xfId="0" applyFont="1" applyFill="1" applyBorder="1" applyAlignment="1">
      <alignment horizontal="center" vertical="center"/>
    </xf>
    <xf numFmtId="0" fontId="41" fillId="2" borderId="13" xfId="0" applyFont="1" applyFill="1" applyBorder="1" applyAlignment="1">
      <alignment horizontal="center" vertical="center"/>
    </xf>
    <xf numFmtId="0" fontId="10" fillId="0" borderId="11" xfId="7" applyFont="1" applyFill="1" applyBorder="1" applyAlignment="1">
      <alignment horizontal="center" vertical="center" wrapText="1"/>
    </xf>
    <xf numFmtId="0" fontId="10" fillId="0" borderId="13" xfId="7" applyFont="1" applyFill="1" applyBorder="1" applyAlignment="1">
      <alignment horizontal="center" vertical="center" wrapText="1"/>
    </xf>
    <xf numFmtId="0" fontId="2" fillId="0" borderId="0" xfId="7" applyFont="1" applyFill="1" applyAlignment="1">
      <alignment horizontal="left"/>
    </xf>
    <xf numFmtId="0" fontId="10" fillId="0" borderId="0" xfId="7" applyFont="1" applyFill="1" applyBorder="1" applyAlignment="1">
      <alignment horizontal="center" vertical="center" wrapText="1"/>
    </xf>
    <xf numFmtId="0" fontId="10" fillId="0" borderId="1" xfId="7" applyFont="1" applyFill="1" applyBorder="1" applyAlignment="1">
      <alignment horizontal="center" vertical="center"/>
    </xf>
    <xf numFmtId="0" fontId="10" fillId="0" borderId="6" xfId="7" applyFont="1" applyFill="1" applyBorder="1" applyAlignment="1">
      <alignment horizontal="center" vertical="center" wrapText="1"/>
    </xf>
    <xf numFmtId="0" fontId="10" fillId="0" borderId="7" xfId="7" applyFont="1" applyFill="1" applyBorder="1" applyAlignment="1">
      <alignment horizontal="center" vertical="center" wrapText="1"/>
    </xf>
    <xf numFmtId="0" fontId="6" fillId="0" borderId="2"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xf>
    <xf numFmtId="0" fontId="6" fillId="0" borderId="2"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cellXfs>
  <cellStyles count="9">
    <cellStyle name="Normal" xfId="0" builtinId="0"/>
    <cellStyle name="Normal 2" xfId="2"/>
    <cellStyle name="Normal 2 2 2" xfId="6"/>
    <cellStyle name="Normal 3" xfId="7"/>
    <cellStyle name="Normal 4" xfId="3"/>
    <cellStyle name="Normal 5" xfId="8"/>
    <cellStyle name="Normal_bieuDH" xfId="1"/>
    <cellStyle name="Normal_ke hoach tien hai 30-11-2005" xfId="5"/>
    <cellStyle name="Normal_Phu bieu cc36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5" Type="http://schemas.openxmlformats.org/officeDocument/2006/relationships/worksheet" Target="worksheets/sheet5.xml"/><Relationship Id="rId61" Type="http://schemas.openxmlformats.org/officeDocument/2006/relationships/externalLink" Target="externalLinks/externalLink50.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0.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TUAN\Kehoach2015trieuphong\GHIDIAKEHOACH2015\kehoachsualancuoi\inQH\New%20Folder\Van%20xinh\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UITUAN/Kehoach2015trieuphong/GHIDIAKEHOACH2015/kehoachsualancuoi/inQH/New%20Folder/Van%20xinh/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EN2\C\WINDOWS\TEMP\3533\99Q\99Q3657\99Q3299(RE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BUITUAN\Kehoach2015trieuphong\GHIDIAKEHOACH2015\kehoachsualancuoi\inQH\New%20Folder\Van%20xinh\Mau%20bieu%20quy%20hoach%20Than\Du%20lieu%20dung%20chung%20trong%20trung%20tam\Ngoc%20Lanh's%20Account\42%20xa\42%20xa\Thi%20truong\HUNG\Truongho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UITUAN/Kehoach2015trieuphong/GHIDIAKEHOACH2015/kehoachsualancuoi/inQH/New%20Folder/Van%20xinh/Mau%20bieu%20quy%20hoach%20Than/Du%20lieu%20dung%20chung%20trong%20trung%20tam/Ngoc%20Lanh's%20Account/42%20xa/42%20xa/Thi%20truong/HUNG/Truongho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BUITUAN\Kehoach2015trieuphong\GHIDIAKEHOACH2015\kehoachsualancuoi\inQH\New%20Folder\Van%20xinh\Mau%20bieu%20quy%20hoach%20Than\Du%20lieu%20dung%20chung%20trong%20trung%20tam\Ngoc%20Lanh's%20Account\42%20xa\42%20xa\Thi%20truong\HUNG\124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BUITUAN/Kehoach2015trieuphong/GHIDIAKEHOACH2015/kehoachsualancuoi/inQH/New%20Folder/Van%20xinh/Mau%20bieu%20quy%20hoach%20Than/Du%20lieu%20dung%20chung%20trong%20trung%20tam/Ngoc%20Lanh's%20Account/42%20xa/42%20xa/Thi%20truong/HUNG/1243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BUITUAN\Kehoach2015trieuphong\GHIDIAKEHOACH2015\kehoachsualancuoi\inQH\New%20Folder\Van%20xinh\Mau%20bieu%20quy%20hoach%20Than\Du%20lieu%20dung%20chung%20trong%20trung%20tam\Ngoc%20Lanh's%20Account\42%20xa\42%20xa\TT\DUTOAN\DT%2021A%20Hanam%20TGVLdu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BUITUAN\Kehoach2015trieuphong\GHIDIAKEHOACH2015\kehoachsualancuoi\inQH\New%20Folder\Van%20xinh\Mau%20bieu%20quy%20hoach%20Than\Du%20lieu%20dung%20chung%20trong%20trung%20tam\Ngoc%20Lanh's%20Account\42%20xa\42%20xa\THUYF\LAOCAI\dtcau.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BUITUAN/Kehoach2015trieuphong/GHIDIAKEHOACH2015/kehoachsualancuoi/inQH/New%20Folder/Van%20xinh/Mau%20bieu%20quy%20hoach%20Than/Du%20lieu%20dung%20chung%20trong%20trung%20tam/Ngoc%20Lanh's%20Account/42%20xa/42%20xa/THUYF/LAOCAI/dtcau.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19E865\DT%2021A%20Hanam%20TGVLdun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IEN2\C\DOCUMENT\DAUTHAU\Dungquat\GOI3\DUNGQUAT-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IEN2\C\WINDOWS\TEMP\3533\99Q\99Q3657\99Q3299(REV.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BUITUAN\Kehoach2015trieuphong\GHIDIAKEHOACH2015\kehoachsualancuoi\inQH\New%20Folder\Van%20xinh\Mau%20bieu%20quy%20hoach%20Than\Du%20lieu%20dung%20chung%20trong%20trung%20tam\Ngoc%20Lanh's%20Account\42%20xa\42%20xa\THUYF\LAOCAI\DT27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UITUAN/Kehoach2015trieuphong/GHIDIAKEHOACH2015/kehoachsualancuoi/inQH/New%20Folder/Van%20xinh/Mau%20bieu%20quy%20hoach%20Than/Du%20lieu%20dung%20chung%20trong%20trung%20tam/Ngoc%20Lanh's%20Account/42%20xa/42%20xa/THUYF/LAOCAI/DT27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MGT-DRT\MGT-IMPR\MGT-SC@\DA0463\QTN-INSN\WILLICH\INSU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DO-HUONG\GT-BO\TKTC10-8\phong%20nen\DT-THL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MGT-DRT\MGT-IMPR\MGT-SC@\BA0397\INSULT'N\INS\ASK\PIPE-03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anhvinh\dutoan\May1\KIEN\QL32\DT-T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ay2\c\Thao%20-%20Luu\Mai%20son\Sonla\DTOAN\phong%20nen\DT-THL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BUITUAN\Kehoach2015trieuphong\GHIDIAKEHOACH2015\kehoachsualancuoi\inQH\New%20Folder\Van%20xinh\WINDOWS\TEMP\IBASE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UITUAN/Kehoach2015trieuphong/GHIDIAKEHOACH2015/kehoachsualancuoi/inQH/New%20Folder/Van%20xinh/WINDOWS/TEMP/IBASE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IEN2\C\CS3408\Standard\RP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BUITUAN\Kehoach2015trieuphong\GHIDIAKEHOACH2015\kehoachsualancuoi\inQH\New%20Folder\Van%20xinh\Mau%20bieu%20quy%20hoach%20Than\Du%20lieu%20dung%20chung%20trong%20trung%20tam\Ngoc%20Lanh's%20Account\42%20xa\42%20xa\KA\QN-NHOI\dt-tkk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BUITUAN/Kehoach2015trieuphong/GHIDIAKEHOACH2015/kehoachsualancuoi/inQH/New%20Folder/Van%20xinh/Mau%20bieu%20quy%20hoach%20Than/Du%20lieu%20dung%20chung%20trong%20trung%20tam/Ngoc%20Lanh's%20Account/42%20xa/42%20xa/KA/QN-NHOI/dt-tkk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ungnd\dutoan-v\DUTOAN\Qnam\CauGiapBa\TKKT-Giapb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NAM%202021/KE%20HOACH%20TP%20NAM%202022/0KE%20HOACH%202022%20-%20HUYEN%20TRIEU%20PHONG/BIEU%20KH2022/HeThongBieuPheDuye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NAM%202021/KE%20HOACH%20TP%20NAM%202022/0KE%20HOACH%202022%20-%20HUYEN%20TRIEU%20PHONG/BIEU%20KH2022/DanhMuc%20(de%20nhap).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NAM%202021/QUY%20HOACH%20TRIEU%20PHONG%202030%20&amp;%20KH2021/2.BIEU%20TKE%20DAT%20DAI%20CAP%20HUYEN_2020.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NAM%202021/KE%20HOACH%20TP%20NAM%202022/0KE%20HOACH%202022%20-%20HUYEN%20TRIEU%20PHONG/BIEU%20KH2022%20-%20(sua%20theo%20TT01)/HeThongBieuPheDuy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NAM%202021/QH2030&amp;KH2021%20HUYEN%20TRIEU%20PHONG/0QH2030%20VA%20KH2021%20TRIEU%20PHONG/BANG%20BIEU%20SO%20LIEU%20VA%20THUYET%20MINH%20TONG%20HOP/HE%20THONG%20BIEU%20SO%20LIEU,%20PHU%20BIEU%20VA%20DS%20CTDA&amp;CMD/HeThongBieuPheDuy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NAM%202021/KE%20HOACH%20TP%20NAM%202022/TAI%20LIEU%20THU%20THAP/kh2021%20(ky%20truo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NAM%202021/KE%20HOACH%20TP%20NAM%202022/0KE%20HOACH%202022%20-%20HUYEN%20TRIEU%20PHONG/BIEU%20KH2022%20-%20(sua%20theo%20TT01)/ChuChuyen1namTheoDVH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Admin\Downloads\BAO%20CAO%20TM,%20HE%20THONG%20BIEU\He%20thong%20bieu%20KH%202022%20(chinhthuc)11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NAM%202021/KE%20HOACH%20TP%20NAM%202022/0KE%20HOACH%202022%20-%20HUYEN%20TRIEU%20PHONG/HIENTRANG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Q1-02"/>
      <sheetName val="Q2-02"/>
      <sheetName val="Q3-02"/>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doi t.truong"/>
      <sheetName val="BC DBKH T5"/>
      <sheetName val="BC DBKH T6"/>
      <sheetName val="BC DBKH T7"/>
      <sheetName val="XL4Test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Jan11"/>
      <sheetName val="Jan13"/>
      <sheetName val="Jan14"/>
      <sheetName val="Jan15"/>
      <sheetName val="Jan16"/>
      <sheetName val="Jan17"/>
      <sheetName val="Jan18"/>
      <sheetName val="Jan20"/>
      <sheetName val="Jan21"/>
      <sheetName val="Outlets"/>
      <sheetName val="PGs"/>
      <sheetName val="2001"/>
      <sheetName val="2002"/>
      <sheetName val="Bia "/>
      <sheetName val="Muc luc"/>
      <sheetName val="Thuyet minh PA1"/>
      <sheetName val="kl xaychan khay"/>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BLDG"/>
      <sheetName val="Bang ngang"/>
      <sheetName val="Bang doc"/>
      <sheetName val="B cham cong"/>
      <sheetName val="Btt luong"/>
      <sheetName val=""/>
      <sheetName val="?¬’P‰¿ì¬?-BLDG"/>
      <sheetName val="?¬P¿ì¬?-BLDG"/>
      <sheetName val="?쒕?-BLDG"/>
      <sheetName val="HUNG"/>
      <sheetName val="THO"/>
      <sheetName val="HOA"/>
      <sheetName val="TINH"/>
      <sheetName val="THONG"/>
      <sheetName val="XXXXXXX0"/>
      <sheetName val="XXXXXXX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10_x0000__x0000__x0000__x0000__x0000__x0000_"/>
      <sheetName val="SC 231"/>
      <sheetName val="SC 410"/>
      <sheetName val="??????-BLDG"/>
      <sheetName val="Chi tiet don gia khgi phuc"/>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voice!$DF$57?-BLDG"/>
      <sheetName val="BOQ FORM FOR INQÕIRY"/>
      <sheetName val="Overhead &amp; Profit B-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MTL$-INTER"/>
      <sheetName val="Hoi phe nu"/>
      <sheetName val="THANG#"/>
      <sheetName val="Sheet("/>
      <sheetName val="Sheed7"/>
      <sheetName val="A`r3"/>
      <sheetName val="Apb4"/>
      <sheetName val="thietbi"/>
      <sheetName val="DI-ESTI"/>
      <sheetName val="Dec#1"/>
      <sheetName val="DA0463BQ"/>
      <sheetName val="Sc #34"/>
      <sheetName val="Disch"/>
      <sheetName val="Pack"/>
      <sheetName val="Delivery"/>
      <sheetName val="M50"/>
      <sheetName val="M48"/>
      <sheetName val="M45"/>
      <sheetName val="M38"/>
      <sheetName val="D.Order"/>
      <sheetName val="Report"/>
      <sheetName val="Report.Delivery"/>
      <sheetName val="Monthly"/>
      <sheetName val="PTDGDT"/>
      <sheetName val="quy 1"/>
      <sheetName val="quy 2"/>
      <sheetName val="6 thang"/>
      <sheetName val="quy 3"/>
      <sheetName val="9 TH"/>
      <sheetName val="quy4"/>
      <sheetName val="nam"/>
      <sheetName val="Sheet11"/>
      <sheetName val="Sheet12"/>
      <sheetName val="FORM OF PROPNSAL RFP-003"/>
      <sheetName val="??+Invoice!$DF$57?????-BLDG"/>
      <sheetName val="V_x000c_(No V-c)"/>
      <sheetName val="KhanhThuong"/>
      <sheetName val="PlotDat4"/>
      <sheetName val="_x0001_pr2"/>
      <sheetName val="N@"/>
      <sheetName val="Don gaa chi tiet"/>
      <sheetName val="XL4Poppq"/>
      <sheetName val="FH"/>
      <sheetName val="FORM OF PROPOSAL RFP-00Ê"/>
      <sheetName val="PHANG5"/>
      <sheetName val="BCDP_x0005_"/>
      <sheetName val="NKC _x0003__x0000__x0000_TM1_x0006__x0000__x0000_SC 111_x0002__x0000__x0000_NH_x0006__x0000__x0000_SC 1"/>
      <sheetName val="Phan tich don gia chi&quot;tiet"/>
      <sheetName val="Chiet tinh dz22"/>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hopCPXDho_x0000_n_x0000_hanh (2)"/>
      <sheetName val="LK cp _x0000_dcb"/>
      <sheetName val="GDTH_x0000_5"/>
      <sheetName val="Ph_x0000_n_x0000__x0000_ich _x0000_a_x0000_ tu"/>
      <sheetName val="Chi p`i van chuyen"/>
      <sheetName val="SC_x0000_133"/>
      <sheetName val="QC 152"/>
      <sheetName val="SC 41_x0011_"/>
      <sheetName val="SC _x0014_42 loan"/>
      <sheetName val="SCT_x0011_54"/>
      <sheetName val="CT aong"/>
      <sheetName val="²_x0000__x0000_AI TK 112"/>
      <sheetName val="TK Ngoai b!ng"/>
      <sheetName val="TMinh BC T_x0001_"/>
      <sheetName val="So _x0004_GNH "/>
      <sheetName val="XL4Wÿÿÿÿ"/>
      <sheetName val="Chi tiet dmn gia khoi phuc"/>
      <sheetName val="Coc40x40c-"/>
      <sheetName val="DG"/>
      <sheetName val="Han13"/>
      <sheetName val="T.@_x000c__x0000__x0001__x0000__x0000__x0000__x0003_Ú_x0000__x0000_&lt;_x001f__x0000__x0000__x0000_"/>
      <sheetName val="TIEUHAO"/>
      <sheetName val="DG "/>
      <sheetName val="XL4Po_x0000_p_x0010_"/>
      <sheetName val="_x0010_HANG1"/>
      <sheetName val="?öm÷²??öm?-BLDG"/>
      <sheetName val="Sheat4"/>
      <sheetName val="IBASE"/>
      <sheetName val="9 toan"/>
      <sheetName val="phan bo _x0005__x0000__x0000__x0000__x0002__x0000_낟꼉飘"/>
      <sheetName val="phan bo "/>
      <sheetName val="T.hopCPXDhoantìanh (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T 1md &amp; dau conM"/>
      <sheetName val="Congig"/>
      <sheetName val="TT_35"/>
      <sheetName val="??-BLD聇"/>
      <sheetName val="Phan bo k_x0005__x0000__x0000__x0000__x0002__x0000_"/>
      <sheetName val="Phan bo k"/>
      <sheetName val="Sheet17"/>
      <sheetName val="Sheet13"/>
      <sheetName val="Sheet14"/>
      <sheetName val="Sheet15"/>
      <sheetName val="Sheet16"/>
      <sheetName val="NhapHD"/>
      <sheetName val="INHOADON"/>
      <sheetName val="DataSource"/>
      <sheetName val="Danhsach KH"/>
      <sheetName val="GIA VON"/>
      <sheetName val="DS 11"/>
      <sheetName val="Module2"/>
      <sheetName val="BC"/>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Tro gaup"/>
      <sheetName val="?+Anvoice!$DF$57?-BLDG"/>
      <sheetName val="쀓ࡄЀ׀ࡄ᐀πɾ_x000a_ _x0000_í_x0000_䀘ȁ_x0006_ _x0001_ȉɾ_x000a_ _x0002_î"/>
      <sheetName val="_x000a_ _x0003_÷Ĉ_x0000_½_x0012_ _x0004_ð_x0000_"/>
      <sheetName val="NL"/>
      <sheetName val="TP"/>
      <sheetName val="?+Invoice!$DF$57㊞_x0000_-BLDG"/>
      <sheetName val="Overhead &amp; "/>
      <sheetName val="SC&quot;141"/>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NKC _x0003_??TM1_x0006_??SC 111_x0002_??NH_x0006_??SC 1"/>
      <sheetName val="?+InvԀ_x0000__x0000__x0000_Ȁ"/>
      <sheetName val="__-BLDG"/>
      <sheetName val="_______-BLDG"/>
      <sheetName val="____-BLDG"/>
      <sheetName val="______-BLDG"/>
      <sheetName val="_¬’P‰¿ì¬_-BLDG"/>
      <sheetName val="_¬P¿ì¬_-BLDG"/>
      <sheetName val="_쒕_-BLDG"/>
      <sheetName val="=______-BLDG"/>
      <sheetName val="Phan bo kh_x0005__x0000__x0000__x0000__x0002__x0000_Ƛ_xdbdd_隘_x0013__x0002_"/>
      <sheetName val="10_x0000_"/>
      <sheetName val="T.@_x000c__x0000__x0001__x0000__x0003_Ú&lt;_x001f__x0000_"/>
      <sheetName val="10"/>
      <sheetName val="T.@_x000c__x0000__x0001__x0000__x0003_Ú_x0000_&lt;_x001f__x0000_"/>
      <sheetName val="Overhead &amp; ?_x0000_?"/>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efreshError="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sheetData sheetId="382"/>
      <sheetData sheetId="383"/>
      <sheetData sheetId="384"/>
      <sheetData sheetId="385"/>
      <sheetData sheetId="386"/>
      <sheetData sheetId="387" refreshError="1"/>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sheetData sheetId="418"/>
      <sheetData sheetId="419" refreshError="1"/>
      <sheetData sheetId="420"/>
      <sheetData sheetId="421"/>
      <sheetData sheetId="422" refreshError="1"/>
      <sheetData sheetId="423"/>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refreshError="1"/>
      <sheetData sheetId="461"/>
      <sheetData sheetId="462"/>
      <sheetData sheetId="463"/>
      <sheetData sheetId="464" refreshError="1"/>
      <sheetData sheetId="465" refreshError="1"/>
      <sheetData sheetId="466"/>
      <sheetData sheetId="467"/>
      <sheetData sheetId="468"/>
      <sheetData sheetId="469" refreshError="1"/>
      <sheetData sheetId="470" refreshError="1"/>
      <sheetData sheetId="471" refreshError="1"/>
      <sheetData sheetId="472"/>
      <sheetData sheetId="473"/>
      <sheetData sheetId="474"/>
      <sheetData sheetId="475" refreshError="1"/>
      <sheetData sheetId="476" refreshError="1"/>
      <sheetData sheetId="477"/>
      <sheetData sheetId="478" refreshError="1"/>
      <sheetData sheetId="479" refreshError="1"/>
      <sheetData sheetId="480"/>
      <sheetData sheetId="481"/>
      <sheetData sheetId="482"/>
      <sheetData sheetId="483"/>
      <sheetData sheetId="484"/>
      <sheetData sheetId="485"/>
      <sheetData sheetId="486" refreshError="1"/>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sheetData sheetId="535"/>
      <sheetData sheetId="536" refreshError="1"/>
      <sheetData sheetId="537"/>
      <sheetData sheetId="538"/>
      <sheetData sheetId="539"/>
      <sheetData sheetId="540"/>
      <sheetData sheetId="541"/>
      <sheetData sheetId="542"/>
      <sheetData sheetId="543"/>
      <sheetData sheetId="544" refreshError="1"/>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sheetData sheetId="578" refreshError="1"/>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sheetData sheetId="603"/>
      <sheetData sheetId="604" refreshError="1"/>
      <sheetData sheetId="605" refreshError="1"/>
      <sheetData sheetId="606" refreshError="1"/>
      <sheetData sheetId="607"/>
      <sheetData sheetId="608"/>
      <sheetData sheetId="609"/>
      <sheetData sheetId="610"/>
      <sheetData sheetId="611" refreshError="1"/>
      <sheetData sheetId="612" refreshError="1"/>
      <sheetData sheetId="613"/>
      <sheetData sheetId="614"/>
      <sheetData sheetId="615"/>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sheetData sheetId="642" refreshError="1"/>
      <sheetData sheetId="643"/>
      <sheetData sheetId="6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kl"/>
      <sheetName val="nhap"/>
      <sheetName val="TL3-2002"/>
      <sheetName val="9015"/>
      <sheetName val="0502"/>
      <sheetName val="2213"/>
      <sheetName val="7270"/>
      <sheetName val="8672"/>
      <sheetName val="3027"/>
      <sheetName val="3810"/>
      <sheetName val="8523"/>
      <sheetName val="MAU"/>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CPV"/>
      <sheetName val="DGCM"/>
      <sheetName val="TL-I"/>
      <sheetName val="chitiet"/>
      <sheetName val="THG"/>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KHQ II"/>
      <sheetName val="00000000"/>
      <sheetName val="Gia VL"/>
      <sheetName val="Bang gia ca may"/>
      <sheetName val="Bang luong CB"/>
      <sheetName val="Bang P.tich CT"/>
      <sheetName val="D.toan chi tiet"/>
      <sheetName val="Bang TH Dtoan"/>
      <sheetName val="XXXXXXXX"/>
      <sheetName val="VENDOR-QUKTES"/>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ongty"/>
      <sheetName val="VPPN"/>
      <sheetName val="XN74"/>
      <sheetName val="XN54"/>
      <sheetName val="XN33"/>
      <sheetName val="NK96"/>
      <sheetName val="XL4Test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C1605"/>
      <sheetName val="DcnamTV"/>
      <sheetName val="ppnamdaibieu"/>
      <sheetName val="TyleAdreyanop"/>
      <sheetName val="ppAdreyanop"/>
      <sheetName val="ketqua"/>
      <sheetName val="maxminth"/>
      <sheetName val="5 nam (tach)"/>
      <sheetName val="5 nam (tach) (2)"/>
      <sheetName val="KH 2003"/>
      <sheetName val="10000000"/>
      <sheetName val="20000000"/>
      <sheetName val="HR SWGR &amp; MCC"/>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ᄀ_x0000__x0000_䅀ᄀ_x0000__x0000_䅀ᄀ_x0000__x0000_䅀ᄀ_x0000__x0000_䅀ᄀ_x0000__x0000_䅀_x0000_䅀ᘀŀ_x0000_䅀ᘀŀ_x0000_䅀ᘀ"/>
      <sheetName val="tong hop"/>
      <sheetName val="phan tich DG"/>
      <sheetName val="gia vat lieu"/>
      <sheetName val="gia xe may"/>
      <sheetName val="gia nhan cong"/>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30000000"/>
      <sheetName val="KM20-21"/>
      <sheetName val="KM21-22"/>
      <sheetName val="KM22-23"/>
      <sheetName val="KM23-24"/>
      <sheetName val="KM24-25"/>
      <sheetName val="KM25-26"/>
      <sheetName val="KM26-27"/>
      <sheetName val="KM27-28"/>
      <sheetName val="KM28-29"/>
      <sheetName val="TCB2km27-28(T)"/>
      <sheetName val="TCB2km27-28 (R)"/>
      <sheetName val="Dautu"/>
      <sheetName val="Dautu1"/>
      <sheetName val="BaDinh"/>
      <sheetName val="BaDinh1"/>
      <sheetName val="Nongnghiep"/>
      <sheetName val="Nongnghiep 1"/>
      <sheetName val="BaDinhvay"/>
      <sheetName val="BaDinhvay1"/>
      <sheetName val="Dautuvay"/>
      <sheetName val="BaDinhtrano"/>
      <sheetName val="Daututrano"/>
      <sheetName val="Tranodaihan"/>
      <sheetName val="Tranodaihan 1"/>
      <sheetName val="Daututhang6"/>
      <sheetName val="Daututhang7"/>
      <sheetName val="Daututhang8"/>
      <sheetName val="Daututhang9"/>
      <sheetName val="Daututhang10 "/>
      <sheetName val="Daututhang11"/>
      <sheetName val="Daututhang12"/>
      <sheetName val="BaDinhthang6"/>
      <sheetName val="BaDinhthang7"/>
      <sheetName val="BaDinhthang8"/>
      <sheetName val="BaDinhthang9"/>
      <sheetName val="BaDinhthang10"/>
      <sheetName val="BaDinhthang11"/>
      <sheetName val="BaDinhthang12"/>
      <sheetName val="Nongnghiep8"/>
      <sheetName val="Nongnghiep9"/>
      <sheetName val="Nongnghiep10"/>
      <sheetName val="Nongnghiep11"/>
      <sheetName val="Nongnghiep12"/>
      <sheetName val="Bangkevay"/>
      <sheetName val="UNCBD"/>
      <sheetName val="UNCNN"/>
      <sheetName val="UNCBD1"/>
      <sheetName val="MTO REV..............nRE)"/>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Km63 Ql8A"/>
      <sheetName val="BSQL8"/>
      <sheetName val="QL7t6"/>
      <sheetName val="BSQL7"/>
      <sheetName val="Dchau"/>
      <sheetName val="BSDien chau"/>
      <sheetName val="LTG"/>
      <sheetName val="L GT"/>
      <sheetName val="L lai xe"/>
      <sheetName val="XD1"/>
      <sheetName val="XD2"/>
      <sheetName val="XD3"/>
      <sheetName val="Xmay"/>
      <sheetName val="ong sang"/>
      <sheetName val="OS"/>
      <sheetName val="Thue ng"/>
      <sheetName val="THL"/>
      <sheetName val="Tr BH"/>
      <sheetName val="km66 ql8a"/>
      <sheetName val="Vuot ql1a"/>
      <sheetName val="BS vuot 1A"/>
      <sheetName val="Tru BH"/>
      <sheetName val="BSQL7A"/>
      <sheetName val="။H 12-1"/>
      <sheetName val="MTO REV_2_ARMOR_"/>
      <sheetName val="WEATHER P_x0003__x0000_OF LTG. &amp; ROD LTG."/>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11"/>
      <sheetName val="thang 1"/>
      <sheetName val="Thang 2"/>
      <sheetName val="thang 3"/>
      <sheetName val="thang 4"/>
      <sheetName val="thang 5"/>
      <sheetName val="thang 6"/>
      <sheetName val="thang 7"/>
      <sheetName val="TH-CD"/>
      <sheetName val="TH-CDB"/>
      <sheetName val="KL-CD"/>
      <sheetName val="chiakhoi"/>
      <sheetName val="CDP3"/>
      <sheetName val="CD7"/>
      <sheetName val="CD6"/>
      <sheetName val="CD5"/>
      <sheetName val="CD4"/>
      <sheetName val="CD3"/>
      <sheetName val="CD2"/>
      <sheetName val="CD1"/>
      <sheetName val="CDP4"/>
      <sheetName val="CDB5"/>
      <sheetName val="CDB4"/>
      <sheetName val="CDB3"/>
      <sheetName val="CDB2"/>
      <sheetName val="CDB1"/>
      <sheetName val="CDP4(KT)"/>
      <sheetName val="CDB5(KT)"/>
      <sheetName val="CDB4(KT)"/>
      <sheetName val="CDB3(KT)"/>
      <sheetName val="CDB2(KT)"/>
      <sheetName val="CDB1(KT)"/>
      <sheetName val="gia nhan cong_x0000__x0000__x0000__x0000__x0000__x0000__x0000__x0000__x0000__x0000__x0000__x0000_傰_x0000__x0004__x0000__x0000_"/>
      <sheetName val="Duong cong vu hci (9;) (2)"/>
      <sheetName val="DTCT"/>
      <sheetName val="PTVT"/>
      <sheetName val="THDT"/>
      <sheetName val="THVT"/>
      <sheetName val="THGT"/>
      <sheetName val="RUILDING ELE."/>
      <sheetName val="Sheet!4"/>
      <sheetName val="20000000_x0000__x0000__x0000__x0000__x0000__x0000__x0000__x0000__x0000__x0000__x0000_♸Ģ_x0000__x0004__x0000__x0000__x0000__x0000__x0000__x0000_怨Ģ"/>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NC"/>
      <sheetName val="dgnc1"/>
      <sheetName val="Gia VL den chan CT"/>
      <sheetName val="VL"/>
      <sheetName val="Khoi_Luong"/>
      <sheetName val="Don_Gia"/>
      <sheetName val="TB"/>
      <sheetName val="BT-Vua"/>
      <sheetName val="PHU LUC"/>
      <sheetName val=""/>
      <sheetName val="Hoan ã,anh"/>
      <sheetName val="TH4"/>
      <sheetName val="TB4"/>
      <sheetName val="CT4"/>
      <sheetName val="CT3"/>
      <sheetName val="TH3"/>
      <sheetName val="TB3"/>
      <sheetName val="CT2"/>
      <sheetName val="TH2"/>
      <sheetName val="TB2"/>
      <sheetName val="CT1"/>
      <sheetName val="TH1"/>
      <sheetName val="TB1"/>
      <sheetName val="Duong cong vၵ hcm (7)"/>
      <sheetName val="[99Q3299(REV.1).xls"/>
      <sheetName val="DT"/>
      <sheetName val="CP"/>
      <sheetName val="BCT6"/>
      <sheetName val="04000002"/>
      <sheetName val="MTO REV.0(ARMO_x0012_ ON SHORE)"/>
      <sheetName val="NEW-PANEL"/>
      <sheetName val="GDMN.1"/>
      <sheetName val="GDMN.2"/>
      <sheetName val="GDMN.3"/>
      <sheetName val="GDMN.4"/>
      <sheetName val="GDMN.5"/>
      <sheetName val="GDTH.1"/>
      <sheetName val="km345+400-km345+50ÿÿ(6')"/>
      <sheetName val="TCB2"/>
      <sheetName val="Tong"/>
      <sheetName val="CPC"/>
      <sheetName val="NVL"/>
      <sheetName val="BCH"/>
      <sheetName val="LDPT"/>
      <sheetName val="SAT"/>
      <sheetName val="C.PHA"/>
      <sheetName val="MOC"/>
      <sheetName val="Xay- Thuc"/>
      <sheetName val="Xay-Hanh"/>
      <sheetName val="DIEN"/>
      <sheetName val="An"/>
      <sheetName val="T9"/>
      <sheetName val="T6"/>
      <sheetName val="T3"/>
      <sheetName val="T2"/>
      <sheetName val="T1"/>
      <sheetName val="T5"/>
      <sheetName val="SUM=BQ-REV.2"/>
      <sheetName val="DcfamTV"/>
      <sheetName val="[99Q3299(REV.1).xlsUSheet10"/>
      <sheetName val="kl28-10"/>
      <sheetName val="ᄀ"/>
      <sheetName val="B"/>
      <sheetName val="chiet tinhçan cuon"/>
      <sheetName val="km342+376.41-!km342+520.29"/>
      <sheetName val="km342+297.58/km342+376.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refreshError="1"/>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sheetData sheetId="453"/>
      <sheetData sheetId="454"/>
      <sheetData sheetId="455"/>
      <sheetData sheetId="456"/>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sheetData sheetId="577"/>
      <sheetData sheetId="578"/>
      <sheetData sheetId="579"/>
      <sheetData sheetId="580"/>
      <sheetData sheetId="581"/>
      <sheetData sheetId="582"/>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refreshError="1"/>
      <sheetData sheetId="603" refreshError="1"/>
      <sheetData sheetId="604"/>
      <sheetData sheetId="605"/>
      <sheetData sheetId="606"/>
      <sheetData sheetId="607"/>
      <sheetData sheetId="608"/>
      <sheetData sheetId="609"/>
      <sheetData sheetId="610"/>
      <sheetData sheetId="6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row r="28">
          <cell r="E28">
            <v>4590</v>
          </cell>
        </row>
        <row r="51">
          <cell r="E51">
            <v>35000</v>
          </cell>
        </row>
      </sheetData>
      <sheetData sheetId="5"/>
      <sheetData sheetId="6">
        <row r="10">
          <cell r="K10">
            <v>18484</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row r="28">
          <cell r="E28">
            <v>4590</v>
          </cell>
        </row>
        <row r="51">
          <cell r="E51">
            <v>35000</v>
          </cell>
        </row>
      </sheetData>
      <sheetData sheetId="5"/>
      <sheetData sheetId="6">
        <row r="10">
          <cell r="K10">
            <v>18484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Nhan cong`#/.g"/>
      <sheetName val="Sheet1"/>
      <sheetName val="Sheet2"/>
      <sheetName val="Sheet3"/>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NLANCONGduong"/>
      <sheetName val="ဳ0000000"/>
      <sheetName val="VaoMavaKL"/>
      <sheetName val="VaoSL"/>
      <sheetName val="KQPTVL"/>
      <sheetName val="KQPTVLNgang"/>
      <sheetName val="DMCTDoiDonVi"/>
      <sheetName val="CMa"/>
      <sheetName val="NC"/>
      <sheetName val="MTC"/>
      <sheetName val="Tra_bang"/>
      <sheetName val="XL_x0014_Poppy"/>
      <sheetName val="DTCT"/>
      <sheetName val="XL4Poppy (2䀁"/>
      <sheetName val="DGduong"/>
      <sheetName val="PhatsiûÎ"/>
      <sheetName val="NHALCONGdu_x000f_ng"/>
      <sheetName val="Nha_x000e_ cong`#/.g"/>
      <sheetName val="?0000000"/>
      <sheetName val="lam-moi"/>
      <sheetName val="DONGIA"/>
      <sheetName val="thao-go"/>
      <sheetName val="TH XL"/>
      <sheetName val="TT35"/>
      <sheetName val="TT"/>
      <sheetName val="THM"/>
      <sheetName val="THAT"/>
      <sheetName val="THTN"/>
      <sheetName val="THGC"/>
      <sheetName val="GCTL"/>
      <sheetName val="CHITIET"/>
      <sheetName val="GIAVL"/>
      <sheetName val="dongia (2)"/>
      <sheetName val="LKVL-CK-HT-GD1"/>
      <sheetName val="giathanh1"/>
      <sheetName val="THPDMoi  (2)"/>
      <sheetName val="gtrinh"/>
      <sheetName val="phuluc1"/>
      <sheetName val="TONG HOP VL-NC"/>
      <sheetName val="TONGKE3p "/>
      <sheetName val="TH VL, NC, DDHT Thanhphuoc"/>
      <sheetName val="#REF"/>
      <sheetName val="DON GIA"/>
      <sheetName val="TONGKE-HT"/>
      <sheetName val="DG"/>
      <sheetName val="t-h HA THE"/>
      <sheetName val="CHITIET VL-NC-TT -1p"/>
      <sheetName val="TONG HOP VL-NC TT"/>
      <sheetName val="TNHCHINH"/>
      <sheetName val="CHITIET VL-NC"/>
      <sheetName val="VC"/>
      <sheetName val="Tiepdia"/>
      <sheetName val="CHITIET VL-NC-TT-3p"/>
      <sheetName val="TDTKP"/>
      <sheetName val="TDTKP1"/>
      <sheetName val="KPVC-BD "/>
      <sheetName val="VCV-BE-TONG"/>
      <sheetName val="XL4Poppy (2?"/>
      <sheetName val="Tai khoan"/>
      <sheetName val="CTGS"/>
      <sheetName val="FHANCONGduong"/>
      <sheetName val="N`an cong cong"/>
      <sheetName val="Bang_tra"/>
      <sheetName val="HE SO"/>
      <sheetName val="MTO REV.2(ARMOR)"/>
      <sheetName val="²_x0000__x0000_t4"/>
      <sheetName val="Sh_x0003__x0000_t3"/>
      <sheetName val="Cp&gt;10-Ln&lt;10"/>
      <sheetName val="Ln&lt;20"/>
      <sheetName val="EIRR&gt;1&lt;1"/>
      <sheetName val="EIRR&gt; 2"/>
      <sheetName val="EIRR&lt;2"/>
      <sheetName val="Dieuchinh"/>
      <sheetName val="vlieu"/>
      <sheetName val="gvl"/>
      <sheetName val="Chiet tinh dz35"/>
      <sheetName val="Nhan cong`#_.g"/>
      <sheetName val="Nha_x000e_ cong`#_.g"/>
      <sheetName val="_0000000"/>
      <sheetName val="XL4Poppy (2_"/>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²"/>
      <sheetName val="tra_vat_lieu"/>
      <sheetName val="Coc 32 m(Cho mo)"/>
      <sheetName val="Nhan ckng cong"/>
      <sheetName val="10_x0010_00000"/>
      <sheetName val="XL4Pop0y (2)"/>
      <sheetName val="Nhan cong`_x0003_/.g"/>
      <sheetName val="NHANCONGduo.g"/>
      <sheetName val="NHALCOJGduong"/>
      <sheetName val="TPAN-TRUONGXUAN"/>
      <sheetName val="S(eet12"/>
      <sheetName val="XL4Po`py (2?"/>
      <sheetName val="TSCD"/>
      <sheetName val="NHALÃONGduong"/>
      <sheetName val="Óheet1"/>
      <sheetName val="CÈTT"/>
      <sheetName val="TRAN-TÒUONGXUAN"/>
      <sheetName val="XXHXXXXX"/>
      <sheetName val="V!oSL"/>
      <sheetName val="ÄMCTDoiDonVi"/>
      <sheetName val="²??t4"/>
      <sheetName val="Sh_x0003_?t3"/>
      <sheetName val="Overview"/>
      <sheetName val="Tra KS"/>
      <sheetName val="TRAN-TRUONG塅䕃⹌塅E(2)"/>
      <sheetName val="Sh_x0003_"/>
      <sheetName val="²_x0000__x0000_€t4"/>
      <sheetName val="Shegt6"/>
      <sheetName val="Shget7"/>
      <sheetName val="Sjeet8"/>
      <sheetName val="Sheeu15"/>
      <sheetName val="XXXYXXXX"/>
      <sheetName val="KQPTRLNgang"/>
      <sheetName val="DTCP"/>
      <sheetName val="Nhan cong`_x0003__.g"/>
      <sheetName val="²__t4"/>
      <sheetName val="Sh_x0003__t3"/>
      <sheetName val="DT32"/>
      <sheetName val="CLa"/>
      <sheetName val="uniBase"/>
      <sheetName val="vniBase"/>
      <sheetName val="abcBase"/>
      <sheetName val="XL4Test5S"/>
      <sheetName val="TRAN-TRUONG????E(2)"/>
      <sheetName val="SUMMARY"/>
      <sheetName val="2000_x0010_000"/>
      <sheetName val="MTL$-INTER"/>
      <sheetName val="chu chuong"/>
      <sheetName val="Chart1"/>
      <sheetName val="Chi phi khac 4.3KH-CP"/>
      <sheetName val="Truot_nen"/>
      <sheetName val="Nhan_cong`#__g"/>
      <sheetName val="Nha_cong`#__g"/>
      <sheetName val="cvc"/>
      <sheetName val="²??€t4"/>
      <sheetName val="²__€t4"/>
      <sheetName val="tra-vat-lieu"/>
      <sheetName val="Sheet!3"/>
      <sheetName val="M_x0014_C"/>
      <sheetName val="XL4Poppy_(2?"/>
      <sheetName val="NEW-PANEL"/>
      <sheetName val="chitimc"/>
      <sheetName val="KKKKKKKK"/>
      <sheetName val="HL4Poppy"/>
      <sheetName val="_x0000__x0000__x0000__x0000__x0000__x0000__x0000__x0000_"/>
      <sheetName val="_x0000__x0000__x0000__x0000__x0000__x0000__x0000__x0000_ (2)"/>
      <sheetName val="_x0000__x0000__x0000__x0000__x0000__x0000__x0000__x0000_ (2?"/>
      <sheetName val="Nhatkychung"/>
      <sheetName val="Nhatkychung - cu"/>
      <sheetName val="_x0000__x0010_*_x0000__x0000__x0000_'"/>
      <sheetName val="Luong+may"/>
      <sheetName val="XL4Po`py (2_"/>
      <sheetName val="TRAN-TRUONG____E(2)"/>
      <sheetName val="Chiet_tinh_dz35"/>
      <sheetName val="XL4Po`py (2䀁"/>
      <sheetName val="N`an cgng cong"/>
      <sheetName val="Phatsi��"/>
      <sheetName val="�_x0000__x0000_�t4"/>
      <sheetName val="�??�t4"/>
      <sheetName val="XL4Poppy_(2_"/>
      <sheetName val="�__�t4"/>
      <sheetName val="Quan Ly Ban Ve TKTC"/>
      <sheetName val="CODE"/>
      <sheetName val="S`eet13"/>
      <sheetName val="QMCT"/>
      <sheetName val="CPTNo"/>
      <sheetName val="BXLDL"/>
      <sheetName val="DAMNEN KHONG HC"/>
      <sheetName val="DAM NEN HC"/>
      <sheetName val="JD"/>
      <sheetName val="THPD ±µ_x0008_&quot;_x0000__x0000__x0000_"/>
      <sheetName val="T_NG HOP VL-NC TT"/>
      <sheetName val="????????"/>
      <sheetName val="???????? (2)"/>
      <sheetName val="???????? (2?"/>
      <sheetName val="tuong"/>
      <sheetName val="Input"/>
      <sheetName val="nhan cong"/>
      <sheetName val="FA-LISTING"/>
      <sheetName val="2      0"/>
      <sheetName val="chiet tinh"/>
      <sheetName val="@SO"/>
      <sheetName val="XN'4"/>
      <sheetName val="?_x0010_*???'"/>
      <sheetName val="Lç khoan LK1"/>
      <sheetName val="LME"/>
      <sheetName val="Aux"/>
      <sheetName val="Detailed"/>
      <sheetName val="KKKKKKKK (2)"/>
      <sheetName val="KKKKKKKK (2?"/>
      <sheetName val="NHALCO_x000e_Gduong"/>
      <sheetName val="THPD ±µ_x0008_&quot;???"/>
      <sheetName val="TTDN"/>
      <sheetName val="Phatsi??"/>
      <sheetName val="????t4"/>
      <sheetName val="_x0000__x0000__x0000__x0000__x0000__x0000__x0000__x0000_ (2_"/>
      <sheetName val="KKKKKKKK (2_"/>
      <sheetName val="_x0000__x0000__x0000__x0000__x0000__x0000__x0000__x0000__(2)"/>
      <sheetName val="MTO REV.0"/>
      <sheetName val="________BLDG"/>
      <sheetName val="_x0004__x0000_"/>
      <sheetName val="?"/>
      <sheetName val="XL_x005f_x0014_Poppy"/>
      <sheetName val="NHALCONGdu_x005f_x000f_ng"/>
      <sheetName val="Nha_x005f_x000e_ cong`#_.g"/>
      <sheetName val="Parem"/>
      <sheetName val="GTTBA"/>
      <sheetName val="XXX೼_x0000_XXX"/>
      <sheetName val="__x0010______"/>
      <sheetName val="________"/>
      <sheetName val="________ (2)"/>
      <sheetName val="________ (2_"/>
      <sheetName val="???????? (2_"/>
      <sheetName val="????????_(2)"/>
      <sheetName val="_x0000__x0000__x0000__x0000__x0000__x0000__x0000__x0000__(2?"/>
      <sheetName val="_x0000__x0000__x0000__x0000__x0000__x0000__x0000__x0000__(2_"/>
      <sheetName val="KKKKKKKK_(2)"/>
      <sheetName val="Sh_x005f_x0003__x005f_x0000_t3"/>
      <sheetName val="Sh_x005f_x0003_"/>
      <sheetName val="Sh_x005f_x0003__t3"/>
      <sheetName val="PCDH-KMV"/>
      <sheetName val="T.Tinh"/>
      <sheetName val="X2.xls_x0002__x0000__x0000_ND_x0002_"/>
      <sheetName val="Phatsi__"/>
      <sheetName val="____t4"/>
      <sheetName val="_"/>
      <sheetName val="THPD ±µ_x0008_&quot;___"/>
      <sheetName val="X2.xls_x0002_"/>
      <sheetName val="KLHT"/>
      <sheetName val="10_x005f_x0010_00000"/>
      <sheetName val="Nhan cong`_x005f_x0003__.g"/>
      <sheetName val="²_x005f_x0000__x005f_x0000_t4"/>
      <sheetName val="2000_x005f_x0010_000"/>
      <sheetName val="²_x005f_x0000__x005f_x0000_€t4"/>
      <sheetName val="M_x005f_x0014_C"/>
      <sheetName val="�_x005f_x0000__x005f_x0000_�t4"/>
      <sheetName val="Nha_x005f_x000e_ cong`#/.g"/>
      <sheetName val="Nhan cong`_x005f_x0003_/.g"/>
      <sheetName val="Sh_x005f_x0003_?t3"/>
      <sheetName val="XL_x005f_x005f_x005f_x0014_Poppy"/>
      <sheetName val="NHALCONGdu_x005f_x005f_x005f_x000f_ng"/>
      <sheetName val="Nha_x005f_x005f_x005f_x000e_ cong`#_.g"/>
      <sheetName val="10_x005f_x005f_x005f_x0010_00000"/>
      <sheetName val="Nhan cong`_x005f_x005f_x005f_x0003__.g"/>
      <sheetName val="²_x005f_x005f_x005f_x0000__x005f_x005f_x005f_x0000_t4"/>
      <sheetName val="Sh_x005f_x005f_x005f_x0003__x005f_x005f_x005f_x0000_t3"/>
      <sheetName val="Sh_x005f_x005f_x005f_x0003__t3"/>
      <sheetName val="Sh_x005f_x005f_x005f_x0003_"/>
      <sheetName val="2000_x005f_x005f_x005f_x0010_000"/>
      <sheetName val="²_x005f_x005f_x005f_x0000__x005f_x005f_x005f_x0000_€t4"/>
      <sheetName val="M_x005f_x005f_x005f_x0014_C"/>
      <sheetName val="�_x005f_x005f_x005f_x0000__x005f_x005f_x005f_x0000_�t4"/>
      <sheetName val="XL_x005f_x005f_x005f_x005f_x005f_x005f_x005f_x0014_Popp"/>
      <sheetName val="NHALCONGdu_x005f_x005f_x005f_x005f_x005f_x005f_x0"/>
      <sheetName val="Nha_x005f_x005f_x005f_x005f_x005f_x005f_x005f_x000e_ co"/>
      <sheetName val="10_x005f_x005f_x005f_x005f_x005f_x005f_x005f_x0010_0000"/>
      <sheetName val="Nhan cong`_x005f_x005f_x005f_x005f_x005f_x005f_x0"/>
      <sheetName val="²_x005f_x005f_x005f_x005f_x005f_x005f_x005f_x0000__x005"/>
      <sheetName val="Sh_x005f_x005f_x005f_x005f_x005f_x005f_x005f_x0003__x00"/>
      <sheetName val="Sh_x005f_x005f_x005f_x005f_x005f_x005f_x005f_x0003__t3"/>
      <sheetName val="Sh_x005f_x005f_x005f_x005f_x005f_x005f_x005f_x0003_"/>
      <sheetName val="2000_x005f_x005f_x005f_x005f_x005f_x005f_x005f_x0010_00"/>
      <sheetName val="M_x005f_x005f_x005f_x005f_x005f_x005f_x005f_x0014_C"/>
      <sheetName val="�_x005f_x005f_x005f_x005f_x005f_x005f_x005f_x0000__x005"/>
      <sheetName val="CHT_x0014_"/>
      <sheetName val="bang tien luong"/>
      <sheetName val="DOJGIA"/>
      <sheetName val="XXX೼"/>
      <sheetName val="XXX೼?XXX"/>
      <sheetName val="_x0004_?"/>
      <sheetName val="X2.xls_x0002_??ND_x0002_"/>
      <sheetName val="[DT32.xls]Nhan cong`#/.g"/>
      <sheetName val="[DT32.xls]Nha_x000e_ cong`#/.g"/>
      <sheetName val="[DT32.xls]Nhan_cong`#/_g"/>
      <sheetName val="[DT32.xls]Nha_cong`#/_g"/>
      <sheetName val="[DT32.xls]Nhan cong`_x0003_/.g"/>
      <sheetName val="[DT32.xls][DT32.xls]Nhan cong`#"/>
      <sheetName val="[DT32.xls][DT32.xls]Nha_x000e_ cong`#"/>
      <sheetName val="[DT32.xls][DT32.xls]Nhan_cong`#"/>
      <sheetName val="[DT32.xls][DT32.xls]Nha_cong`#/"/>
      <sheetName val="[DT32.xls][DT32.xls]Nhan cong`_x0003_"/>
      <sheetName val="[DT32.xls][DT32.xls]Nha_x005f_x000e_ "/>
      <sheetName val="[DT32.xls][DT32.xls]Nhan cong`_"/>
      <sheetName val="[DT32.xls][DT32.xls][DT32.xls]N"/>
      <sheetName val="[DT32.xls]Nha_x005f_x000e_ cong`#/.g"/>
      <sheetName val="[DT32.xls]Nhan cong`_x005f_x0003_/.g"/>
      <sheetName val="????????_(2?"/>
      <sheetName val="Cp_10_Ln_10"/>
      <sheetName val="Ln_20"/>
      <sheetName val="EIRR_1_1"/>
      <sheetName val="EIRR_ 2"/>
      <sheetName val="EIRR_2"/>
      <sheetName val="THKP"/>
      <sheetName val="ĐM-KHAC"/>
      <sheetName val="12-XLT11"/>
      <sheetName val="12.2-TBT11"/>
      <sheetName val="8.2-TBT10"/>
      <sheetName val="14.1-TBD12"/>
      <sheetName val="6.1-TBD10"/>
      <sheetName val="10.1-TBD11"/>
      <sheetName val="th"/>
      <sheetName val="?__?t4"/>
      <sheetName val="Nhan_cong_cong1"/>
      <sheetName val="XL4Poppy_(2)1"/>
      <sheetName val="Nhan_cong`#/_g1"/>
      <sheetName val="PHU_XUAN1"/>
      <sheetName val="PHU_XUAN_(2)1"/>
      <sheetName val="TRAN-TRUONGXUAN_(2)1"/>
      <sheetName val="HOA_AN_(2)1"/>
      <sheetName val="XL4Poppy_(2䀁1"/>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N`an_cong_cong1"/>
      <sheetName val="Tai_khoan"/>
      <sheetName val="MTO_REV_2(ARMOR)"/>
      <sheetName val="HE_SO"/>
      <sheetName val="Sht3"/>
      <sheetName val="Nhan_ckng_cong"/>
      <sheetName val="1000000"/>
      <sheetName val="XL4Pop0y_(2)"/>
      <sheetName val="Nhan_cong`/_g"/>
      <sheetName val="Nhan_cong`#__g1"/>
      <sheetName val="EIRR&gt;_2"/>
      <sheetName val="NHANCONGduo_g"/>
      <sheetName val="2000000"/>
      <sheetName val="Sh?t3"/>
      <sheetName val="Sh"/>
      <sheetName val="Coc_32_m(Cho_mo)"/>
      <sheetName val="Nhan_cong`__g"/>
      <sheetName val="Tra_KS"/>
      <sheetName val="Sh_t3"/>
      <sheetName val="N`an_cgng_cong"/>
      <sheetName val="Loading"/>
      <sheetName val="luong06"/>
      <sheetName val="Pricing Notes"/>
      <sheetName val="O-B"/>
      <sheetName val="S-B"/>
      <sheetName val="V-B"/>
      <sheetName val="BL.A1.8-1350"/>
      <sheetName val="thag-go"/>
      <sheetName val="_________(2)"/>
      <sheetName val="XXX೼_XXX"/>
      <sheetName val="_DT32.xls__DT32.xls_Nhan cong`#"/>
      <sheetName val="_DT32.xls__DT32.xls_Nha_x000e_ cong`#"/>
      <sheetName val="_DT32.xls__DT32.xls_Nhan_cong`#"/>
      <sheetName val="_DT32.xls__DT32.xls__DT32.xls_N"/>
      <sheetName val="_DT32.xls__DT32.xls_Nhan cong`_x0003_"/>
      <sheetName val="_x0004__"/>
      <sheetName val="KKKKKKKK_(2?"/>
      <sheetName val="KKKKKKKK_(2_"/>
      <sheetName val="KHOANDC"/>
      <sheetName val="P¤To"/>
      <sheetName val="KS1"/>
      <sheetName val="KS3"/>
      <sheetName val="TTDZ22"/>
      <sheetName val="[DT32.xls]Nhan_cong`#/_g1"/>
      <sheetName val="[DT32.xls]Nhan_cong`/_g"/>
      <sheetName val="[DT32.xls][DT32.xls]Nhan_cong`/"/>
      <sheetName val="Shemt10"/>
      <sheetName val="Tri_bang"/>
      <sheetName val="CT_x0002__x0000_"/>
      <sheetName val="LEGEND"/>
      <sheetName val="_________(2_"/>
      <sheetName val="THPD ±µ_x0008_&quot;"/>
      <sheetName val="T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refreshError="1"/>
      <sheetData sheetId="66"/>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refreshError="1"/>
      <sheetData sheetId="157" refreshError="1"/>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refreshError="1"/>
      <sheetData sheetId="189" refreshError="1"/>
      <sheetData sheetId="190"/>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refreshError="1"/>
      <sheetData sheetId="255"/>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KL DUONG DC L = 90m"/>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Gia VL"/>
      <sheetName val="Bang gia ca may"/>
      <sheetName val="Bang luong CB"/>
      <sheetName val="Bang P.tich CT"/>
      <sheetName val="D.toan chi tiet"/>
      <sheetName val="Bang TH Dtoan"/>
      <sheetName val="XXXXXXXX"/>
      <sheetName val="Sheet1"/>
      <sheetName val="Sheet2"/>
      <sheetName val="Sheet3"/>
      <sheetName val="Sheet4"/>
      <sheetName val="Sheet5"/>
      <sheetName val="CN"/>
      <sheetName val="Capphoivua"/>
      <sheetName val="cau"/>
      <sheetName val="cong"/>
      <sheetName val="nhua"/>
      <sheetName val="chitiet"/>
      <sheetName val="DuThauSuaLoi"/>
      <sheetName val="TongHopSuaLoi"/>
      <sheetName val="GT"/>
      <sheetName val="TH"/>
      <sheetName val="tienluong"/>
      <sheetName val="00000000"/>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T.hop -T1"/>
      <sheetName val="T.Hop-T2"/>
      <sheetName val="T.Hop-T3"/>
      <sheetName val="SD1"/>
      <sheetName val="SD2"/>
      <sheetName val="SD7"/>
      <sheetName val="SD8"/>
      <sheetName val="SD9"/>
      <sheetName val="SD11"/>
      <sheetName val="SD12"/>
      <sheetName val="TVSD"/>
      <sheetName val="T1"/>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20% BHXH"/>
      <sheetName val="TrÝch 2%KPC§"/>
      <sheetName val="TrÝch 3% BHYT"/>
      <sheetName val="SD cac TK"/>
      <sheetName val="TK336"/>
      <sheetName val="Chart1"/>
      <sheetName val="chi tiet 131"/>
      <sheetName val="Ke c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XL4Test5"/>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KM"/>
      <sheetName val="KHOANMUC"/>
      <sheetName val="QTNC"/>
      <sheetName val="CPQL"/>
      <sheetName val="SANLUONG"/>
      <sheetName val="SSCP-SL"/>
      <sheetName val="CPSX"/>
      <sheetName val="KQKD"/>
      <sheetName val="CDSL (2)"/>
      <sheetName val="TH theo tinh"/>
      <sheetName val="TH theo hang muc"/>
      <sheetName val="Quang Tri"/>
      <sheetName val="TTHue"/>
      <sheetName val="Da Nang"/>
      <sheetName val="Quang Nam"/>
      <sheetName val="Quang Ngai"/>
      <sheetName val="TH DH-QN"/>
      <sheetName val="KP HD"/>
      <sheetName val="DB HD"/>
      <sheetName val="T9-2004"/>
      <sheetName val="T9-MD1"/>
      <sheetName val="T10-2004"/>
      <sheetName val="T10-MD1"/>
      <sheetName val="T11-2004"/>
      <sheetName val="T11-MD1"/>
      <sheetName val="T12-2004"/>
      <sheetName val="T12-MD1"/>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PC"/>
      <sheetName val="Ph-Thu"/>
      <sheetName val="Ph-Thu (2)"/>
      <sheetName val="PC (2)"/>
      <sheetName val="Chart2"/>
      <sheetName val="PC (3)"/>
      <sheetName val="MTL__INTER"/>
      <sheetName val=""/>
      <sheetName val="DTCT"/>
      <sheetName val="PTVT"/>
      <sheetName val="THDT"/>
      <sheetName val="THVT"/>
      <sheetName val="THGT"/>
      <sheetName val="mau c47"/>
      <sheetName val="Thang 1"/>
      <sheetName val="Thang 10"/>
      <sheetName val="KTQT-AFC"/>
      <sheetName val="KTQT-KH"/>
      <sheetName val="CLDG"/>
      <sheetName val="CLKL"/>
      <sheetName val="Bang du toan"/>
      <sheetName val="Tonghop"/>
      <sheetName val="Bu gia"/>
      <sheetName val="PT vat tu"/>
      <sheetName val="DT"/>
      <sheetName val="CP"/>
      <sheetName val="BCT6"/>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ang ke chi tiet "/>
      <sheetName val="TH du toan "/>
      <sheetName val="Du toan "/>
      <sheetName val="C.Tinh"/>
      <sheetName val="TK_cap"/>
      <sheetName val="ptvl0-1"/>
      <sheetName val="0-1"/>
      <sheetName val="ptvl4-5"/>
      <sheetName val="4-5"/>
      <sheetName val="ptvl3-4"/>
      <sheetName val="3-4"/>
      <sheetName val="ptvl2-3"/>
      <sheetName val="2-3"/>
      <sheetName val="vlcong"/>
      <sheetName val="ptvl1-2"/>
      <sheetName val="1-2"/>
      <sheetName val="TongHopSuaLoé"/>
      <sheetName val="km345+400-km345+500 (6'-"/>
      <sheetName val="Bang TH Dtman"/>
      <sheetName val="km342+500-km342+690 (2)"/>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bk1"/>
      <sheetName val="nk1"/>
      <sheetName val="TK133"/>
      <sheetName val="TK 136"/>
      <sheetName val="TK 138"/>
      <sheetName val="TK141"/>
      <sheetName val="TK142"/>
      <sheetName val="BK3"/>
      <sheetName val="BPBNVL"/>
      <sheetName val="TK 155"/>
      <sheetName val="TK211"/>
      <sheetName val="TK214"/>
      <sheetName val="BPBKH"/>
      <sheetName val="TK 331"/>
      <sheetName val="BPBTL"/>
      <sheetName val="TK335"/>
      <sheetName val="TK 336"/>
      <sheetName val="TK 338"/>
      <sheetName val="BK4"/>
      <sheetName val="BK5"/>
      <sheetName val="NK7 P1"/>
      <sheetName val="NK7 P2"/>
      <sheetName val="NK7 P3"/>
      <sheetName val="NKCT 8"/>
      <sheetName val="BCDPS"/>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uၡn"/>
      <sheetName val="MTO REV.2(ARMOR)"/>
      <sheetName val="Du toan"/>
      <sheetName val="Phan tich vat tu"/>
      <sheetName val="Tong hop vat tu"/>
      <sheetName val="Tong hop gia"/>
      <sheetName val="Tro giup"/>
      <sheetName val="Nhan cong"/>
      <sheetName val="May thi cong"/>
      <sheetName val="Chi phi chung"/>
      <sheetName val="Config"/>
      <sheetName val="Phieu cao do K95"/>
      <sheetName val="Lop 1 K98"/>
      <sheetName val="T9"/>
      <sheetName val="T6"/>
      <sheetName val="T3"/>
      <sheetName val="T10"/>
      <sheetName val="T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ong"/>
      <sheetName val="CPC"/>
      <sheetName val="NVL"/>
      <sheetName val="BCH"/>
      <sheetName val="LDPT"/>
      <sheetName val="SAT"/>
      <sheetName val="C.PHA"/>
      <sheetName val="MOC"/>
      <sheetName val="Xay- Thuc"/>
      <sheetName val="Xay-Hanh"/>
      <sheetName val="DIEN"/>
      <sheetName val="An"/>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m345+400-km345+5 0 (9)"/>
      <sheetName val="SD0"/>
      <sheetName val="THChi"/>
      <sheetName val="THthu"/>
      <sheetName val="BCD"/>
      <sheetName val="111"/>
      <sheetName val="112"/>
      <sheetName val="gvl"/>
      <sheetName val="Duong con' vu hcm (6)"/>
      <sheetName val="km337+136-ki337-350"/>
      <sheetName val="aung"/>
      <sheetName val="km345+661-kms45+000 (2)"/>
      <sheetName val="km338+1w6-km338+230"/>
      <sheetName val="km338+439-km388+571.x9"/>
      <sheetName val="km337+u33.60-km338 (2)"/>
      <sheetName val="km345+400-km345+5 0 (3) (2)"/>
      <sheetName val="Mÿÿ$-PRODÿÿÿÿ-UG"/>
      <sheetName val="MTL$-PÿÿDTANK-AG"/>
      <sheetName val="Thong so chinh"/>
      <sheetName val="44"/>
      <sheetName val="43"/>
      <sheetName val="42"/>
      <sheetName val="41"/>
      <sheetName val="40"/>
      <sheetName val="39"/>
      <sheetName val="38"/>
      <sheetName val="37"/>
      <sheetName val="36"/>
      <sheetName val="35"/>
      <sheetName val="34"/>
      <sheetName val="33"/>
      <sheetName val="32"/>
      <sheetName val="31"/>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refreshError="1"/>
      <sheetData sheetId="265"/>
      <sheetData sheetId="266"/>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sheetData sheetId="647"/>
      <sheetData sheetId="648"/>
      <sheetData sheetId="649"/>
      <sheetData sheetId="650"/>
      <sheetData sheetId="651"/>
      <sheetData sheetId="652" refreshError="1"/>
      <sheetData sheetId="653"/>
      <sheetData sheetId="654"/>
      <sheetData sheetId="655"/>
      <sheetData sheetId="656"/>
      <sheetData sheetId="657"/>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XL4Test5"/>
      <sheetName val="Congty"/>
      <sheetName val="VPPN"/>
      <sheetName val="XN74"/>
      <sheetName val="XN54"/>
      <sheetName val="XN33"/>
      <sheetName val="NK96"/>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gtxl-duone(11m)"/>
      <sheetName val="tong hop"/>
      <sheetName val="phan tich DG"/>
      <sheetName val="gia vat lieu"/>
      <sheetName val="gia xe may"/>
      <sheetName val="gia nhan cong"/>
      <sheetName val="'pmb"/>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C.t)êt C.ty"/>
      <sheetName val="Sheet3"/>
      <sheetName val="pt0-1"/>
      <sheetName val="kp0-1"/>
      <sheetName val="0-1"/>
      <sheetName val="pt2-3"/>
      <sheetName val="thkp2-3"/>
      <sheetName val="clvl"/>
      <sheetName val="2-3"/>
      <sheetName val="cl1-2"/>
      <sheetName val="thkp1-2"/>
      <sheetName val="clvl1-2"/>
      <sheetName val="1-2"/>
      <sheetName val="["/>
      <sheetName val="Thuc thanh"/>
      <sheetName val="tra-vat-lieu"/>
      <sheetName val="T.HDÔ CN"/>
      <sheetName val="MTO REV.0"/>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TH_DTXL_luu"/>
      <sheetName val="tkkt-ql38-1-g-2"/>
      <sheetName val="TN"/>
      <sheetName val="ND"/>
      <sheetName val="chitimc"/>
      <sheetName val="DCNCII"/>
      <sheetName val="dtxl-du_x0000_n_x0000_"/>
      <sheetName val="PEDESB"/>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btra"/>
      <sheetName val="Tra_bang"/>
      <sheetName val="BANGTRA"/>
      <sheetName val="CTHTc(u_x0000_ _x0000_T*?ib?"/>
      <sheetName val="T1-05"/>
      <sheetName val="T2-05"/>
      <sheetName val="T3-05"/>
      <sheetName val="T4-05"/>
      <sheetName val="T5-05"/>
      <sheetName val="T6-05"/>
      <sheetName val="T7-05"/>
      <sheetName val="T8-05"/>
      <sheetName val="T9-05"/>
      <sheetName val="T10-05"/>
      <sheetName val="T11-05"/>
      <sheetName val="T12-05"/>
      <sheetName val="V@PN"/>
      <sheetName val="gtxl-euone(11m)"/>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t02"/>
      <sheetName val="BaoVe"/>
      <sheetName val="Tr Cay"/>
      <sheetName val="T071"/>
      <sheetName val="TRONG CAY T8 (2)"/>
      <sheetName val="_pmb"/>
      <sheetName val="_"/>
      <sheetName val="CTHTchua TTn_ib_"/>
      <sheetName val="CN2004 N_p TCT"/>
      <sheetName val="_x0001_Y"/>
      <sheetName val="dtxl-du"/>
      <sheetName val="BaocaoC.noHopC."/>
      <sheetName val="gtxl-duoîe(11m)"/>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dtxl-du?n?"/>
      <sheetName val="CN Tl￸04"/>
      <sheetName val="CN kho ðoi"/>
      <sheetName val="CTHTchýa TTn?ib?"/>
      <sheetName val="MTL$-INTER"/>
      <sheetName val="_x0001_Y_x0000__x0004__x0000__x0000__x0000_?_x0001_Y_x0000__x0004__x0000__x0000__x0000__x0001_Y_x0000__x0004__x0000__x0000__x0000_ _x0001_Y_x0000__x0004__x0000__x0000__x0000_"/>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ATM"/>
      <sheetName val="BCA"/>
      <sheetName val="Anca"/>
      <sheetName val="TT Luong"/>
      <sheetName val="TTATM"/>
      <sheetName val="Duyet"/>
      <sheetName val="giႀ￸nhan cong"/>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CTHTchýa TTn_ib_"/>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CTHTc(u"/>
      <sheetName val="DTCTtÑuy"/>
      <sheetName val="_x0000__x0004__x0000__x0000__x0000_™_x0001_Y_x0000__x0004__x0000__x0000__x0000_š_x0001_Y_x0000__x0004__x0000__x0000__x0000_›_x0001_Y_x0000__x0004__x0000__x0000__x0000_œ_x0001_"/>
      <sheetName val="1-2_x0000__x0000__x0000__x0000__x0000__x0000__x0000__x0000__x0000__x0000__x0000_냼η_x0000__x0004__x0000__x0000__x0000__x0000__x0000__x0000_钌έ_x0000__x0000__x0000__x0000__x0000_"/>
      <sheetName val="_x0001_Y?_x0004_???’_x0001_Y?_x0004_???“_x0001_Y?_x0004_???”_x0001_Y?_x0004_???"/>
      <sheetName val="_x0001_Y?_x0004_???ž_x0001_Y?_x0004_???Ÿ_x0001_Y?_x0004_??? _x0001_Y?_x0004_???"/>
      <sheetName val="VL????????"/>
      <sheetName val="VapLieu"/>
      <sheetName val="_x0001_Y?_x0004_????_x0001_Y?_x0004_???_x0001_Y?_x0004_??? _x0001_Y?_x0004_???"/>
      <sheetName val="CTHTc(u? ?T*?ib?"/>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TSO_CHUNG"/>
      <sheetName val="DG "/>
      <sheetName val="7_x0010_000000"/>
      <sheetName val="CN Tl?04"/>
      <sheetName val="thdt"/>
      <sheetName val="ptvl0-1"/>
      <sheetName val="ptvl4-5"/>
      <sheetName val="4-5"/>
      <sheetName val="ptvl3-4"/>
      <sheetName val="3-4"/>
      <sheetName val="ptvl2-3"/>
      <sheetName val="vlcong"/>
      <sheetName val="ptvl1-2"/>
      <sheetName val="MTO REV.2(ARMOR)"/>
      <sheetName val="TH_x000d_DTXL-luu"/>
      <sheetName val="CPXD-TT-04-G_x0011_"/>
      <sheetName val="DTCT_x000d_G1"/>
      <sheetName val="뉃_x0000_Tchưa TTnộibộ"/>
      <sheetName val="Dữ liệu"/>
      <sheetName val="Khối lượng"/>
      <sheetName val="Dự toán"/>
      <sheetName val="Vật tư"/>
      <sheetName val="Phân tích"/>
      <sheetName val="&lt;Phân tích&gt;"/>
      <sheetName val="Kinh phí"/>
      <sheetName val="Thuyết minh"/>
      <sheetName val="Bìa HS"/>
      <sheetName val="Tiến độ"/>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T_HDÔ_CN"/>
      <sheetName val="?_x0004_???™_x0001_Y?_x0004_???š_x0001_Y?_x0004_???›_x0001_Y?_x0004_???œ_x0001_"/>
      <sheetName val="1-2???????????냼η?_x0004_??????钌έ?????"/>
      <sheetName val="t-ql38-1-g-2.xls][_x0000__x0000__x0000__x0000__x0000__x0000__x0000__x0000__x0000__x0000__x0000_??"/>
      <sheetName val="ctTBA"/>
      <sheetName val="dtxl-du_n_"/>
      <sheetName val="Box-Girder"/>
      <sheetName val="gi??nhan cong"/>
      <sheetName val="CN_kho_doi"/>
      <sheetName val="CTHTchua_TTn?ib?"/>
      <sheetName val="CN2004_N?p_TCT"/>
      <sheetName val="Thanh,Toan"/>
      <sheetName val="Sheet03"/>
      <sheetName val="gia x_x0000__x0000__x0000__x0000__x0000_"/>
      <sheetName val="_x0001_Y_x0000__x0004__x0000__x0000__x0000_Â_x0001_X_x0000__x0004__x0000__x0000__x0000_Ã_x0001_Y_x0000__x0004__x0000__x0000__x0000_Ä_x0001_Y_x0000__x0004__x0000__x0000__x0000_"/>
      <sheetName val="BTHTchua TTn?ib?"/>
      <sheetName val="_x0001_Y__x0004____’_x0001_Y__x0004____“_x0001_Y__x0004____”_x0001_Y__x0004____"/>
      <sheetName val="_x0001_Y__x0004____ž_x0001_Y__x0004____Ÿ_x0001_Y__x0004____ _x0001_Y__x0004____"/>
      <sheetName val="_x0001_Y__x0004______x0001_Y__x0004_____x0001_Y__x0004____ _x0001_Y__x0004____"/>
      <sheetName val="BaocanC.No2"/>
      <sheetName val="VL________"/>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_x0000__x0004__x0000__x0000__x0000_½_x0001_Y_x0000__x0004__x0000__x0000__x0000_¾_x0001_Y_x0000__x0004__x0000__x0000_¿_x0001_Y_x0000__x0004__x0000__x0000__x0000_À_x0001_"/>
      <sheetName val="tra-vau-lieu"/>
      <sheetName val="Tong KLBS"/>
      <sheetName val="Truot_nen"/>
      <sheetName val="TH_x000a_DTXL-luu"/>
      <sheetName val="DTCT_x000a_G1"/>
      <sheetName val="Confi_x0000_"/>
      <sheetName val="BAOGTRA"/>
      <sheetName val="nhan cong"/>
      <sheetName val="_x0001_Y__x0004__Â_x0001_Y__x0004__Ã_x0001_Y__x0004__Ä_x0001_Y__x0004__Å_x0001_Y__x0004__Æ_x0001_"/>
      <sheetName val="Tien do thi²_x0000__x0000_g"/>
      <sheetName val="Soil"/>
      <sheetName val="Congty_x0000__x0000__x0000__x0000__x0000__x0000__x0000__x0000__x0000__x0000__x0009__x0000_좤ϭ_x0000__x0004__x0000__x0000__x0000__x0000__x0000__x0000_ꃰϭ"/>
      <sheetName val="CTHTc(u_ _T__ib_"/>
      <sheetName val="_x0004_?_x0001_Y?_x0004_?_x0001_Y?_x0004_?_x0001_Y?_x0004_?_x0001_"/>
      <sheetName val="VL_x0000__x0000__x0000__x0000__x0000__x0000__x0000__x0000_"/>
      <sheetName val="tkku-ql38-1-g-2"/>
      <sheetName val="?_x0000_?Tchua TTn?ib?"/>
      <sheetName val="뉃?Tchưa TTnộibộ"/>
      <sheetName val="_x0000__x0004__x0000__x0000__x0000__x0001_Y_x0000__x0004__x0000__x0000__x0000_?_x0001_Y_x0000__x0004__x0000__x0000__x0000__x0001_Y_x0000__x0004__x0000__x0000__x0000__x0001_"/>
      <sheetName val="[tkkt-ql38-1-g-2.xls_gtxl-cau"/>
      <sheetName val="_x0004__x0000__x0001_Y_x0000__x0004__x0000__x0001_Y_x0000__x0004__x0000__x0001_Y_x0000__x0004__x0000__x0001_"/>
      <sheetName val="_x0004__x0000_¥_x0001_Y_x0000__x0004__x0000_¦_x0001_Y_x0000__x0004__x0000_§_x0001_Y_x0000__x0004__x0000_¨_x0001_"/>
      <sheetName val="_x0004__x0000_±_x0001_Y_x0000__x0004__x0000_²_x0001_Y_x0000__x0004__x0000_³_x0001_Y_x0000__x0004__x0000_´_x0001_"/>
      <sheetName val="_x0004__x0000_½_x0001_Y_x0000__x0004__x0000_¾_x0001_Y_x0000__x0004__x0000_¿_x0001_Y_x0000__x0004__x0000_À_x0001_"/>
      <sheetName val="_x0004__x0000_É_x0001_Y_x0000__x0004__x0000_Ê_x0001_Y_x0000__x0004__x0000_Ë_x0001_Y_x0000__x0004__x0000_Ì_x0001_"/>
      <sheetName val="_x0001_Y_x0000__x0004__x0000_ª_x0001_Y_x0000__x0004__x0000_«_x0001_Y_x0000__x0004__x0000_¬_x0001_Y_x0000__x0004__x0000_­_x0001_Y_x0004__x0000_®_x0001_"/>
      <sheetName val="heso"/>
      <sheetName val="t-ql38-1-g-2.xls][?????????????"/>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MTO_REV_0"/>
      <sheetName val="CN Tl_04"/>
      <sheetName val="뉃"/>
      <sheetName val="Tien do thi²??g"/>
      <sheetName val="_x0001_Y__x0004__¶_x0001_Y_x0004__·_x0001_Y__x0004__¸_x0001_Y__x0004__¹_x0001_Y__x0004__º_x0001_Y"/>
      <sheetName val="_x0001_Y_x0000__x0004__x0000__x0000__x0000_?_x0001_Y_x0000__x0004__x0000__x0000__x0000_Ÿ_x0001_Y_x0000__x0004__x0000__x0000__x0000_ _x0001_Y_x0000__x0004__x0000__x0000__x0000_"/>
      <sheetName val="_x0000__x0004__x0000__x0000__x0000__x0001_Y_x0000__x0004__x0000__x0000__x0000__x0001_Y_x0000__x0004__x0000__x0000__x0000__x0001_࡙_x0000__x0004__x0000__x0000__x0000__x0001_"/>
      <sheetName val="Shmet2"/>
      <sheetName val="\.HopCNo"/>
      <sheetName val="V_x0000_B"/>
      <sheetName val="CTHTc(u? T*?ib?"/>
      <sheetName val="Y’Y“Y”Y•Y–Y—Y˜Y™YšY›Yœ"/>
      <sheetName val="YžYŸY Y¡Y¢Y£Y¤Y¥Y¦Y§Y¨"/>
      <sheetName val="_x0004_?™_x0001_Y?_x0004_?š_x0001_Y?_x0004_?›_x0001_Y?_x0004_?œ_x0001_"/>
      <sheetName val="_x0001_Y?_x0004_????_x0001_Y?_x0004_???Ÿ_x0001_Y?_x0004_??? _x0001_Y?_x0004_???"/>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sheetData sheetId="286"/>
      <sheetData sheetId="287"/>
      <sheetData sheetId="288"/>
      <sheetData sheetId="289"/>
      <sheetData sheetId="290"/>
      <sheetData sheetId="291" refreshError="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sheetData sheetId="381"/>
      <sheetData sheetId="382" refreshError="1"/>
      <sheetData sheetId="383" refreshError="1"/>
      <sheetData sheetId="384" refreshError="1"/>
      <sheetData sheetId="385" refreshError="1"/>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 sheetId="406"/>
      <sheetData sheetId="407"/>
      <sheetData sheetId="408" refreshError="1"/>
      <sheetData sheetId="409"/>
      <sheetData sheetId="410" refreshError="1"/>
      <sheetData sheetId="411" refreshError="1"/>
      <sheetData sheetId="412"/>
      <sheetData sheetId="4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ong San luong"/>
      <sheetName val="TQT"/>
      <sheetName val="Tong Quyettoan"/>
      <sheetName val="Quyettoan 2001"/>
      <sheetName val="TT tam ung"/>
      <sheetName val="QT thue 2001"/>
      <sheetName val="P bo CPC 2001"/>
      <sheetName val="PB KHTS 2001"/>
      <sheetName val="Dieuchinh thueVAT"/>
      <sheetName val="XL4Poppy"/>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Dong Dau"/>
      <sheetName val="Sau dong"/>
      <sheetName val="Ma xa"/>
      <sheetName val="Me tri"/>
      <sheetName val="My dinh"/>
      <sheetName val="Tong cong"/>
      <sheetName val="Sheet4"/>
      <sheetName val="Sheet5"/>
      <sheetName val="moma o 7+9"/>
      <sheetName val="Sheet2"/>
      <sheetName val="Sheet3"/>
      <sheetName val="du tru di BT,TV,BPhuoc1"/>
      <sheetName val="Do K"/>
      <sheetName val="G hop"/>
      <sheetName val="DCTC"/>
      <sheetName val="T hop"/>
      <sheetName val="Sheet1"/>
      <sheetName val="TPHcat"/>
      <sheetName val="TPH da"/>
      <sheetName val="Gia VL"/>
      <sheetName val="Bang gia ca may"/>
      <sheetName val="Bang luong CB"/>
      <sheetName val="Bang P.tich CT"/>
      <sheetName val="D.toan chi tiet"/>
      <sheetName val="Bang TH Dtoan"/>
      <sheetName val="XXXXXXXX"/>
      <sheetName val="CBR"/>
      <sheetName val="Quang Tri"/>
      <sheetName val="TTHue"/>
      <sheetName val="Da Nang"/>
      <sheetName val="Quang Nam"/>
      <sheetName val="Quang Ngai"/>
      <sheetName val="TH DH-QN"/>
      <sheetName val="KP HD"/>
      <sheetName val="DB HD"/>
      <sheetName val="TH"/>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00000000"/>
      <sheetName val="10000000"/>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m345+400-km345+500 (2)"/>
      <sheetName val="km337+00-km337+34 (3)"/>
      <sheetName val="cong ty so 9 VINACONEX"/>
      <sheetName val="cong ty so 9 VINACONEX (2)"/>
      <sheetName val="Congty"/>
      <sheetName val="VPPN"/>
      <sheetName val="XN74"/>
      <sheetName val="XN54"/>
      <sheetName val="XN33"/>
      <sheetName val="NK96"/>
      <sheetName val="XL4Test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tong hop"/>
      <sheetName val="phan tich DG"/>
      <sheetName val="gia vat lieu"/>
      <sheetName val="gia xe may"/>
      <sheetName val="gia nhan cong"/>
      <sheetName val="ThietKe"/>
      <sheetName val="HoSoMT"/>
      <sheetName val="GiamSat"/>
      <sheetName val="ThamDinhTKKT"/>
      <sheetName val="ThamDinhDT"/>
      <sheetName val="QLDA"/>
      <sheetName val="TM"/>
      <sheetName val="TM (2)"/>
      <sheetName val="KPTH"/>
      <sheetName val="KPTH (2)"/>
      <sheetName val="Noi Suy"/>
      <sheetName val="Bia (2)"/>
      <sheetName val="Gia NC"/>
      <sheetName val="00000001"/>
      <sheetName val="00000002"/>
      <sheetName val="20000000"/>
      <sheetName val="30000000"/>
      <sheetName val="KHNN"/>
      <sheetName val="DPRRtm"/>
      <sheetName val="LUY KE LO Hang"/>
      <sheetName val="Ng - 01"/>
      <sheetName val="Ng- 02"/>
      <sheetName val="Ng-03"/>
      <sheetName val="Ng - 04"/>
      <sheetName val="Ng - 05"/>
      <sheetName val="Ng - 06"/>
      <sheetName val="Ng - 07"/>
      <sheetName val="Ng - 08"/>
      <sheetName val="Ng - 9"/>
      <sheetName val="Ng - 10"/>
      <sheetName val="NG - 11"/>
      <sheetName val="NG - 12"/>
      <sheetName val="NG - 13"/>
      <sheetName val="NG - 14"/>
      <sheetName val="NG -15"/>
      <sheetName val="NG - 16"/>
      <sheetName val="Sheet16"/>
      <sheetName val="Sheet15"/>
      <sheetName val="Sheet14"/>
      <sheetName val="Sheet13"/>
      <sheetName val="Sheet12"/>
      <sheetName val="Sheet11"/>
      <sheetName val="Sheet10"/>
      <sheetName val="Sheet9"/>
      <sheetName val="Sheet8"/>
      <sheetName val="Sheet7"/>
      <sheetName val="Sheet6"/>
      <sheetName val="CT"/>
      <sheetName val="CLVL"/>
      <sheetName val="TK 1331"/>
      <sheetName val="BKe Von vay"/>
      <sheetName val="CP "/>
      <sheetName val="NK Chung"/>
      <sheetName val="So cai"/>
      <sheetName val="NK Thu -Chi"/>
      <sheetName val="SQTM"/>
      <sheetName val="DKCtu"/>
      <sheetName val="CtuGso"/>
      <sheetName val="BCTC"/>
      <sheetName val="Tdoi HD"/>
      <sheetName val="40000000"/>
      <sheetName val="50000000"/>
      <sheetName val="60000000"/>
      <sheetName val="DSKH HN"/>
      <sheetName val="NKY "/>
      <sheetName val="DS-TT"/>
      <sheetName val=" HN NHAP"/>
      <sheetName val="KHO HN"/>
      <sheetName val="CNO "/>
      <sheetName val="BD52"/>
      <sheetName val="Coc 52"/>
      <sheetName val="BD225"/>
      <sheetName val="Coc 225"/>
      <sheetName val="TK331A"/>
      <sheetName val="TK131B"/>
      <sheetName val="TK131A"/>
      <sheetName val="TK 331c1"/>
      <sheetName val="TK331C"/>
      <sheetName val="CT331-2003"/>
      <sheetName val="CT 331"/>
      <sheetName val="CT131-2003"/>
      <sheetName val="CT 131"/>
      <sheetName val="TK331B"/>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MTO REV_0"/>
      <sheetName val="K243 K98"/>
      <sheetName val="_x000b_255"/>
      <sheetName val="[99Q3299(REV.0).xlsÝK253 AC"/>
      <sheetName val="DTCT"/>
      <sheetName val="PTVT"/>
      <sheetName val="THDT"/>
      <sheetName val="THVT"/>
      <sheetName val="THGT"/>
      <sheetName val="Quang T2i"/>
      <sheetName val="Quang Ngaa"/>
      <sheetName val="Ha Thanh"/>
      <sheetName val="LUONG1"/>
      <sheetName val="Khoan khau tru"/>
      <sheetName val="cac khoan nop"/>
      <sheetName val="Doan phi CD"/>
      <sheetName val="Tro giup CN"/>
      <sheetName val="QTOAN C.T"/>
      <sheetName val="B.PPL"/>
      <sheetName val="Hop don vi"/>
      <sheetName val="XIN T.TOAN CPC"/>
      <sheetName val="Luong ranh PL"/>
      <sheetName val="Luong noi TPL"/>
      <sheetName val="CAP PHAT LUONG"/>
      <sheetName val="Cham cong (5)"/>
      <sheetName val="Duong cong_x0000_vu hcm (7;) (2)"/>
      <sheetName val="km341+1077 -km341+!177.61"/>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L kenh Hon Cut"/>
      <sheetName val="Hon Soi"/>
      <sheetName val=""/>
      <sheetName val="VAY"/>
      <sheetName val="Bom"/>
      <sheetName val="Chart1"/>
      <sheetName val="thang1"/>
      <sheetName val="99Q3299(REV.0)"/>
      <sheetName val="CATHODIC PROTEATION"/>
      <sheetName val="DG"/>
      <sheetName val="BTH"/>
      <sheetName val="VLQI-2005"/>
      <sheetName val="00000003"/>
      <sheetName val="ၨt 24-11"/>
      <sheetName val="SD12_x0000_(2)"/>
      <sheetName val="D_x0003_TC"/>
      <sheetName val="tde"/>
      <sheetName val="tong"/>
      <sheetName val="Lamson"/>
      <sheetName val="luongson"/>
      <sheetName val="phuoctien"/>
      <sheetName val="phuoc dai"/>
      <sheetName val="phuocthang"/>
      <sheetName val="phuocthanh"/>
      <sheetName val="DT"/>
      <sheetName val="CP"/>
      <sheetName val="BCT6"/>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h 10-11"/>
      <sheetName val="Bia h2)"/>
      <sheetName val="Nhieu"/>
      <sheetName val="Dung"/>
      <sheetName val="Dung T"/>
      <sheetName val="Bao tuoi tre"/>
      <sheetName val="Tu liem"/>
      <sheetName val="UBDTMN"/>
      <sheetName val="Ban Cde"/>
      <sheetName val="Thach"/>
      <sheetName val="Duong"/>
      <sheetName val="PHBCTU"/>
      <sheetName val="Khac"/>
      <sheetName val="Chi tiet"/>
      <sheetName val="31.3.03"/>
      <sheetName val="PT"/>
      <sheetName val="THUTHAU6Tџ2000"/>
      <sheetName val="Gia VÌ"/>
      <sheetName val="H-QN_x0000__x0000__x0000__x0000__x0000__x0000__x0000__x0000__x0000__x0000__x0000_줔Ư_x0000__x0004__x0000__x0000__x0000__x0000__x0000__x0000_圌Ư_x0000__x0000__x0000__x0000_"/>
      <sheetName val="Tien luong"/>
      <sheetName val="Phan tich"/>
      <sheetName val="Kinh phi"/>
      <sheetName val="Chenh lech"/>
      <sheetName val="TH phan dien"/>
      <sheetName val="Tong hop PXL"/>
      <sheetName val="Van chuyen"/>
      <sheetName val="TH toan bo"/>
      <sheetName val="KP phan dien"/>
      <sheetName val="Phan nuoc"/>
      <sheetName val="TH phan nuoc"/>
      <sheetName val="Kinh phi TDCD"/>
      <sheetName val="Phan tich TDCD"/>
      <sheetName val="Chen lech TDCD"/>
      <sheetName val="Tong hop TDCD"/>
      <sheetName val="Sheet17"/>
      <sheetName val="Sheet18"/>
      <sheetName val="Sheet19"/>
      <sheetName val="Sheet20"/>
      <sheetName val="Sheet21"/>
      <sheetName val="Sheet22"/>
      <sheetName val="Sheet23"/>
      <sheetName val="Sheet24"/>
      <sheetName val="Sheet25"/>
      <sheetName val=" bdca3"/>
      <sheetName val=" BDA3"/>
      <sheetName val="CHAM CONG  nam2004"/>
      <sheetName val="CA 3 &amp; DOC HAI 04"/>
      <sheetName val=" BVCQ"/>
      <sheetName val=" BVBH"/>
      <sheetName val=" BVPXL"/>
      <sheetName val="km346£}0-km346+240 (2)"/>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Tuan 1"/>
      <sheetName val="Tuan 2"/>
      <sheetName val="Tuan 3"/>
      <sheetName val="Tuan 4"/>
      <sheetName val="Thang"/>
      <sheetName val="gvl"/>
      <sheetName val="Phuong My"/>
      <sheetName val="Ha Linh"/>
      <sheetName val="Phuong dien"/>
      <sheetName val="Phuc Dong"/>
      <sheetName val="Gia Pho"/>
      <sheetName val="Huong long"/>
      <sheetName val="Huong Binh"/>
      <sheetName val="Huong Thuy"/>
      <sheetName val="Huong Giang1"/>
      <sheetName val="Huong trach"/>
      <sheetName val="Huong trach CX"/>
      <sheetName val="Huong trach 02"/>
      <sheetName val="Huong Giang"/>
      <sheetName val="Loc Yen co 02,dat"/>
      <sheetName val="Loc Yen co dat, k co 02 "/>
      <sheetName val="Loc yen co 02, k co dat"/>
      <sheetName val="Loc yen 02"/>
      <sheetName val="Gia pho 02 Loc yen"/>
      <sheetName val="Loc Yen CX"/>
      <sheetName val="Loc Yen"/>
      <sheetName val="TH ngan sau"/>
      <sheetName val="So sanh ngan sau"/>
      <sheetName val="70000000"/>
      <sheetName val="ThanhcoSONTAY"/>
      <sheetName val="Thanhco tong hop"/>
      <sheetName val="Truong Ba Trai(xong)"/>
      <sheetName val="QL32Tranh ST"/>
      <sheetName val="NGUYEN VAN TROI Goi3"/>
      <sheetName val="Nut GT D.Anh Troi (xong)"/>
      <sheetName val="B.xung D.DanHoa-ThanhVan(xong)"/>
      <sheetName val="Cai tao ben Tro(xong)"/>
      <sheetName val="Dien Tien phong (Bx)"/>
      <sheetName val="Cong Tan My"/>
      <sheetName val="Tong hop(Chinh)"/>
      <sheetName val="De Ta Lo(Xong)"/>
      <sheetName val="Duong 79 - Goi 3 nt"/>
      <sheetName val="Duong 79-Goi 3 sap xep"/>
      <sheetName val="Duong79-Goi3BS2004"/>
      <sheetName val="Duong 79 - Goi 3"/>
      <sheetName val="Duong 79 - Goi 2 (2)"/>
      <sheetName val="Duong 79 - Goi 2"/>
      <sheetName val="Duong79-Goi 2-BS2004"/>
      <sheetName val="Duong NM Z 143"/>
      <sheetName val="Duong 88-VT (3)"/>
      <sheetName val="Duong 88-VT (2)"/>
      <sheetName val="The kho"/>
      <sheetName val="Duong 88-VT"/>
      <sheetName val="Duong Tanphu Daithanh"/>
      <sheetName val="Rang Duoi"/>
      <sheetName val="Duong 21A-DongMo"/>
      <sheetName val="Cau Ngoi Tom"/>
      <sheetName val="Tinhlo316 LAPHU-THANHSON"/>
      <sheetName val="Tinh lo 316 gd 2"/>
      <sheetName val="Tinh lo 316 QT (2)"/>
      <sheetName val="Tinh lo 316 QT"/>
      <sheetName val="Didan Hovan-Camdinh "/>
      <sheetName val="Tinh lo80 TTCT"/>
      <sheetName val="De bao Son Tay 03"/>
      <sheetName val="Tinh lo80 "/>
      <sheetName val="Suoi oi - Ao vua (2)"/>
    </sheetNames>
    <sheetDataSet>
      <sheetData sheetId="0" refreshError="1"/>
      <sheetData sheetId="1" refreshError="1">
        <row r="1">
          <cell r="A1" t="str">
            <v>PRICE BREAKDOWN FOR ELECTRICAL INSTALLATION WORK</v>
          </cell>
          <cell r="B1" t="str">
            <v xml:space="preserve">  600V CONTROL CA_x0000_LE 12/C 2.0 sq.mm  PVC/PVC</v>
          </cell>
          <cell r="C1">
            <v>-195</v>
          </cell>
          <cell r="D1" t="str">
            <v>M</v>
          </cell>
          <cell r="E1">
            <v>38</v>
          </cell>
          <cell r="F1">
            <v>-7410</v>
          </cell>
          <cell r="G1" t="str">
            <v xml:space="preserve"> </v>
          </cell>
          <cell r="H1">
            <v>0</v>
          </cell>
          <cell r="I1">
            <v>0</v>
          </cell>
          <cell r="J1">
            <v>0</v>
          </cell>
          <cell r="K1" t="str">
            <v xml:space="preserve"> </v>
          </cell>
          <cell r="L1" t="str">
            <v>M+L</v>
          </cell>
          <cell r="M1">
            <v>0</v>
          </cell>
          <cell r="N1">
            <v>0</v>
          </cell>
          <cell r="O1">
            <v>60</v>
          </cell>
          <cell r="P1">
            <v>114600</v>
          </cell>
          <cell r="Q1">
            <v>0</v>
          </cell>
        </row>
        <row r="2">
          <cell r="B2" t="str">
            <v>??  LNG TERMINAL</v>
          </cell>
          <cell r="C2">
            <v>0</v>
          </cell>
          <cell r="D2">
            <v>0</v>
          </cell>
          <cell r="E2">
            <v>0</v>
          </cell>
          <cell r="F2">
            <v>0</v>
          </cell>
          <cell r="G2" t="str">
            <v xml:space="preserve"> </v>
          </cell>
          <cell r="H2">
            <v>0</v>
          </cell>
          <cell r="I2" t="str">
            <v>CTCI Q. NO. : 99Q3299</v>
          </cell>
          <cell r="J2">
            <v>0</v>
          </cell>
          <cell r="K2">
            <v>0</v>
          </cell>
          <cell r="L2">
            <v>0</v>
          </cell>
          <cell r="M2">
            <v>0</v>
          </cell>
          <cell r="N2">
            <v>0</v>
          </cell>
          <cell r="O2">
            <v>0</v>
          </cell>
          <cell r="P2" t="str">
            <v>CTCI Q. NO. : 99Q3299</v>
          </cell>
        </row>
        <row r="3">
          <cell r="B3" t="str">
            <v>LOCATION: ?? ?????</v>
          </cell>
        </row>
        <row r="4">
          <cell r="A4">
            <v>0</v>
          </cell>
          <cell r="B4">
            <v>0</v>
          </cell>
          <cell r="C4">
            <v>0</v>
          </cell>
          <cell r="D4">
            <v>0</v>
          </cell>
          <cell r="E4">
            <v>0</v>
          </cell>
          <cell r="F4">
            <v>0</v>
          </cell>
          <cell r="G4">
            <v>0</v>
          </cell>
          <cell r="H4">
            <v>4.303918780958249E-283</v>
          </cell>
          <cell r="I4">
            <v>0</v>
          </cell>
          <cell r="J4">
            <v>1.4775881111090027E-309</v>
          </cell>
          <cell r="K4">
            <v>0</v>
          </cell>
          <cell r="L4">
            <v>0</v>
          </cell>
          <cell r="M4">
            <v>2.2250743890061491E-308</v>
          </cell>
          <cell r="N4">
            <v>0</v>
          </cell>
          <cell r="O4">
            <v>3.3156563676248386E-316</v>
          </cell>
          <cell r="P4">
            <v>0</v>
          </cell>
          <cell r="Q4">
            <v>0</v>
          </cell>
        </row>
        <row r="5">
          <cell r="E5" t="str">
            <v xml:space="preserve">                  TO SITE</v>
          </cell>
          <cell r="F5">
            <v>0</v>
          </cell>
          <cell r="G5" t="str">
            <v xml:space="preserve">                  TO SITE</v>
          </cell>
          <cell r="H5">
            <v>0</v>
          </cell>
          <cell r="I5">
            <v>0</v>
          </cell>
          <cell r="J5">
            <v>0</v>
          </cell>
          <cell r="K5" t="str">
            <v xml:space="preserve">                  TO SITE</v>
          </cell>
          <cell r="L5">
            <v>0</v>
          </cell>
          <cell r="M5" t="str">
            <v xml:space="preserve">                  TO SITE</v>
          </cell>
        </row>
        <row r="6">
          <cell r="E6" t="str">
            <v xml:space="preserve"> ON SHORE MAT'L (NET) NT$</v>
          </cell>
          <cell r="F6">
            <v>0</v>
          </cell>
          <cell r="G6" t="str">
            <v xml:space="preserve"> OFF SHORE MAT'L (NET) US$</v>
          </cell>
          <cell r="H6">
            <v>0</v>
          </cell>
          <cell r="I6" t="str">
            <v xml:space="preserve">          LABOR MH (NET) </v>
          </cell>
          <cell r="J6">
            <v>0</v>
          </cell>
          <cell r="K6" t="str">
            <v xml:space="preserve">     ON SHORE MAT'L NT$</v>
          </cell>
          <cell r="L6">
            <v>0</v>
          </cell>
          <cell r="M6" t="str">
            <v xml:space="preserve">   OFF SHORE MAT'L US$</v>
          </cell>
          <cell r="N6">
            <v>0</v>
          </cell>
          <cell r="O6" t="str">
            <v xml:space="preserve">        LABOR PRICE NT$</v>
          </cell>
          <cell r="P6">
            <v>0</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8">
          <cell r="J8">
            <v>238</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G11">
            <v>0</v>
          </cell>
          <cell r="H11">
            <v>0</v>
          </cell>
          <cell r="I11">
            <v>13764</v>
          </cell>
          <cell r="J11">
            <v>13764</v>
          </cell>
          <cell r="K11">
            <v>138612100</v>
          </cell>
          <cell r="L11">
            <v>138612100</v>
          </cell>
          <cell r="M11">
            <v>0</v>
          </cell>
          <cell r="N11">
            <v>0</v>
          </cell>
          <cell r="O11">
            <v>6155030</v>
          </cell>
          <cell r="P11">
            <v>6155030</v>
          </cell>
        </row>
        <row r="12">
          <cell r="F12">
            <v>0</v>
          </cell>
          <cell r="G12">
            <v>0</v>
          </cell>
          <cell r="H12">
            <v>0</v>
          </cell>
          <cell r="I12">
            <v>0</v>
          </cell>
          <cell r="J12">
            <v>0</v>
          </cell>
          <cell r="K12">
            <v>0</v>
          </cell>
          <cell r="L12">
            <v>0</v>
          </cell>
          <cell r="M12">
            <v>0</v>
          </cell>
          <cell r="N12">
            <v>0</v>
          </cell>
          <cell r="O12">
            <v>0</v>
          </cell>
          <cell r="P12">
            <v>0</v>
          </cell>
        </row>
        <row r="13">
          <cell r="A13" t="str">
            <v xml:space="preserve">  B.</v>
          </cell>
          <cell r="B13" t="str">
            <v xml:space="preserve"> POWER DISTRIBUTION SYSTEM</v>
          </cell>
          <cell r="C13">
            <v>130730</v>
          </cell>
          <cell r="D13" t="str">
            <v>M</v>
          </cell>
          <cell r="E13">
            <v>178.00177465004208</v>
          </cell>
          <cell r="F13">
            <v>23270172</v>
          </cell>
          <cell r="G13">
            <v>0</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G14">
            <v>0</v>
          </cell>
          <cell r="H14">
            <v>0</v>
          </cell>
          <cell r="I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G15">
            <v>0</v>
          </cell>
          <cell r="H15">
            <v>0</v>
          </cell>
          <cell r="I15">
            <v>28.084645669291337</v>
          </cell>
          <cell r="J15">
            <v>14267</v>
          </cell>
          <cell r="K15">
            <v>18871.641732283464</v>
          </cell>
          <cell r="L15">
            <v>9586794</v>
          </cell>
          <cell r="M15">
            <v>0</v>
          </cell>
          <cell r="N15">
            <v>0</v>
          </cell>
          <cell r="O15">
            <v>8470.6830708661419</v>
          </cell>
          <cell r="P15">
            <v>4303107</v>
          </cell>
        </row>
        <row r="16">
          <cell r="A16" t="str">
            <v>A.8.1</v>
          </cell>
          <cell r="B16" t="str">
            <v>SELF-STANDING POWER PANEL, 480V, 65KA</v>
          </cell>
          <cell r="C16">
            <v>3.90625E-3</v>
          </cell>
          <cell r="D16" t="str">
            <v>SET</v>
          </cell>
          <cell r="E16">
            <v>120000</v>
          </cell>
          <cell r="F16">
            <v>0</v>
          </cell>
          <cell r="G16">
            <v>0</v>
          </cell>
          <cell r="H16">
            <v>0</v>
          </cell>
          <cell r="I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G17">
            <v>0</v>
          </cell>
          <cell r="H17">
            <v>0</v>
          </cell>
          <cell r="I17">
            <v>0.40336426914153134</v>
          </cell>
          <cell r="J17">
            <v>3477</v>
          </cell>
          <cell r="K17">
            <v>104.6885150812065</v>
          </cell>
          <cell r="L17">
            <v>902415</v>
          </cell>
          <cell r="M17">
            <v>0</v>
          </cell>
          <cell r="N17">
            <v>0</v>
          </cell>
          <cell r="O17">
            <v>146.95568445475638</v>
          </cell>
          <cell r="P17">
            <v>1266758</v>
          </cell>
        </row>
        <row r="18">
          <cell r="B18" t="str">
            <v>480/240V, 20KVA</v>
          </cell>
          <cell r="C18">
            <v>6</v>
          </cell>
          <cell r="D18" t="str">
            <v>SET</v>
          </cell>
          <cell r="E18">
            <v>30000</v>
          </cell>
          <cell r="F18">
            <v>0</v>
          </cell>
          <cell r="G18">
            <v>0</v>
          </cell>
          <cell r="H18">
            <v>0</v>
          </cell>
          <cell r="I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G19">
            <v>0</v>
          </cell>
          <cell r="H19">
            <v>0</v>
          </cell>
          <cell r="I19">
            <v>0.20088888888888889</v>
          </cell>
          <cell r="J19">
            <v>452</v>
          </cell>
          <cell r="K19">
            <v>219.19555555555556</v>
          </cell>
          <cell r="L19">
            <v>493190</v>
          </cell>
          <cell r="M19">
            <v>0</v>
          </cell>
          <cell r="N19">
            <v>0</v>
          </cell>
          <cell r="O19">
            <v>56.222222222222221</v>
          </cell>
          <cell r="P19">
            <v>126500</v>
          </cell>
        </row>
        <row r="20">
          <cell r="B20" t="str">
            <v>5S</v>
          </cell>
          <cell r="C20">
            <v>3.5</v>
          </cell>
          <cell r="D20">
            <v>2.11</v>
          </cell>
          <cell r="E20">
            <v>1</v>
          </cell>
          <cell r="F20">
            <v>0</v>
          </cell>
          <cell r="G20">
            <v>0</v>
          </cell>
          <cell r="H20">
            <v>0</v>
          </cell>
          <cell r="I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G21">
            <v>0</v>
          </cell>
          <cell r="H21">
            <v>0</v>
          </cell>
          <cell r="I21">
            <v>87.266666666666666</v>
          </cell>
          <cell r="J21">
            <v>1309</v>
          </cell>
          <cell r="K21">
            <v>67271.8</v>
          </cell>
          <cell r="L21">
            <v>1009077</v>
          </cell>
          <cell r="M21">
            <v>0</v>
          </cell>
          <cell r="N21">
            <v>0</v>
          </cell>
          <cell r="O21">
            <v>24435.333333333332</v>
          </cell>
          <cell r="P21">
            <v>366530</v>
          </cell>
        </row>
        <row r="22">
          <cell r="F22">
            <v>0</v>
          </cell>
          <cell r="G22">
            <v>0</v>
          </cell>
          <cell r="H22">
            <v>0</v>
          </cell>
          <cell r="I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G23">
            <v>0</v>
          </cell>
          <cell r="H23">
            <v>0</v>
          </cell>
          <cell r="I23">
            <v>221</v>
          </cell>
          <cell r="J23">
            <v>1326</v>
          </cell>
          <cell r="K23">
            <v>291143.16666666669</v>
          </cell>
          <cell r="L23">
            <v>1746859</v>
          </cell>
          <cell r="M23">
            <v>0</v>
          </cell>
          <cell r="N23">
            <v>0</v>
          </cell>
          <cell r="O23">
            <v>61933.5</v>
          </cell>
          <cell r="P23">
            <v>371601</v>
          </cell>
        </row>
        <row r="24">
          <cell r="F24">
            <v>0</v>
          </cell>
          <cell r="G24">
            <v>0</v>
          </cell>
          <cell r="H24">
            <v>0</v>
          </cell>
          <cell r="I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G25">
            <v>0</v>
          </cell>
          <cell r="H25">
            <v>0</v>
          </cell>
          <cell r="I25">
            <v>17.083333333333332</v>
          </cell>
          <cell r="J25">
            <v>1025</v>
          </cell>
          <cell r="K25">
            <v>12445.316666666668</v>
          </cell>
          <cell r="L25">
            <v>746719</v>
          </cell>
          <cell r="M25">
            <v>0</v>
          </cell>
          <cell r="N25">
            <v>0</v>
          </cell>
          <cell r="O25">
            <v>6387.1</v>
          </cell>
          <cell r="P25">
            <v>383226</v>
          </cell>
        </row>
        <row r="26">
          <cell r="B26">
            <v>0</v>
          </cell>
          <cell r="C26">
            <v>0</v>
          </cell>
          <cell r="D26">
            <v>0</v>
          </cell>
          <cell r="E26">
            <v>0</v>
          </cell>
          <cell r="F26">
            <v>0</v>
          </cell>
          <cell r="G26">
            <v>0</v>
          </cell>
          <cell r="H26">
            <v>0</v>
          </cell>
          <cell r="I26">
            <v>0.15</v>
          </cell>
          <cell r="J26">
            <v>0</v>
          </cell>
          <cell r="K26">
            <v>0.15</v>
          </cell>
          <cell r="L26">
            <v>0</v>
          </cell>
          <cell r="M26">
            <v>0</v>
          </cell>
          <cell r="N26">
            <v>0</v>
          </cell>
          <cell r="O26">
            <v>0</v>
          </cell>
          <cell r="P26">
            <v>2</v>
          </cell>
          <cell r="Q26">
            <v>0</v>
          </cell>
        </row>
        <row r="27">
          <cell r="A27" t="str">
            <v xml:space="preserve">  I.</v>
          </cell>
          <cell r="B27" t="str">
            <v>APS SYSTEM</v>
          </cell>
          <cell r="C27">
            <v>60</v>
          </cell>
          <cell r="D27" t="str">
            <v>SET</v>
          </cell>
          <cell r="E27">
            <v>260365.88333333333</v>
          </cell>
          <cell r="F27">
            <v>15621953</v>
          </cell>
          <cell r="G27">
            <v>0</v>
          </cell>
          <cell r="H27">
            <v>0</v>
          </cell>
          <cell r="I27">
            <v>227.13333333333333</v>
          </cell>
          <cell r="J27">
            <v>13628</v>
          </cell>
          <cell r="K27">
            <v>260365.88333333333</v>
          </cell>
          <cell r="L27">
            <v>15621953</v>
          </cell>
          <cell r="M27">
            <v>0</v>
          </cell>
          <cell r="N27">
            <v>0</v>
          </cell>
          <cell r="O27">
            <v>63605.433333333334</v>
          </cell>
          <cell r="P27">
            <v>3816326</v>
          </cell>
          <cell r="Q27">
            <v>0</v>
          </cell>
        </row>
        <row r="28">
          <cell r="A28">
            <v>23</v>
          </cell>
          <cell r="B28" t="str">
            <v>5S</v>
          </cell>
          <cell r="C28">
            <v>3.5</v>
          </cell>
          <cell r="D28">
            <v>2.11</v>
          </cell>
          <cell r="E28">
            <v>1</v>
          </cell>
          <cell r="F28">
            <v>0</v>
          </cell>
          <cell r="G28">
            <v>0</v>
          </cell>
          <cell r="H28">
            <v>0</v>
          </cell>
          <cell r="I28">
            <v>0.3</v>
          </cell>
          <cell r="J28">
            <v>0</v>
          </cell>
          <cell r="K28">
            <v>0.3</v>
          </cell>
          <cell r="L28">
            <v>0</v>
          </cell>
          <cell r="M28">
            <v>0</v>
          </cell>
          <cell r="N28">
            <v>0</v>
          </cell>
          <cell r="O28">
            <v>0</v>
          </cell>
          <cell r="P28">
            <v>3</v>
          </cell>
          <cell r="Q28">
            <v>0</v>
          </cell>
        </row>
        <row r="29">
          <cell r="A29" t="str">
            <v xml:space="preserve">  J.</v>
          </cell>
          <cell r="B29" t="str">
            <v>U/G CONDUIT BANK</v>
          </cell>
          <cell r="C29">
            <v>2850</v>
          </cell>
          <cell r="D29" t="str">
            <v>M3</v>
          </cell>
          <cell r="E29">
            <v>2070.4561403508774</v>
          </cell>
          <cell r="F29">
            <v>5900800</v>
          </cell>
          <cell r="G29">
            <v>0</v>
          </cell>
          <cell r="H29">
            <v>0</v>
          </cell>
          <cell r="I29">
            <v>9.5898245614035087</v>
          </cell>
          <cell r="J29">
            <v>27331</v>
          </cell>
          <cell r="K29">
            <v>2070.4561403508774</v>
          </cell>
          <cell r="L29">
            <v>5900800</v>
          </cell>
          <cell r="M29">
            <v>0</v>
          </cell>
          <cell r="N29">
            <v>0</v>
          </cell>
          <cell r="O29">
            <v>7703.0175438596489</v>
          </cell>
          <cell r="P29">
            <v>21953600</v>
          </cell>
          <cell r="Q29">
            <v>0</v>
          </cell>
        </row>
        <row r="30">
          <cell r="A30">
            <v>25</v>
          </cell>
          <cell r="B30" t="str">
            <v>5S</v>
          </cell>
          <cell r="C30">
            <v>5</v>
          </cell>
          <cell r="D30">
            <v>2.77</v>
          </cell>
          <cell r="E30">
            <v>1</v>
          </cell>
          <cell r="F30">
            <v>0</v>
          </cell>
          <cell r="G30">
            <v>0</v>
          </cell>
          <cell r="H30">
            <v>0</v>
          </cell>
          <cell r="I30">
            <v>0.3</v>
          </cell>
          <cell r="J30">
            <v>0</v>
          </cell>
          <cell r="K30">
            <v>0.3</v>
          </cell>
          <cell r="L30">
            <v>0</v>
          </cell>
          <cell r="M30">
            <v>0</v>
          </cell>
          <cell r="N30">
            <v>0</v>
          </cell>
          <cell r="O30">
            <v>0</v>
          </cell>
          <cell r="P30">
            <v>4</v>
          </cell>
          <cell r="Q30">
            <v>0</v>
          </cell>
        </row>
        <row r="31">
          <cell r="A31">
            <v>26</v>
          </cell>
          <cell r="B31" t="str">
            <v>5S</v>
          </cell>
          <cell r="C31">
            <v>6</v>
          </cell>
          <cell r="D31">
            <v>2.77</v>
          </cell>
          <cell r="E31">
            <v>1.7652958621831609E-284</v>
          </cell>
          <cell r="F31">
            <v>0</v>
          </cell>
          <cell r="G31">
            <v>0</v>
          </cell>
          <cell r="H31">
            <v>0</v>
          </cell>
          <cell r="I31">
            <v>0</v>
          </cell>
          <cell r="J31">
            <v>0</v>
          </cell>
          <cell r="K31" t="str">
            <v>M+L</v>
          </cell>
          <cell r="L31">
            <v>0</v>
          </cell>
          <cell r="M31">
            <v>0</v>
          </cell>
          <cell r="N31">
            <v>0</v>
          </cell>
          <cell r="O31">
            <v>0</v>
          </cell>
          <cell r="P31">
            <v>0</v>
          </cell>
          <cell r="Q31">
            <v>0</v>
          </cell>
        </row>
        <row r="32">
          <cell r="A32">
            <v>22.062500003958178</v>
          </cell>
          <cell r="B32" t="str">
            <v>TOTAL (ALT-1)</v>
          </cell>
          <cell r="C32">
            <v>0</v>
          </cell>
          <cell r="D32">
            <v>0</v>
          </cell>
          <cell r="E32">
            <v>0</v>
          </cell>
          <cell r="F32">
            <v>197890079</v>
          </cell>
          <cell r="G32">
            <v>0</v>
          </cell>
          <cell r="H32">
            <v>0</v>
          </cell>
          <cell r="I32">
            <v>0</v>
          </cell>
          <cell r="J32">
            <v>109667</v>
          </cell>
          <cell r="K32">
            <v>0</v>
          </cell>
          <cell r="L32">
            <v>197890079</v>
          </cell>
          <cell r="M32">
            <v>0</v>
          </cell>
          <cell r="N32">
            <v>0</v>
          </cell>
          <cell r="O32">
            <v>0</v>
          </cell>
          <cell r="P32">
            <v>48005061</v>
          </cell>
          <cell r="Q32">
            <v>109667</v>
          </cell>
        </row>
        <row r="33">
          <cell r="A33">
            <v>28</v>
          </cell>
          <cell r="B33">
            <v>42</v>
          </cell>
          <cell r="C33">
            <v>0</v>
          </cell>
          <cell r="D33">
            <v>0</v>
          </cell>
          <cell r="E33" t="str">
            <v xml:space="preserve"> </v>
          </cell>
          <cell r="F33">
            <v>0</v>
          </cell>
          <cell r="G33">
            <v>0</v>
          </cell>
          <cell r="H33">
            <v>0</v>
          </cell>
          <cell r="I33">
            <v>0</v>
          </cell>
          <cell r="J33">
            <v>0</v>
          </cell>
          <cell r="K33">
            <v>0</v>
          </cell>
          <cell r="L33">
            <v>0</v>
          </cell>
          <cell r="M33">
            <v>0</v>
          </cell>
          <cell r="N33">
            <v>0</v>
          </cell>
          <cell r="O33">
            <v>0</v>
          </cell>
          <cell r="P33">
            <v>0</v>
          </cell>
          <cell r="Q33">
            <v>0</v>
          </cell>
        </row>
        <row r="34">
          <cell r="A34" t="str">
            <v>OTHER</v>
          </cell>
          <cell r="B34" t="str">
            <v xml:space="preserve"> CATHODIC PROTECTION SYSTEM  FOR TRUNK LINE</v>
          </cell>
          <cell r="C34">
            <v>1</v>
          </cell>
          <cell r="D34" t="str">
            <v>LOT</v>
          </cell>
          <cell r="E34">
            <v>0</v>
          </cell>
          <cell r="F34">
            <v>4357694</v>
          </cell>
          <cell r="G34">
            <v>0</v>
          </cell>
          <cell r="H34">
            <v>0</v>
          </cell>
          <cell r="I34">
            <v>0</v>
          </cell>
          <cell r="J34">
            <v>6089</v>
          </cell>
          <cell r="K34">
            <v>0</v>
          </cell>
          <cell r="L34">
            <v>4357694</v>
          </cell>
          <cell r="M34">
            <v>0</v>
          </cell>
          <cell r="N34">
            <v>0</v>
          </cell>
          <cell r="O34">
            <v>0</v>
          </cell>
          <cell r="P34">
            <v>2372268</v>
          </cell>
          <cell r="Q34">
            <v>6089</v>
          </cell>
        </row>
        <row r="35">
          <cell r="A35">
            <v>30</v>
          </cell>
          <cell r="B35">
            <v>46</v>
          </cell>
          <cell r="C35">
            <v>350</v>
          </cell>
          <cell r="D35" t="str">
            <v>M</v>
          </cell>
          <cell r="E35" t="str">
            <v xml:space="preserve"> </v>
          </cell>
          <cell r="F35">
            <v>0</v>
          </cell>
          <cell r="G35">
            <v>0</v>
          </cell>
          <cell r="H35">
            <v>0</v>
          </cell>
          <cell r="I35">
            <v>0</v>
          </cell>
          <cell r="J35">
            <v>0</v>
          </cell>
          <cell r="K35">
            <v>410000</v>
          </cell>
          <cell r="L35">
            <v>0</v>
          </cell>
          <cell r="M35">
            <v>0</v>
          </cell>
          <cell r="N35">
            <v>0</v>
          </cell>
          <cell r="O35">
            <v>0</v>
          </cell>
          <cell r="P35">
            <v>0</v>
          </cell>
          <cell r="Q35">
            <v>0</v>
          </cell>
        </row>
        <row r="36">
          <cell r="A36">
            <v>31</v>
          </cell>
          <cell r="B36" t="str">
            <v xml:space="preserve">MATERIAL PRICE ???? </v>
          </cell>
          <cell r="C36">
            <v>508</v>
          </cell>
          <cell r="D36" t="str">
            <v>SET</v>
          </cell>
          <cell r="E36" t="str">
            <v xml:space="preserve"> </v>
          </cell>
          <cell r="F36">
            <v>0</v>
          </cell>
          <cell r="G36">
            <v>0</v>
          </cell>
          <cell r="H36">
            <v>0</v>
          </cell>
          <cell r="I36">
            <v>0</v>
          </cell>
          <cell r="J36">
            <v>0</v>
          </cell>
          <cell r="K36">
            <v>0</v>
          </cell>
          <cell r="L36">
            <v>0</v>
          </cell>
          <cell r="M36">
            <v>0</v>
          </cell>
          <cell r="N36">
            <v>0</v>
          </cell>
          <cell r="O36">
            <v>0</v>
          </cell>
          <cell r="P36">
            <v>0</v>
          </cell>
          <cell r="Q36">
            <v>0</v>
          </cell>
        </row>
        <row r="37">
          <cell r="A37">
            <v>32</v>
          </cell>
          <cell r="B37" t="str">
            <v xml:space="preserve">CAPACITOR </v>
          </cell>
          <cell r="C37">
            <v>0</v>
          </cell>
          <cell r="D37" t="str">
            <v>KVA</v>
          </cell>
          <cell r="E37" t="str">
            <v xml:space="preserve"> </v>
          </cell>
          <cell r="F37">
            <v>0</v>
          </cell>
          <cell r="G37">
            <v>0</v>
          </cell>
          <cell r="H37">
            <v>0</v>
          </cell>
          <cell r="I37">
            <v>0</v>
          </cell>
          <cell r="J37">
            <v>0</v>
          </cell>
          <cell r="K37">
            <v>0</v>
          </cell>
          <cell r="L37">
            <v>0</v>
          </cell>
          <cell r="M37">
            <v>0</v>
          </cell>
          <cell r="N37">
            <v>0</v>
          </cell>
          <cell r="O37">
            <v>0</v>
          </cell>
          <cell r="P37">
            <v>0</v>
          </cell>
          <cell r="Q37">
            <v>0</v>
          </cell>
        </row>
        <row r="38">
          <cell r="A38">
            <v>33</v>
          </cell>
          <cell r="B38" t="str">
            <v>CABLE &amp; WIRE FOR POWER SYSTEM</v>
          </cell>
          <cell r="C38">
            <v>130730</v>
          </cell>
          <cell r="D38" t="str">
            <v>M</v>
          </cell>
          <cell r="E38" t="str">
            <v xml:space="preserve"> </v>
          </cell>
          <cell r="F38">
            <v>0</v>
          </cell>
          <cell r="G38">
            <v>0</v>
          </cell>
          <cell r="H38">
            <v>0</v>
          </cell>
          <cell r="I38">
            <v>0</v>
          </cell>
          <cell r="J38">
            <v>0</v>
          </cell>
          <cell r="K38">
            <v>0</v>
          </cell>
          <cell r="L38">
            <v>0</v>
          </cell>
          <cell r="M38">
            <v>0</v>
          </cell>
          <cell r="N38">
            <v>0</v>
          </cell>
          <cell r="O38">
            <v>0</v>
          </cell>
          <cell r="P38">
            <v>0</v>
          </cell>
          <cell r="Q38">
            <v>0</v>
          </cell>
        </row>
        <row r="39">
          <cell r="A39">
            <v>34</v>
          </cell>
          <cell r="B39" t="str">
            <v>LIGHTING FIXTURE</v>
          </cell>
          <cell r="C39">
            <v>508</v>
          </cell>
          <cell r="D39" t="str">
            <v>SET</v>
          </cell>
          <cell r="E39" t="str">
            <v xml:space="preserve"> </v>
          </cell>
          <cell r="F39">
            <v>0</v>
          </cell>
          <cell r="G39">
            <v>0</v>
          </cell>
          <cell r="H39">
            <v>0</v>
          </cell>
          <cell r="I39">
            <v>0</v>
          </cell>
          <cell r="J39">
            <v>0</v>
          </cell>
          <cell r="K39">
            <v>0</v>
          </cell>
          <cell r="L39">
            <v>0</v>
          </cell>
          <cell r="M39">
            <v>0</v>
          </cell>
          <cell r="N39">
            <v>0</v>
          </cell>
          <cell r="O39">
            <v>0</v>
          </cell>
          <cell r="P39">
            <v>0</v>
          </cell>
          <cell r="Q39">
            <v>0</v>
          </cell>
        </row>
        <row r="40">
          <cell r="A40">
            <v>35</v>
          </cell>
          <cell r="B40">
            <v>64</v>
          </cell>
          <cell r="C40">
            <v>0</v>
          </cell>
          <cell r="D40">
            <v>0</v>
          </cell>
          <cell r="E40" t="str">
            <v xml:space="preserve"> </v>
          </cell>
          <cell r="F40">
            <v>0</v>
          </cell>
          <cell r="G40">
            <v>0</v>
          </cell>
          <cell r="H40">
            <v>0</v>
          </cell>
          <cell r="I40">
            <v>0</v>
          </cell>
          <cell r="J40">
            <v>0</v>
          </cell>
          <cell r="K40">
            <v>0</v>
          </cell>
          <cell r="L40">
            <v>0</v>
          </cell>
          <cell r="M40">
            <v>0</v>
          </cell>
          <cell r="N40">
            <v>0</v>
          </cell>
          <cell r="O40">
            <v>0</v>
          </cell>
          <cell r="P40">
            <v>0</v>
          </cell>
          <cell r="Q40">
            <v>0</v>
          </cell>
        </row>
        <row r="41">
          <cell r="A41">
            <v>36</v>
          </cell>
          <cell r="B41" t="str">
            <v>LABOR PRICE ????</v>
          </cell>
          <cell r="C41">
            <v>0</v>
          </cell>
          <cell r="D41">
            <v>0</v>
          </cell>
          <cell r="E41" t="str">
            <v xml:space="preserve"> </v>
          </cell>
          <cell r="F41">
            <v>0</v>
          </cell>
          <cell r="G41">
            <v>0</v>
          </cell>
          <cell r="H41">
            <v>0</v>
          </cell>
          <cell r="I41">
            <v>0</v>
          </cell>
          <cell r="J41">
            <v>0</v>
          </cell>
          <cell r="K41">
            <v>0</v>
          </cell>
          <cell r="L41">
            <v>0</v>
          </cell>
          <cell r="M41">
            <v>0</v>
          </cell>
          <cell r="N41">
            <v>0</v>
          </cell>
          <cell r="O41">
            <v>0</v>
          </cell>
          <cell r="P41">
            <v>0</v>
          </cell>
          <cell r="Q41">
            <v>0</v>
          </cell>
        </row>
        <row r="42">
          <cell r="A42">
            <v>37</v>
          </cell>
          <cell r="B42" t="str">
            <v xml:space="preserve">CAPACITOR </v>
          </cell>
          <cell r="C42">
            <v>0</v>
          </cell>
          <cell r="D42" t="str">
            <v>KVA</v>
          </cell>
          <cell r="E42" t="str">
            <v xml:space="preserve"> </v>
          </cell>
          <cell r="F42">
            <v>0</v>
          </cell>
          <cell r="G42">
            <v>0</v>
          </cell>
          <cell r="H42">
            <v>0</v>
          </cell>
          <cell r="I42">
            <v>0</v>
          </cell>
          <cell r="J42">
            <v>0</v>
          </cell>
          <cell r="K42">
            <v>0</v>
          </cell>
          <cell r="L42">
            <v>0</v>
          </cell>
          <cell r="M42">
            <v>0</v>
          </cell>
          <cell r="N42">
            <v>0</v>
          </cell>
          <cell r="O42">
            <v>0</v>
          </cell>
          <cell r="P42">
            <v>0</v>
          </cell>
          <cell r="Q42">
            <v>0</v>
          </cell>
        </row>
        <row r="43">
          <cell r="A43">
            <v>38</v>
          </cell>
          <cell r="B43" t="str">
            <v>CABLE &amp; WIRE FOR POWER SYSTEM</v>
          </cell>
          <cell r="C43">
            <v>130730</v>
          </cell>
          <cell r="D43" t="str">
            <v>M</v>
          </cell>
          <cell r="E43">
            <v>0</v>
          </cell>
          <cell r="F43">
            <v>0</v>
          </cell>
          <cell r="G43">
            <v>0</v>
          </cell>
          <cell r="H43">
            <v>0</v>
          </cell>
          <cell r="I43">
            <v>0.73359596114128356</v>
          </cell>
          <cell r="J43">
            <v>95903</v>
          </cell>
          <cell r="K43">
            <v>0</v>
          </cell>
          <cell r="L43">
            <v>0</v>
          </cell>
          <cell r="M43">
            <v>0</v>
          </cell>
          <cell r="N43">
            <v>0</v>
          </cell>
          <cell r="O43">
            <v>0</v>
          </cell>
          <cell r="P43">
            <v>0</v>
          </cell>
          <cell r="Q43">
            <v>0</v>
          </cell>
        </row>
        <row r="44">
          <cell r="A44">
            <v>39</v>
          </cell>
          <cell r="B44" t="str">
            <v>LIGHTING FIXTURE</v>
          </cell>
          <cell r="C44">
            <v>508</v>
          </cell>
          <cell r="D44" t="str">
            <v>SET</v>
          </cell>
          <cell r="E44" t="str">
            <v xml:space="preserve"> </v>
          </cell>
          <cell r="F44">
            <v>0</v>
          </cell>
          <cell r="G44">
            <v>0</v>
          </cell>
          <cell r="H44">
            <v>0</v>
          </cell>
          <cell r="I44">
            <v>0</v>
          </cell>
          <cell r="J44">
            <v>0</v>
          </cell>
          <cell r="K44">
            <v>0</v>
          </cell>
          <cell r="L44">
            <v>0</v>
          </cell>
          <cell r="M44">
            <v>0</v>
          </cell>
          <cell r="N44">
            <v>0</v>
          </cell>
          <cell r="O44">
            <v>0</v>
          </cell>
          <cell r="P44">
            <v>0</v>
          </cell>
          <cell r="Q44">
            <v>0</v>
          </cell>
        </row>
        <row r="45">
          <cell r="A45" t="str">
            <v>AVE.</v>
          </cell>
          <cell r="B45" t="str">
            <v xml:space="preserve"> </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row>
        <row r="46">
          <cell r="A46" t="str">
            <v>ALT-2</v>
          </cell>
          <cell r="B46">
            <v>0</v>
          </cell>
          <cell r="C46" t="str">
            <v xml:space="preserve"> </v>
          </cell>
          <cell r="D46" t="str">
            <v xml:space="preserve"> </v>
          </cell>
          <cell r="E46">
            <v>0</v>
          </cell>
          <cell r="F46">
            <v>0</v>
          </cell>
          <cell r="G46">
            <v>0</v>
          </cell>
          <cell r="H46">
            <v>0</v>
          </cell>
          <cell r="I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G47">
            <v>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G48">
            <v>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G49">
            <v>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G50">
            <v>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G51">
            <v>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G52">
            <v>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G53">
            <v>0</v>
          </cell>
          <cell r="H53">
            <v>0</v>
          </cell>
          <cell r="I53">
            <v>-2.46</v>
          </cell>
          <cell r="J53">
            <v>-2</v>
          </cell>
          <cell r="K53">
            <v>-709</v>
          </cell>
          <cell r="L53">
            <v>-709</v>
          </cell>
          <cell r="M53">
            <v>0</v>
          </cell>
          <cell r="N53">
            <v>0</v>
          </cell>
          <cell r="O53">
            <v>-689</v>
          </cell>
          <cell r="P53">
            <v>-689</v>
          </cell>
        </row>
        <row r="54">
          <cell r="B54" t="str">
            <v>SUB-TOTAL : (ALT-1)</v>
          </cell>
          <cell r="C54">
            <v>0</v>
          </cell>
          <cell r="D54">
            <v>0</v>
          </cell>
          <cell r="E54">
            <v>0</v>
          </cell>
          <cell r="F54">
            <v>-539149</v>
          </cell>
          <cell r="G54">
            <v>0</v>
          </cell>
          <cell r="H54">
            <v>0</v>
          </cell>
          <cell r="I54">
            <v>0</v>
          </cell>
          <cell r="J54">
            <v>-221</v>
          </cell>
          <cell r="K54">
            <v>0</v>
          </cell>
          <cell r="L54">
            <v>-539149</v>
          </cell>
          <cell r="M54">
            <v>0</v>
          </cell>
          <cell r="N54">
            <v>0</v>
          </cell>
          <cell r="O54">
            <v>0</v>
          </cell>
          <cell r="P54">
            <v>-61804</v>
          </cell>
          <cell r="Q54">
            <v>-221</v>
          </cell>
        </row>
        <row r="55">
          <cell r="H55">
            <v>0</v>
          </cell>
          <cell r="I55">
            <v>0.31715698242186791</v>
          </cell>
          <cell r="J55">
            <v>98</v>
          </cell>
          <cell r="K55">
            <v>232</v>
          </cell>
          <cell r="L55">
            <v>69600</v>
          </cell>
          <cell r="M55">
            <v>0</v>
          </cell>
          <cell r="N55">
            <v>0</v>
          </cell>
          <cell r="O55">
            <v>91</v>
          </cell>
          <cell r="P55">
            <v>27300</v>
          </cell>
        </row>
        <row r="56">
          <cell r="A56" t="str">
            <v>ALT-3</v>
          </cell>
        </row>
        <row r="57">
          <cell r="A57">
            <v>1</v>
          </cell>
          <cell r="B57" t="str">
            <v xml:space="preserve"> AUTO-TRANSFORMER FOR 6.9KV 8500KW MOTOR STARTER , </v>
          </cell>
          <cell r="C57">
            <v>1</v>
          </cell>
          <cell r="D57" t="str">
            <v>SET</v>
          </cell>
          <cell r="E57">
            <v>484000</v>
          </cell>
          <cell r="F57">
            <v>484000</v>
          </cell>
          <cell r="G57">
            <v>0</v>
          </cell>
          <cell r="H57">
            <v>0</v>
          </cell>
          <cell r="I57">
            <v>20</v>
          </cell>
          <cell r="J57">
            <v>20</v>
          </cell>
          <cell r="K57">
            <v>484000</v>
          </cell>
          <cell r="L57">
            <v>484000</v>
          </cell>
          <cell r="M57">
            <v>0</v>
          </cell>
          <cell r="N57">
            <v>0</v>
          </cell>
          <cell r="O57">
            <v>5600</v>
          </cell>
          <cell r="P57">
            <v>5600</v>
          </cell>
        </row>
        <row r="58">
          <cell r="A58">
            <v>3</v>
          </cell>
          <cell r="B58" t="str">
            <v xml:space="preserve"> TAP 80% , STARTING TIME 60 Sec. (MOTOR PF=0.7 , EFF=0.9)</v>
          </cell>
          <cell r="C58">
            <v>2</v>
          </cell>
          <cell r="D58" t="str">
            <v>P_x000E_L</v>
          </cell>
          <cell r="E58">
            <v>1500000</v>
          </cell>
          <cell r="F58">
            <v>0</v>
          </cell>
          <cell r="G58">
            <v>0</v>
          </cell>
          <cell r="H58">
            <v>0</v>
          </cell>
          <cell r="I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G59">
            <v>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G60">
            <v>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G61">
            <v>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G62">
            <v>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G63">
            <v>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G64">
            <v>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G65">
            <v>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G66">
            <v>0</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G67">
            <v>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G68">
            <v>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G77">
            <v>0</v>
          </cell>
          <cell r="H77">
            <v>0</v>
          </cell>
          <cell r="I77">
            <v>32.85</v>
          </cell>
          <cell r="J77">
            <v>33</v>
          </cell>
          <cell r="K77">
            <v>31995</v>
          </cell>
          <cell r="L77">
            <v>31995</v>
          </cell>
          <cell r="M77">
            <v>0</v>
          </cell>
          <cell r="N77">
            <v>0</v>
          </cell>
          <cell r="O77">
            <v>9198</v>
          </cell>
          <cell r="P77">
            <v>9198</v>
          </cell>
        </row>
        <row r="78">
          <cell r="B78" t="str">
            <v>SUB-TOTAL : (ALT-2)</v>
          </cell>
          <cell r="C78">
            <v>0</v>
          </cell>
          <cell r="D78">
            <v>0</v>
          </cell>
          <cell r="E78">
            <v>0</v>
          </cell>
          <cell r="F78">
            <v>7206503</v>
          </cell>
          <cell r="G78">
            <v>0</v>
          </cell>
          <cell r="H78">
            <v>0</v>
          </cell>
          <cell r="I78">
            <v>0</v>
          </cell>
          <cell r="J78">
            <v>2052</v>
          </cell>
          <cell r="K78">
            <v>0</v>
          </cell>
          <cell r="L78">
            <v>7206503</v>
          </cell>
          <cell r="M78">
            <v>0</v>
          </cell>
          <cell r="N78">
            <v>0</v>
          </cell>
          <cell r="O78">
            <v>0</v>
          </cell>
          <cell r="P78">
            <v>1030498</v>
          </cell>
          <cell r="Q78">
            <v>2052</v>
          </cell>
        </row>
        <row r="80">
          <cell r="F80">
            <v>0</v>
          </cell>
        </row>
        <row r="82">
          <cell r="A82" t="str">
            <v xml:space="preserve">  A.</v>
          </cell>
          <cell r="B82" t="str">
            <v xml:space="preserve"> POWER EQUIPMENT </v>
          </cell>
          <cell r="C82" t="str">
            <v xml:space="preserve"> </v>
          </cell>
          <cell r="D82" t="str">
            <v xml:space="preserve"> </v>
          </cell>
          <cell r="E82">
            <v>0</v>
          </cell>
          <cell r="F82">
            <v>0</v>
          </cell>
          <cell r="G82">
            <v>0</v>
          </cell>
          <cell r="H82">
            <v>0</v>
          </cell>
          <cell r="I82">
            <v>0</v>
          </cell>
          <cell r="J82">
            <v>0</v>
          </cell>
          <cell r="K82">
            <v>0</v>
          </cell>
          <cell r="L82">
            <v>0</v>
          </cell>
          <cell r="M82">
            <v>0</v>
          </cell>
          <cell r="N82">
            <v>0</v>
          </cell>
          <cell r="O82">
            <v>0</v>
          </cell>
          <cell r="P82">
            <v>0</v>
          </cell>
        </row>
        <row r="83">
          <cell r="F83">
            <v>0</v>
          </cell>
          <cell r="G83">
            <v>0</v>
          </cell>
          <cell r="H83">
            <v>0</v>
          </cell>
          <cell r="I83">
            <v>0</v>
          </cell>
          <cell r="J83">
            <v>0</v>
          </cell>
          <cell r="K83">
            <v>0</v>
          </cell>
          <cell r="L83">
            <v>0</v>
          </cell>
          <cell r="M83">
            <v>0</v>
          </cell>
          <cell r="N83">
            <v>0</v>
          </cell>
          <cell r="O83">
            <v>0</v>
          </cell>
          <cell r="P83">
            <v>0</v>
          </cell>
        </row>
        <row r="84">
          <cell r="A84" t="str">
            <v>*</v>
          </cell>
          <cell r="B84" t="str">
            <v>DWG. NO. XK11A-0000-01</v>
          </cell>
          <cell r="C84">
            <v>0</v>
          </cell>
          <cell r="D84">
            <v>0</v>
          </cell>
          <cell r="E84">
            <v>0</v>
          </cell>
          <cell r="F84">
            <v>0</v>
          </cell>
          <cell r="G84">
            <v>0</v>
          </cell>
          <cell r="H84">
            <v>0</v>
          </cell>
          <cell r="I84">
            <v>1.85</v>
          </cell>
          <cell r="J84">
            <v>0</v>
          </cell>
          <cell r="K84">
            <v>0</v>
          </cell>
          <cell r="L84">
            <v>0</v>
          </cell>
          <cell r="M84">
            <v>0</v>
          </cell>
          <cell r="N84">
            <v>0</v>
          </cell>
          <cell r="O84">
            <v>0</v>
          </cell>
          <cell r="P84">
            <v>0</v>
          </cell>
        </row>
        <row r="85">
          <cell r="A85" t="str">
            <v>A.1</v>
          </cell>
          <cell r="B85" t="str">
            <v>161KV SWITCHGEAR AREA</v>
          </cell>
          <cell r="C85">
            <v>0</v>
          </cell>
          <cell r="D85">
            <v>0</v>
          </cell>
          <cell r="E85">
            <v>0</v>
          </cell>
          <cell r="F85">
            <v>0</v>
          </cell>
          <cell r="G85">
            <v>0</v>
          </cell>
          <cell r="H85">
            <v>0</v>
          </cell>
          <cell r="I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G86">
            <v>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G87">
            <v>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G88">
            <v>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G89">
            <v>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G90">
            <v>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G91">
            <v>0</v>
          </cell>
          <cell r="H91">
            <v>0</v>
          </cell>
          <cell r="I91">
            <v>80</v>
          </cell>
          <cell r="J91">
            <v>160</v>
          </cell>
          <cell r="K91">
            <v>840000</v>
          </cell>
          <cell r="L91">
            <v>1680000</v>
          </cell>
          <cell r="M91">
            <v>0</v>
          </cell>
          <cell r="N91">
            <v>0</v>
          </cell>
          <cell r="O91">
            <v>22400</v>
          </cell>
          <cell r="P91">
            <v>44800</v>
          </cell>
        </row>
        <row r="92">
          <cell r="A92" t="str">
            <v>A.2.1</v>
          </cell>
          <cell r="B92" t="str">
            <v>SUB-TOTAL (A.1)</v>
          </cell>
          <cell r="C92">
            <v>3</v>
          </cell>
          <cell r="D92" t="str">
            <v>PNL</v>
          </cell>
          <cell r="E92">
            <v>1300000</v>
          </cell>
          <cell r="F92">
            <v>79627100</v>
          </cell>
          <cell r="G92">
            <v>0</v>
          </cell>
          <cell r="H92">
            <v>0</v>
          </cell>
          <cell r="I92">
            <v>0</v>
          </cell>
          <cell r="J92">
            <v>7864</v>
          </cell>
          <cell r="K92">
            <v>0</v>
          </cell>
          <cell r="L92">
            <v>79627100</v>
          </cell>
          <cell r="M92">
            <v>0</v>
          </cell>
          <cell r="N92">
            <v>0</v>
          </cell>
          <cell r="O92">
            <v>0</v>
          </cell>
          <cell r="P92">
            <v>3085790</v>
          </cell>
          <cell r="Q92">
            <v>0</v>
          </cell>
        </row>
        <row r="93">
          <cell r="A93" t="str">
            <v xml:space="preserve">  J.</v>
          </cell>
          <cell r="B93" t="str">
            <v>U/G CONDUIT BANK</v>
          </cell>
          <cell r="C93">
            <v>2850</v>
          </cell>
          <cell r="D93" t="str">
            <v>M3</v>
          </cell>
          <cell r="E93">
            <v>2070.4561403508774</v>
          </cell>
          <cell r="F93">
            <v>0</v>
          </cell>
          <cell r="G93">
            <v>0</v>
          </cell>
          <cell r="H93">
            <v>0</v>
          </cell>
          <cell r="I93">
            <v>0</v>
          </cell>
          <cell r="J93">
            <v>0</v>
          </cell>
          <cell r="K93">
            <v>0</v>
          </cell>
          <cell r="L93">
            <v>0</v>
          </cell>
          <cell r="M93">
            <v>0</v>
          </cell>
          <cell r="N93">
            <v>0</v>
          </cell>
          <cell r="O93">
            <v>0</v>
          </cell>
          <cell r="P93">
            <v>0</v>
          </cell>
        </row>
        <row r="94">
          <cell r="A94" t="str">
            <v>*</v>
          </cell>
          <cell r="B94" t="str">
            <v>DWG. NO. XK11A-0000-02, 03 , 04</v>
          </cell>
          <cell r="C94">
            <v>0</v>
          </cell>
          <cell r="D94">
            <v>0</v>
          </cell>
          <cell r="E94">
            <v>0</v>
          </cell>
          <cell r="F94">
            <v>0</v>
          </cell>
          <cell r="G94">
            <v>0</v>
          </cell>
          <cell r="H94">
            <v>0</v>
          </cell>
          <cell r="I94">
            <v>0</v>
          </cell>
          <cell r="J94">
            <v>0</v>
          </cell>
          <cell r="K94">
            <v>0</v>
          </cell>
          <cell r="L94">
            <v>0</v>
          </cell>
          <cell r="M94">
            <v>0</v>
          </cell>
          <cell r="N94">
            <v>0</v>
          </cell>
          <cell r="O94">
            <v>0</v>
          </cell>
          <cell r="P94">
            <v>0</v>
          </cell>
        </row>
        <row r="95">
          <cell r="A95" t="str">
            <v xml:space="preserve">   A.2</v>
          </cell>
          <cell r="B95" t="str">
            <v>MAIN SUBSTATION (????)</v>
          </cell>
          <cell r="C95">
            <v>0</v>
          </cell>
          <cell r="D95">
            <v>0</v>
          </cell>
          <cell r="E95">
            <v>0</v>
          </cell>
          <cell r="F95">
            <v>0</v>
          </cell>
          <cell r="G95">
            <v>0</v>
          </cell>
          <cell r="H95">
            <v>0</v>
          </cell>
          <cell r="I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G96">
            <v>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G97">
            <v>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G98">
            <v>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G99">
            <v>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G100">
            <v>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G101">
            <v>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G102">
            <v>0</v>
          </cell>
          <cell r="H102">
            <v>0</v>
          </cell>
          <cell r="I102">
            <v>15</v>
          </cell>
          <cell r="J102">
            <v>105</v>
          </cell>
          <cell r="K102">
            <v>120000</v>
          </cell>
          <cell r="L102">
            <v>840000</v>
          </cell>
          <cell r="M102">
            <v>0</v>
          </cell>
          <cell r="N102">
            <v>0</v>
          </cell>
          <cell r="O102">
            <v>4200</v>
          </cell>
          <cell r="P102">
            <v>29400</v>
          </cell>
        </row>
        <row r="103">
          <cell r="B103" t="str">
            <v>SUB-TOTAL (A.2)</v>
          </cell>
          <cell r="C103">
            <v>0</v>
          </cell>
          <cell r="D103">
            <v>0</v>
          </cell>
          <cell r="E103">
            <v>0</v>
          </cell>
          <cell r="F103">
            <v>12780000</v>
          </cell>
          <cell r="G103">
            <v>0</v>
          </cell>
          <cell r="H103">
            <v>0</v>
          </cell>
          <cell r="I103">
            <v>0</v>
          </cell>
          <cell r="J103">
            <v>703</v>
          </cell>
          <cell r="K103">
            <v>0</v>
          </cell>
          <cell r="L103">
            <v>12780000</v>
          </cell>
          <cell r="M103">
            <v>0</v>
          </cell>
          <cell r="N103">
            <v>0</v>
          </cell>
          <cell r="O103">
            <v>0</v>
          </cell>
          <cell r="P103">
            <v>196840</v>
          </cell>
        </row>
        <row r="104">
          <cell r="A104" t="str">
            <v>A.4.1</v>
          </cell>
          <cell r="B104" t="str">
            <v xml:space="preserve">  6.9KV VCB 1250A 40KA , SWITCHGEAR INCOMING &amp; TIe PANEL &amp; FEEDER PANEL</v>
          </cell>
          <cell r="C104">
            <v>5</v>
          </cell>
          <cell r="D104" t="str">
            <v>PNL</v>
          </cell>
          <cell r="E104">
            <v>800000</v>
          </cell>
          <cell r="F104">
            <v>4000000</v>
          </cell>
        </row>
        <row r="105">
          <cell r="A105" t="str">
            <v>*</v>
          </cell>
          <cell r="B105" t="str">
            <v>DWG. NO. XK11A-0000-05,06,07,08</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A106" t="str">
            <v xml:space="preserve">   A.3</v>
          </cell>
          <cell r="B106" t="str">
            <v>NO.1 SUBSTATION (??)</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G107">
            <v>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G108">
            <v>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G109">
            <v>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G110">
            <v>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G111">
            <v>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G112">
            <v>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G113">
            <v>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G114">
            <v>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G115">
            <v>0</v>
          </cell>
          <cell r="H115">
            <v>0</v>
          </cell>
          <cell r="I115">
            <v>15</v>
          </cell>
          <cell r="J115">
            <v>45</v>
          </cell>
          <cell r="K115">
            <v>140000</v>
          </cell>
          <cell r="L115">
            <v>420000</v>
          </cell>
          <cell r="M115">
            <v>0</v>
          </cell>
          <cell r="N115">
            <v>0</v>
          </cell>
          <cell r="O115">
            <v>4200</v>
          </cell>
          <cell r="P115">
            <v>12600</v>
          </cell>
        </row>
        <row r="116">
          <cell r="B116" t="str">
            <v>SUB-TOTAL (A.3)</v>
          </cell>
          <cell r="C116">
            <v>0</v>
          </cell>
          <cell r="D116">
            <v>0</v>
          </cell>
          <cell r="E116">
            <v>0</v>
          </cell>
          <cell r="F116">
            <v>22314000</v>
          </cell>
          <cell r="G116">
            <v>0</v>
          </cell>
          <cell r="H116">
            <v>0</v>
          </cell>
          <cell r="I116">
            <v>0</v>
          </cell>
          <cell r="J116">
            <v>1302</v>
          </cell>
          <cell r="K116">
            <v>0</v>
          </cell>
          <cell r="L116">
            <v>22314000</v>
          </cell>
          <cell r="M116">
            <v>0</v>
          </cell>
          <cell r="N116">
            <v>0</v>
          </cell>
          <cell r="O116">
            <v>0</v>
          </cell>
          <cell r="P116">
            <v>364560</v>
          </cell>
        </row>
        <row r="117">
          <cell r="F117">
            <v>0</v>
          </cell>
          <cell r="G117">
            <v>0</v>
          </cell>
          <cell r="H117">
            <v>0</v>
          </cell>
          <cell r="I117">
            <v>0</v>
          </cell>
          <cell r="J117">
            <v>0</v>
          </cell>
          <cell r="K117">
            <v>0</v>
          </cell>
          <cell r="L117">
            <v>0</v>
          </cell>
          <cell r="M117">
            <v>0</v>
          </cell>
          <cell r="N117">
            <v>0</v>
          </cell>
          <cell r="O117">
            <v>0</v>
          </cell>
          <cell r="P117">
            <v>0</v>
          </cell>
        </row>
        <row r="118">
          <cell r="A118" t="str">
            <v>*</v>
          </cell>
          <cell r="B118" t="str">
            <v>DWG. NO. XK11A-0000-09,10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A119" t="str">
            <v xml:space="preserve">   A.4</v>
          </cell>
          <cell r="B119" t="str">
            <v>NO.2 SUBSTATION (???)</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t="str">
            <v xml:space="preserve">  6.9KV VCB 1250A , MCC PANEL</v>
          </cell>
        </row>
        <row r="120">
          <cell r="A120" t="str">
            <v>A.4.1</v>
          </cell>
          <cell r="B120" t="str">
            <v xml:space="preserve">  6.9KV VCB 1250A 40KA , SWITCHGEAR INCOMING &amp; TIE PANEL &amp; FEEDER PANEL</v>
          </cell>
          <cell r="C120">
            <v>5</v>
          </cell>
          <cell r="D120" t="str">
            <v>PNL</v>
          </cell>
          <cell r="E120">
            <v>800000</v>
          </cell>
          <cell r="F120">
            <v>4000000</v>
          </cell>
          <cell r="G120">
            <v>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G121">
            <v>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G122">
            <v>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G123">
            <v>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G124">
            <v>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G125">
            <v>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G126">
            <v>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G127">
            <v>0</v>
          </cell>
          <cell r="H127">
            <v>0</v>
          </cell>
          <cell r="I127">
            <v>15</v>
          </cell>
          <cell r="J127">
            <v>105</v>
          </cell>
          <cell r="K127">
            <v>120000</v>
          </cell>
          <cell r="L127">
            <v>840000</v>
          </cell>
          <cell r="M127">
            <v>0</v>
          </cell>
          <cell r="N127">
            <v>0</v>
          </cell>
          <cell r="O127">
            <v>4200</v>
          </cell>
          <cell r="P127">
            <v>29400</v>
          </cell>
        </row>
        <row r="128">
          <cell r="B128" t="str">
            <v>SUB-TOTAL (A.4)</v>
          </cell>
          <cell r="C128">
            <v>0</v>
          </cell>
          <cell r="D128">
            <v>0</v>
          </cell>
          <cell r="E128">
            <v>0</v>
          </cell>
          <cell r="F128">
            <v>12280000</v>
          </cell>
          <cell r="G128">
            <v>0</v>
          </cell>
          <cell r="H128">
            <v>0</v>
          </cell>
          <cell r="I128">
            <v>0</v>
          </cell>
          <cell r="J128">
            <v>693</v>
          </cell>
          <cell r="K128">
            <v>0</v>
          </cell>
          <cell r="L128">
            <v>12280000</v>
          </cell>
          <cell r="M128">
            <v>0</v>
          </cell>
          <cell r="N128">
            <v>0</v>
          </cell>
          <cell r="O128">
            <v>0</v>
          </cell>
          <cell r="P128">
            <v>194040</v>
          </cell>
        </row>
        <row r="129">
          <cell r="F129">
            <v>0</v>
          </cell>
          <cell r="G129">
            <v>0</v>
          </cell>
          <cell r="H129">
            <v>0</v>
          </cell>
          <cell r="I129">
            <v>0</v>
          </cell>
          <cell r="J129">
            <v>0</v>
          </cell>
          <cell r="K129">
            <v>0</v>
          </cell>
          <cell r="L129">
            <v>0</v>
          </cell>
          <cell r="M129">
            <v>0</v>
          </cell>
          <cell r="N129">
            <v>0</v>
          </cell>
          <cell r="O129">
            <v>0</v>
          </cell>
          <cell r="P129">
            <v>0</v>
          </cell>
          <cell r="Q129">
            <v>0</v>
          </cell>
        </row>
        <row r="130">
          <cell r="A130" t="str">
            <v>A.5</v>
          </cell>
          <cell r="B130" t="str">
            <v xml:space="preserve"> DISEL STAND-BY GENERATOR 1250KW OUTPUT,</v>
          </cell>
          <cell r="C130">
            <v>1</v>
          </cell>
          <cell r="D130" t="str">
            <v>SET</v>
          </cell>
          <cell r="E130">
            <v>6250000</v>
          </cell>
          <cell r="F130">
            <v>6250000</v>
          </cell>
          <cell r="G130">
            <v>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row>
        <row r="133">
          <cell r="A133" t="str">
            <v>A.6</v>
          </cell>
          <cell r="B133" t="str">
            <v>3 PHASE 480V-120V UPS</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G134">
            <v>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G135">
            <v>0</v>
          </cell>
          <cell r="H135">
            <v>0</v>
          </cell>
          <cell r="I135">
            <v>50</v>
          </cell>
          <cell r="J135">
            <v>50</v>
          </cell>
          <cell r="K135">
            <v>300000</v>
          </cell>
          <cell r="L135">
            <v>300000</v>
          </cell>
          <cell r="M135">
            <v>0</v>
          </cell>
          <cell r="N135">
            <v>0</v>
          </cell>
          <cell r="O135">
            <v>14000</v>
          </cell>
          <cell r="P135">
            <v>14000</v>
          </cell>
        </row>
        <row r="136">
          <cell r="A136" t="str">
            <v>A.8.1</v>
          </cell>
          <cell r="B136" t="str">
            <v>SUB-TOTAL (A.6)</v>
          </cell>
          <cell r="C136">
            <v>0</v>
          </cell>
          <cell r="D136">
            <v>0</v>
          </cell>
          <cell r="E136">
            <v>0</v>
          </cell>
          <cell r="F136">
            <v>1550000</v>
          </cell>
          <cell r="G136">
            <v>0</v>
          </cell>
          <cell r="H136">
            <v>0</v>
          </cell>
          <cell r="I136">
            <v>0</v>
          </cell>
          <cell r="J136">
            <v>238</v>
          </cell>
          <cell r="K136">
            <v>0</v>
          </cell>
          <cell r="L136">
            <v>1550000</v>
          </cell>
          <cell r="M136">
            <v>0</v>
          </cell>
          <cell r="N136">
            <v>0</v>
          </cell>
          <cell r="O136">
            <v>0</v>
          </cell>
          <cell r="P136">
            <v>66640</v>
          </cell>
        </row>
        <row r="137">
          <cell r="A137">
            <v>6</v>
          </cell>
          <cell r="B137" t="str">
            <v xml:space="preserve"> @ORN S@D@KER W/ EPOXY _x0007_-T 13304-002</v>
          </cell>
          <cell r="C137">
            <v>16</v>
          </cell>
          <cell r="D137" t="str">
            <v>SET</v>
          </cell>
          <cell r="E137">
            <v>4976</v>
          </cell>
          <cell r="F137">
            <v>0</v>
          </cell>
          <cell r="G137">
            <v>0</v>
          </cell>
          <cell r="H137">
            <v>0</v>
          </cell>
        </row>
        <row r="138">
          <cell r="A138" t="str">
            <v>A.7</v>
          </cell>
          <cell r="B138" t="str">
            <v xml:space="preserve">  DC POWER SUPPLY       </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row>
        <row r="139">
          <cell r="A139" t="str">
            <v>A.7.1</v>
          </cell>
          <cell r="B139" t="str">
            <v xml:space="preserve"> 125VDC CHAGER, 50A,  W/ 60AH LEAD-CALCIUM BATTERY &amp; RACK</v>
          </cell>
          <cell r="C139">
            <v>1</v>
          </cell>
          <cell r="D139" t="str">
            <v>SET</v>
          </cell>
          <cell r="E139">
            <v>325000</v>
          </cell>
          <cell r="F139">
            <v>325000</v>
          </cell>
          <cell r="G139">
            <v>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G140">
            <v>0</v>
          </cell>
          <cell r="H140">
            <v>0</v>
          </cell>
          <cell r="I140">
            <v>35</v>
          </cell>
          <cell r="J140">
            <v>70</v>
          </cell>
          <cell r="K140">
            <v>245000</v>
          </cell>
          <cell r="L140">
            <v>490000</v>
          </cell>
          <cell r="M140">
            <v>0</v>
          </cell>
          <cell r="N140">
            <v>0</v>
          </cell>
          <cell r="O140">
            <v>9800</v>
          </cell>
          <cell r="P140">
            <v>19600</v>
          </cell>
        </row>
        <row r="141">
          <cell r="B141" t="str">
            <v>SUB-TOTAL (A7)</v>
          </cell>
          <cell r="C141">
            <v>0</v>
          </cell>
          <cell r="D141">
            <v>0</v>
          </cell>
          <cell r="E141">
            <v>0</v>
          </cell>
          <cell r="F141">
            <v>815000</v>
          </cell>
          <cell r="G141">
            <v>0</v>
          </cell>
          <cell r="H141">
            <v>0</v>
          </cell>
          <cell r="I141">
            <v>0</v>
          </cell>
          <cell r="J141">
            <v>120</v>
          </cell>
          <cell r="K141">
            <v>0</v>
          </cell>
          <cell r="L141">
            <v>815000</v>
          </cell>
          <cell r="M141">
            <v>0</v>
          </cell>
          <cell r="N141">
            <v>0</v>
          </cell>
          <cell r="O141">
            <v>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G144">
            <v>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G146">
            <v>0</v>
          </cell>
          <cell r="H146">
            <v>0</v>
          </cell>
          <cell r="I146">
            <v>20</v>
          </cell>
          <cell r="J146">
            <v>120</v>
          </cell>
          <cell r="K146">
            <v>140000</v>
          </cell>
          <cell r="L146">
            <v>840000</v>
          </cell>
          <cell r="M146">
            <v>0</v>
          </cell>
          <cell r="N146">
            <v>0</v>
          </cell>
          <cell r="O146">
            <v>5600</v>
          </cell>
          <cell r="P146">
            <v>33600</v>
          </cell>
        </row>
        <row r="147">
          <cell r="B147" t="str">
            <v>PNL. NO. POWER PANEL.</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row>
        <row r="148">
          <cell r="A148" t="str">
            <v>A.8.3</v>
          </cell>
          <cell r="B148" t="str">
            <v>DRY RTANSFORMER, WEATHER PROOF ENCLOSURE</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G149">
            <v>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G150">
            <v>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G151">
            <v>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G152">
            <v>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G153">
            <v>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G154">
            <v>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G155">
            <v>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G157">
            <v>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MOSAIC PANEL SIZE 2000(W)x1000(H)MM., W/ LIGHT x60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row>
        <row r="160">
          <cell r="B160" t="str">
            <v>SUB-TOTAL (A.8)</v>
          </cell>
          <cell r="C160">
            <v>0</v>
          </cell>
          <cell r="D160">
            <v>0</v>
          </cell>
          <cell r="E160">
            <v>0</v>
          </cell>
          <cell r="F160">
            <v>2996000</v>
          </cell>
          <cell r="G160">
            <v>0</v>
          </cell>
          <cell r="H160">
            <v>0</v>
          </cell>
          <cell r="I160">
            <v>0</v>
          </cell>
          <cell r="J160">
            <v>677</v>
          </cell>
          <cell r="K160">
            <v>0</v>
          </cell>
          <cell r="L160">
            <v>2996000</v>
          </cell>
          <cell r="M160">
            <v>0</v>
          </cell>
          <cell r="N160">
            <v>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G162">
            <v>0</v>
          </cell>
          <cell r="H162">
            <v>0</v>
          </cell>
          <cell r="I162">
            <v>1607</v>
          </cell>
          <cell r="J162">
            <v>1607</v>
          </cell>
          <cell r="K162" t="str">
            <v>M+L</v>
          </cell>
          <cell r="L162" t="str">
            <v>M+L</v>
          </cell>
          <cell r="M162">
            <v>0</v>
          </cell>
          <cell r="N162">
            <v>0</v>
          </cell>
          <cell r="O162">
            <v>1800000</v>
          </cell>
          <cell r="P162">
            <v>1800000</v>
          </cell>
        </row>
        <row r="163">
          <cell r="F163">
            <v>0</v>
          </cell>
          <cell r="G163">
            <v>0</v>
          </cell>
          <cell r="H163">
            <v>0</v>
          </cell>
          <cell r="I163">
            <v>0</v>
          </cell>
          <cell r="J163">
            <v>0</v>
          </cell>
          <cell r="K163">
            <v>0</v>
          </cell>
          <cell r="L163">
            <v>0</v>
          </cell>
          <cell r="M163">
            <v>0</v>
          </cell>
          <cell r="N163">
            <v>0</v>
          </cell>
          <cell r="O163">
            <v>0</v>
          </cell>
          <cell r="P163">
            <v>0</v>
          </cell>
        </row>
        <row r="164">
          <cell r="A164">
            <v>10</v>
          </cell>
          <cell r="B164" t="str">
            <v>SUB-TOTAL : (A)</v>
          </cell>
          <cell r="C164">
            <v>15000</v>
          </cell>
          <cell r="D164" t="str">
            <v>M</v>
          </cell>
          <cell r="E164">
            <v>223</v>
          </cell>
          <cell r="F164">
            <v>138612100</v>
          </cell>
          <cell r="G164">
            <v>0</v>
          </cell>
          <cell r="H164">
            <v>0</v>
          </cell>
          <cell r="I164">
            <v>0</v>
          </cell>
          <cell r="J164">
            <v>13764</v>
          </cell>
          <cell r="K164">
            <v>0</v>
          </cell>
          <cell r="L164">
            <v>138612100</v>
          </cell>
          <cell r="M164">
            <v>0</v>
          </cell>
          <cell r="N164">
            <v>0</v>
          </cell>
          <cell r="O164">
            <v>0</v>
          </cell>
          <cell r="P164">
            <v>6155030</v>
          </cell>
        </row>
        <row r="165">
          <cell r="A165" t="str">
            <v>a_x000E_6</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row>
        <row r="166">
          <cell r="A166" t="str">
            <v>B</v>
          </cell>
          <cell r="B166" t="str">
            <v>CABLE &amp; WIRE FOR POWER SYSTEM</v>
          </cell>
          <cell r="C166">
            <v>130730</v>
          </cell>
          <cell r="D166" t="str">
            <v>M</v>
          </cell>
          <cell r="H166">
            <v>0</v>
          </cell>
          <cell r="I166">
            <v>0.11700000000000001</v>
          </cell>
          <cell r="J166">
            <v>35</v>
          </cell>
          <cell r="K166">
            <v>28</v>
          </cell>
          <cell r="L166">
            <v>8400</v>
          </cell>
          <cell r="M166">
            <v>0</v>
          </cell>
          <cell r="N166">
            <v>0</v>
          </cell>
          <cell r="O166">
            <v>33</v>
          </cell>
          <cell r="P166">
            <v>9900</v>
          </cell>
        </row>
        <row r="167">
          <cell r="A167">
            <v>13</v>
          </cell>
          <cell r="B167" t="str">
            <v xml:space="preserve">    4/C 60 sq.mm </v>
          </cell>
          <cell r="C167">
            <v>300</v>
          </cell>
          <cell r="D167" t="str">
            <v>M</v>
          </cell>
          <cell r="E167">
            <v>232</v>
          </cell>
          <cell r="F167">
            <v>0</v>
          </cell>
          <cell r="G167">
            <v>0</v>
          </cell>
          <cell r="H167">
            <v>0</v>
          </cell>
          <cell r="I167">
            <v>0</v>
          </cell>
          <cell r="J167">
            <v>0</v>
          </cell>
          <cell r="K167">
            <v>0</v>
          </cell>
          <cell r="L167">
            <v>0</v>
          </cell>
          <cell r="M167">
            <v>0</v>
          </cell>
          <cell r="N167">
            <v>0</v>
          </cell>
          <cell r="O167">
            <v>0</v>
          </cell>
          <cell r="P167">
            <v>0</v>
          </cell>
          <cell r="Q167">
            <v>0</v>
          </cell>
        </row>
        <row r="168">
          <cell r="A168" t="str">
            <v>B</v>
          </cell>
          <cell r="B168" t="str">
            <v xml:space="preserve"> POWER DISTRIBUTION SYSTEM</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row>
        <row r="169">
          <cell r="F169">
            <v>0</v>
          </cell>
          <cell r="G169">
            <v>0</v>
          </cell>
          <cell r="H169">
            <v>0</v>
          </cell>
          <cell r="I169">
            <v>0</v>
          </cell>
          <cell r="J169">
            <v>0</v>
          </cell>
          <cell r="K169">
            <v>0</v>
          </cell>
          <cell r="L169">
            <v>0</v>
          </cell>
          <cell r="M169">
            <v>0</v>
          </cell>
          <cell r="N169">
            <v>0</v>
          </cell>
          <cell r="O169">
            <v>0</v>
          </cell>
          <cell r="P169">
            <v>0</v>
          </cell>
        </row>
        <row r="170">
          <cell r="B170" t="str">
            <v xml:space="preserve"> 600V POWER CABLE, XLPE INSU. PVC JACKET</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G171">
            <v>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G172">
            <v>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G173">
            <v>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G174">
            <v>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G175">
            <v>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G176">
            <v>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G177">
            <v>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G178">
            <v>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G179">
            <v>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G180">
            <v>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G181">
            <v>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G182">
            <v>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G183">
            <v>0</v>
          </cell>
          <cell r="H183">
            <v>0</v>
          </cell>
          <cell r="I183">
            <v>0.32500000000000001</v>
          </cell>
          <cell r="J183">
            <v>98</v>
          </cell>
          <cell r="K183">
            <v>232</v>
          </cell>
          <cell r="L183">
            <v>69600</v>
          </cell>
          <cell r="M183">
            <v>0</v>
          </cell>
          <cell r="N183">
            <v>0</v>
          </cell>
          <cell r="O183">
            <v>91</v>
          </cell>
          <cell r="P183">
            <v>27300</v>
          </cell>
        </row>
        <row r="184">
          <cell r="E184">
            <v>0</v>
          </cell>
          <cell r="F184">
            <v>0</v>
          </cell>
          <cell r="G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G186">
            <v>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G187">
            <v>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G188">
            <v>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G189">
            <v>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G190">
            <v>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G191">
            <v>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G192">
            <v>0</v>
          </cell>
          <cell r="H192">
            <v>0</v>
          </cell>
          <cell r="I192">
            <v>0.16</v>
          </cell>
          <cell r="J192">
            <v>48</v>
          </cell>
          <cell r="K192">
            <v>83</v>
          </cell>
          <cell r="L192">
            <v>24900</v>
          </cell>
          <cell r="M192">
            <v>0</v>
          </cell>
          <cell r="N192">
            <v>0</v>
          </cell>
          <cell r="O192">
            <v>45</v>
          </cell>
          <cell r="P192">
            <v>13500</v>
          </cell>
        </row>
        <row r="193">
          <cell r="E193">
            <v>0</v>
          </cell>
          <cell r="F193">
            <v>0</v>
          </cell>
          <cell r="G193">
            <v>0</v>
          </cell>
          <cell r="H193">
            <v>0</v>
          </cell>
          <cell r="I193">
            <v>0</v>
          </cell>
          <cell r="J193">
            <v>0</v>
          </cell>
          <cell r="K193">
            <v>0</v>
          </cell>
          <cell r="L193">
            <v>0</v>
          </cell>
          <cell r="M193">
            <v>0</v>
          </cell>
          <cell r="N193">
            <v>0</v>
          </cell>
          <cell r="O193">
            <v>0</v>
          </cell>
          <cell r="P193">
            <v>0</v>
          </cell>
        </row>
        <row r="194">
          <cell r="B194" t="str">
            <v>8KV POWER CABLE, XLPE INSU. PVC JACKET</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G195">
            <v>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G196">
            <v>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G197">
            <v>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G198">
            <v>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G199">
            <v>0</v>
          </cell>
          <cell r="H199">
            <v>0</v>
          </cell>
          <cell r="I199">
            <v>0.27400000000000002</v>
          </cell>
          <cell r="J199">
            <v>4795</v>
          </cell>
          <cell r="K199">
            <v>306</v>
          </cell>
          <cell r="L199">
            <v>5355000</v>
          </cell>
          <cell r="M199">
            <v>0</v>
          </cell>
          <cell r="N199">
            <v>0</v>
          </cell>
          <cell r="O199">
            <v>77</v>
          </cell>
          <cell r="P199">
            <v>1347500</v>
          </cell>
        </row>
        <row r="200">
          <cell r="B200" t="str">
            <v xml:space="preserve"> WEATHER PROOF, NEMA-4X</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row>
        <row r="201">
          <cell r="B201" t="str">
            <v>8KV TERMINATION KIT, HEAT SHRINKABLE TYPE</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G202">
            <v>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G203">
            <v>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G204">
            <v>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G205">
            <v>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G206">
            <v>0</v>
          </cell>
          <cell r="H206">
            <v>0</v>
          </cell>
          <cell r="I206">
            <v>4.5</v>
          </cell>
          <cell r="J206">
            <v>180</v>
          </cell>
          <cell r="K206">
            <v>1585</v>
          </cell>
          <cell r="L206">
            <v>63400</v>
          </cell>
          <cell r="M206">
            <v>0</v>
          </cell>
          <cell r="N206">
            <v>0</v>
          </cell>
          <cell r="O206">
            <v>1260</v>
          </cell>
          <cell r="P206">
            <v>50400</v>
          </cell>
        </row>
        <row r="207">
          <cell r="F207">
            <v>0</v>
          </cell>
          <cell r="G207">
            <v>0</v>
          </cell>
          <cell r="H207">
            <v>0</v>
          </cell>
          <cell r="I207">
            <v>0</v>
          </cell>
          <cell r="J207">
            <v>0</v>
          </cell>
          <cell r="K207">
            <v>0</v>
          </cell>
          <cell r="L207">
            <v>0</v>
          </cell>
          <cell r="M207">
            <v>0</v>
          </cell>
          <cell r="N207">
            <v>0</v>
          </cell>
          <cell r="O207">
            <v>0</v>
          </cell>
          <cell r="P207">
            <v>0</v>
          </cell>
        </row>
        <row r="208">
          <cell r="B208" t="str">
            <v xml:space="preserve"> RSG CONDUIT WITH COUPLING, THICK WALL</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row>
        <row r="209">
          <cell r="B209" t="str">
            <v xml:space="preserve"> (ANSI C80.1 NPT THREADED)</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G210">
            <v>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G211">
            <v>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G212">
            <v>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G213">
            <v>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G214">
            <v>0</v>
          </cell>
          <cell r="H214">
            <v>0</v>
          </cell>
          <cell r="I214">
            <v>0</v>
          </cell>
          <cell r="J214">
            <v>0</v>
          </cell>
          <cell r="K214">
            <v>0</v>
          </cell>
          <cell r="L214">
            <v>0</v>
          </cell>
          <cell r="M214">
            <v>0</v>
          </cell>
          <cell r="N214">
            <v>0</v>
          </cell>
          <cell r="O214">
            <v>0</v>
          </cell>
          <cell r="P214">
            <v>0</v>
          </cell>
        </row>
        <row r="215">
          <cell r="B215" t="str">
            <v xml:space="preserve"> FLEXIBLE CONDUIT, LIQUID-TIGHT, UA TYPE</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G216">
            <v>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G217">
            <v>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G218">
            <v>0</v>
          </cell>
          <cell r="H218">
            <v>0</v>
          </cell>
          <cell r="I218">
            <v>2.08</v>
          </cell>
          <cell r="J218">
            <v>42</v>
          </cell>
          <cell r="K218">
            <v>1307</v>
          </cell>
          <cell r="L218">
            <v>26140</v>
          </cell>
          <cell r="M218">
            <v>0</v>
          </cell>
          <cell r="N218">
            <v>0</v>
          </cell>
          <cell r="O218">
            <v>582</v>
          </cell>
          <cell r="P218">
            <v>11640</v>
          </cell>
        </row>
        <row r="219">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G220">
            <v>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row>
        <row r="222">
          <cell r="D222">
            <v>0</v>
          </cell>
          <cell r="E222">
            <v>0</v>
          </cell>
          <cell r="F222">
            <v>0</v>
          </cell>
          <cell r="G222">
            <v>0</v>
          </cell>
          <cell r="H222">
            <v>0</v>
          </cell>
          <cell r="I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G223">
            <v>0</v>
          </cell>
          <cell r="H223">
            <v>0</v>
          </cell>
          <cell r="I223">
            <v>0.15</v>
          </cell>
          <cell r="J223">
            <v>165</v>
          </cell>
          <cell r="K223">
            <v>20</v>
          </cell>
          <cell r="L223">
            <v>22000</v>
          </cell>
          <cell r="M223">
            <v>0</v>
          </cell>
          <cell r="N223">
            <v>0</v>
          </cell>
          <cell r="O223">
            <v>42</v>
          </cell>
          <cell r="P223">
            <v>46200</v>
          </cell>
        </row>
        <row r="224">
          <cell r="A224" t="str">
            <v>A.2.1</v>
          </cell>
          <cell r="B224" t="str">
            <v xml:space="preserve">  6.9KV VCB 4000A 40KA , SWITCHGEAR INCOMING &amp; TIE PANEL </v>
          </cell>
          <cell r="C224">
            <v>3</v>
          </cell>
          <cell r="D224" t="str">
            <v>PNL</v>
          </cell>
          <cell r="E224">
            <v>0</v>
          </cell>
          <cell r="F224">
            <v>0</v>
          </cell>
          <cell r="G224">
            <v>0</v>
          </cell>
          <cell r="H224">
            <v>0</v>
          </cell>
          <cell r="I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G225">
            <v>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row>
        <row r="227">
          <cell r="F227">
            <v>0</v>
          </cell>
          <cell r="G227">
            <v>0</v>
          </cell>
          <cell r="H227">
            <v>0</v>
          </cell>
          <cell r="I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G228">
            <v>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C229">
            <v>0</v>
          </cell>
          <cell r="D229">
            <v>0</v>
          </cell>
          <cell r="E229">
            <v>0</v>
          </cell>
          <cell r="F229">
            <v>0</v>
          </cell>
          <cell r="G229">
            <v>0</v>
          </cell>
          <cell r="H229">
            <v>0</v>
          </cell>
          <cell r="I229">
            <v>5</v>
          </cell>
          <cell r="J229">
            <v>0</v>
          </cell>
          <cell r="K229">
            <v>0</v>
          </cell>
          <cell r="L229">
            <v>0</v>
          </cell>
          <cell r="M229">
            <v>0</v>
          </cell>
          <cell r="N229">
            <v>0</v>
          </cell>
          <cell r="O229">
            <v>0</v>
          </cell>
          <cell r="P229">
            <v>0</v>
          </cell>
        </row>
        <row r="230">
          <cell r="F230">
            <v>0</v>
          </cell>
          <cell r="G230">
            <v>0</v>
          </cell>
          <cell r="H230">
            <v>0</v>
          </cell>
          <cell r="I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G231">
            <v>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row>
        <row r="233">
          <cell r="F233">
            <v>0</v>
          </cell>
          <cell r="G233">
            <v>0</v>
          </cell>
          <cell r="H233">
            <v>0</v>
          </cell>
          <cell r="I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G234">
            <v>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F236">
            <v>0</v>
          </cell>
          <cell r="G236">
            <v>0</v>
          </cell>
          <cell r="H236">
            <v>0</v>
          </cell>
          <cell r="I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G237">
            <v>0</v>
          </cell>
          <cell r="H237">
            <v>0</v>
          </cell>
          <cell r="I237">
            <v>0</v>
          </cell>
          <cell r="J237">
            <v>0</v>
          </cell>
          <cell r="K237">
            <v>1000</v>
          </cell>
          <cell r="L237">
            <v>52000</v>
          </cell>
          <cell r="M237">
            <v>0</v>
          </cell>
          <cell r="N237">
            <v>0</v>
          </cell>
          <cell r="O237">
            <v>0</v>
          </cell>
          <cell r="P237">
            <v>0</v>
          </cell>
        </row>
        <row r="238">
          <cell r="F238">
            <v>0</v>
          </cell>
          <cell r="G238">
            <v>0</v>
          </cell>
          <cell r="H238">
            <v>0</v>
          </cell>
          <cell r="I238">
            <v>0</v>
          </cell>
          <cell r="J238">
            <v>0</v>
          </cell>
          <cell r="K238">
            <v>0</v>
          </cell>
          <cell r="L238">
            <v>0</v>
          </cell>
          <cell r="M238">
            <v>0</v>
          </cell>
          <cell r="N238">
            <v>0</v>
          </cell>
          <cell r="O238">
            <v>0</v>
          </cell>
          <cell r="P238">
            <v>0</v>
          </cell>
        </row>
        <row r="239">
          <cell r="B239" t="str">
            <v xml:space="preserve"> CABLE TRAY, LADDER TYPE H.D. GALV. STEEL</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row>
        <row r="240">
          <cell r="B240" t="str">
            <v xml:space="preserve"> W/ ANODIC TREATMENT &amp; EXPOSY COATING(50u)</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row>
        <row r="241">
          <cell r="B241" t="str">
            <v xml:space="preserve"> STRAIGHT SECTION,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G242">
            <v>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G243">
            <v>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G244">
            <v>0</v>
          </cell>
          <cell r="H244">
            <v>0</v>
          </cell>
          <cell r="I244">
            <v>1</v>
          </cell>
          <cell r="J244">
            <v>160</v>
          </cell>
          <cell r="K244">
            <v>450</v>
          </cell>
          <cell r="L244">
            <v>72000</v>
          </cell>
          <cell r="M244">
            <v>0</v>
          </cell>
          <cell r="N244">
            <v>0</v>
          </cell>
          <cell r="O244">
            <v>280</v>
          </cell>
          <cell r="P244">
            <v>44800</v>
          </cell>
        </row>
        <row r="245">
          <cell r="F245">
            <v>0</v>
          </cell>
          <cell r="G245">
            <v>0</v>
          </cell>
          <cell r="H245">
            <v>0</v>
          </cell>
          <cell r="I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G246">
            <v>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row>
        <row r="248">
          <cell r="B248" t="str">
            <v xml:space="preserve"> STRAIGHT SECTION, 600 mm WIDE</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row>
        <row r="249">
          <cell r="F249">
            <v>0</v>
          </cell>
          <cell r="G249">
            <v>0</v>
          </cell>
          <cell r="H249">
            <v>0</v>
          </cell>
          <cell r="I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G250">
            <v>0</v>
          </cell>
          <cell r="H250">
            <v>0</v>
          </cell>
          <cell r="I250">
            <v>113.39999999999999</v>
          </cell>
          <cell r="J250">
            <v>113</v>
          </cell>
          <cell r="K250">
            <v>174320</v>
          </cell>
          <cell r="L250">
            <v>174320</v>
          </cell>
          <cell r="M250">
            <v>0</v>
          </cell>
          <cell r="N250">
            <v>0</v>
          </cell>
          <cell r="O250">
            <v>31752</v>
          </cell>
          <cell r="P250">
            <v>31752</v>
          </cell>
        </row>
        <row r="251">
          <cell r="F251">
            <v>0</v>
          </cell>
          <cell r="G251">
            <v>0</v>
          </cell>
          <cell r="H251">
            <v>0</v>
          </cell>
          <cell r="I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G252">
            <v>0</v>
          </cell>
          <cell r="H252">
            <v>0</v>
          </cell>
          <cell r="I252">
            <v>0.15</v>
          </cell>
          <cell r="J252">
            <v>593</v>
          </cell>
          <cell r="K252">
            <v>20</v>
          </cell>
          <cell r="L252">
            <v>79000</v>
          </cell>
          <cell r="M252">
            <v>0</v>
          </cell>
          <cell r="N252">
            <v>0</v>
          </cell>
          <cell r="O252">
            <v>42</v>
          </cell>
          <cell r="P252">
            <v>165900</v>
          </cell>
        </row>
        <row r="253">
          <cell r="F253">
            <v>0</v>
          </cell>
          <cell r="G253">
            <v>0</v>
          </cell>
          <cell r="H253">
            <v>0</v>
          </cell>
          <cell r="I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G254">
            <v>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3000(L)x1600(D)x2200(H)MM., W/ DOORS</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row>
        <row r="257">
          <cell r="F257">
            <v>0</v>
          </cell>
          <cell r="G257">
            <v>0</v>
          </cell>
          <cell r="H257">
            <v>0</v>
          </cell>
          <cell r="I257">
            <v>0</v>
          </cell>
          <cell r="J257">
            <v>0</v>
          </cell>
          <cell r="K257">
            <v>0</v>
          </cell>
          <cell r="L257">
            <v>0</v>
          </cell>
          <cell r="M257">
            <v>0</v>
          </cell>
          <cell r="N257">
            <v>0</v>
          </cell>
          <cell r="O257">
            <v>0</v>
          </cell>
          <cell r="P257">
            <v>0</v>
          </cell>
          <cell r="Q257">
            <v>0</v>
          </cell>
        </row>
        <row r="258">
          <cell r="A258">
            <v>52</v>
          </cell>
          <cell r="B258" t="str">
            <v xml:space="preserve">JUNCTION BOX, INDOOR TYPE, </v>
          </cell>
          <cell r="C258">
            <v>3</v>
          </cell>
          <cell r="D258" t="str">
            <v>SET</v>
          </cell>
          <cell r="E258">
            <v>16000</v>
          </cell>
          <cell r="F258">
            <v>48000</v>
          </cell>
          <cell r="G258">
            <v>0</v>
          </cell>
          <cell r="H258">
            <v>0</v>
          </cell>
          <cell r="I258">
            <v>15</v>
          </cell>
          <cell r="J258">
            <v>45</v>
          </cell>
          <cell r="K258">
            <v>16000</v>
          </cell>
          <cell r="L258">
            <v>48000</v>
          </cell>
          <cell r="M258">
            <v>0</v>
          </cell>
          <cell r="N258">
            <v>0</v>
          </cell>
          <cell r="O258">
            <v>4200</v>
          </cell>
          <cell r="P258">
            <v>12600</v>
          </cell>
        </row>
        <row r="259">
          <cell r="B259" t="str">
            <v>W/ TB.(FOR 2.0MM. WIRE) X 200P</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0">
          <cell r="F260">
            <v>0</v>
          </cell>
          <cell r="G260">
            <v>0</v>
          </cell>
          <cell r="H260">
            <v>0</v>
          </cell>
          <cell r="I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G261">
            <v>0</v>
          </cell>
          <cell r="H261">
            <v>0</v>
          </cell>
          <cell r="I261">
            <v>963.71999999999991</v>
          </cell>
          <cell r="J261">
            <v>964</v>
          </cell>
          <cell r="K261">
            <v>677772</v>
          </cell>
          <cell r="L261">
            <v>677772</v>
          </cell>
          <cell r="M261">
            <v>0</v>
          </cell>
          <cell r="N261">
            <v>0</v>
          </cell>
          <cell r="O261">
            <v>269842</v>
          </cell>
          <cell r="P261">
            <v>269842</v>
          </cell>
        </row>
        <row r="262">
          <cell r="F262">
            <v>0</v>
          </cell>
          <cell r="G262">
            <v>0</v>
          </cell>
          <cell r="H262">
            <v>0</v>
          </cell>
          <cell r="I262">
            <v>0</v>
          </cell>
          <cell r="J262">
            <v>0</v>
          </cell>
          <cell r="K262">
            <v>0</v>
          </cell>
          <cell r="L262">
            <v>0</v>
          </cell>
          <cell r="M262">
            <v>0</v>
          </cell>
          <cell r="N262">
            <v>0</v>
          </cell>
          <cell r="O262">
            <v>0</v>
          </cell>
          <cell r="P262">
            <v>0</v>
          </cell>
        </row>
        <row r="263">
          <cell r="B263" t="str">
            <v>SUB-TOTAL : (B)</v>
          </cell>
          <cell r="C263">
            <v>0</v>
          </cell>
          <cell r="D263">
            <v>0</v>
          </cell>
          <cell r="E263">
            <v>0</v>
          </cell>
          <cell r="F263">
            <v>23270172</v>
          </cell>
          <cell r="G263">
            <v>0</v>
          </cell>
          <cell r="H263">
            <v>0</v>
          </cell>
          <cell r="I263">
            <v>0</v>
          </cell>
          <cell r="J263">
            <v>33088</v>
          </cell>
          <cell r="K263">
            <v>0</v>
          </cell>
          <cell r="L263">
            <v>23270172</v>
          </cell>
          <cell r="M263">
            <v>0</v>
          </cell>
          <cell r="N263">
            <v>0</v>
          </cell>
          <cell r="O263">
            <v>0</v>
          </cell>
          <cell r="P263">
            <v>9262383</v>
          </cell>
        </row>
        <row r="264">
          <cell r="F264">
            <v>0</v>
          </cell>
          <cell r="G264">
            <v>0</v>
          </cell>
          <cell r="H264">
            <v>0</v>
          </cell>
          <cell r="I264">
            <v>0</v>
          </cell>
          <cell r="J264">
            <v>0</v>
          </cell>
          <cell r="K264">
            <v>0</v>
          </cell>
          <cell r="L264">
            <v>0</v>
          </cell>
          <cell r="M264">
            <v>0</v>
          </cell>
          <cell r="N264">
            <v>0</v>
          </cell>
          <cell r="O264">
            <v>0</v>
          </cell>
          <cell r="P264">
            <v>0</v>
          </cell>
        </row>
        <row r="265">
          <cell r="A265">
            <v>0</v>
          </cell>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row>
        <row r="266">
          <cell r="F266">
            <v>0</v>
          </cell>
          <cell r="G266">
            <v>0</v>
          </cell>
          <cell r="H266">
            <v>0</v>
          </cell>
          <cell r="I266">
            <v>0</v>
          </cell>
          <cell r="J266">
            <v>0</v>
          </cell>
          <cell r="K266">
            <v>0</v>
          </cell>
          <cell r="L266">
            <v>0</v>
          </cell>
          <cell r="M266">
            <v>0</v>
          </cell>
          <cell r="N266">
            <v>0</v>
          </cell>
          <cell r="O266">
            <v>0</v>
          </cell>
          <cell r="P266">
            <v>0</v>
          </cell>
        </row>
        <row r="267">
          <cell r="A267" t="str">
            <v xml:space="preserve">  C.</v>
          </cell>
          <cell r="B267" t="str">
            <v xml:space="preserve"> LIGHTING SYSTEM(????????????)</v>
          </cell>
          <cell r="C267">
            <v>350</v>
          </cell>
          <cell r="D267" t="str">
            <v>M</v>
          </cell>
          <cell r="E267">
            <v>26</v>
          </cell>
          <cell r="F267">
            <v>0</v>
          </cell>
          <cell r="G267">
            <v>0</v>
          </cell>
          <cell r="H267">
            <v>0</v>
          </cell>
          <cell r="I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G268">
            <v>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C269">
            <v>0</v>
          </cell>
          <cell r="D269">
            <v>0</v>
          </cell>
          <cell r="E269">
            <v>0</v>
          </cell>
          <cell r="F269">
            <v>0</v>
          </cell>
          <cell r="G269">
            <v>0</v>
          </cell>
          <cell r="H269">
            <v>0</v>
          </cell>
          <cell r="I269">
            <v>0.5</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G270">
            <v>0</v>
          </cell>
          <cell r="H270">
            <v>0</v>
          </cell>
          <cell r="I270">
            <v>10</v>
          </cell>
          <cell r="J270">
            <v>10</v>
          </cell>
          <cell r="K270">
            <v>13000</v>
          </cell>
          <cell r="L270">
            <v>13000</v>
          </cell>
          <cell r="M270">
            <v>0</v>
          </cell>
          <cell r="N270">
            <v>0</v>
          </cell>
          <cell r="O270">
            <v>2800</v>
          </cell>
          <cell r="P270">
            <v>2800</v>
          </cell>
        </row>
        <row r="271">
          <cell r="A271">
            <v>11</v>
          </cell>
          <cell r="B271" t="str">
            <v>MAIN 3P30A,BRANCH 2P 20A 8 CKT</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G272">
            <v>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C273">
            <v>0</v>
          </cell>
          <cell r="D273">
            <v>0</v>
          </cell>
          <cell r="E273">
            <v>0</v>
          </cell>
          <cell r="F273">
            <v>0</v>
          </cell>
          <cell r="G273">
            <v>0</v>
          </cell>
          <cell r="H273">
            <v>0</v>
          </cell>
          <cell r="I273">
            <v>0.56000000000000005</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G274">
            <v>0</v>
          </cell>
          <cell r="H274">
            <v>0</v>
          </cell>
          <cell r="I274">
            <v>8</v>
          </cell>
          <cell r="J274">
            <v>8</v>
          </cell>
          <cell r="K274">
            <v>11000</v>
          </cell>
          <cell r="L274">
            <v>11000</v>
          </cell>
          <cell r="M274">
            <v>0</v>
          </cell>
          <cell r="N274">
            <v>0</v>
          </cell>
          <cell r="O274">
            <v>2240</v>
          </cell>
          <cell r="P274">
            <v>2240</v>
          </cell>
        </row>
        <row r="275">
          <cell r="B275" t="str">
            <v>240V, MAIN 3P30A,BRANCH2P 20A 6CKT</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G276">
            <v>0</v>
          </cell>
          <cell r="H276">
            <v>0</v>
          </cell>
          <cell r="I276">
            <v>8</v>
          </cell>
          <cell r="J276">
            <v>8</v>
          </cell>
          <cell r="K276">
            <v>164700</v>
          </cell>
          <cell r="L276">
            <v>164700</v>
          </cell>
          <cell r="M276">
            <v>0</v>
          </cell>
          <cell r="N276">
            <v>0</v>
          </cell>
          <cell r="O276">
            <v>2240</v>
          </cell>
          <cell r="P276">
            <v>2240</v>
          </cell>
        </row>
        <row r="277">
          <cell r="B277" t="str">
            <v>240V 2P50A 12CKT</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G278">
            <v>0</v>
          </cell>
          <cell r="H278">
            <v>0</v>
          </cell>
          <cell r="I278">
            <v>8</v>
          </cell>
          <cell r="J278">
            <v>16</v>
          </cell>
          <cell r="K278">
            <v>12500</v>
          </cell>
          <cell r="L278">
            <v>25000</v>
          </cell>
          <cell r="M278">
            <v>0</v>
          </cell>
          <cell r="N278">
            <v>0</v>
          </cell>
          <cell r="O278">
            <v>2240</v>
          </cell>
          <cell r="P278">
            <v>4480</v>
          </cell>
        </row>
        <row r="279">
          <cell r="B279" t="str">
            <v>240V MAIN 3P50A,BRANCH 3P20A 6CKT</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G280">
            <v>0</v>
          </cell>
          <cell r="H280">
            <v>0</v>
          </cell>
          <cell r="I280">
            <v>8</v>
          </cell>
          <cell r="J280">
            <v>8</v>
          </cell>
          <cell r="K280">
            <v>14500</v>
          </cell>
          <cell r="L280">
            <v>14500</v>
          </cell>
          <cell r="M280">
            <v>0</v>
          </cell>
          <cell r="N280">
            <v>0</v>
          </cell>
          <cell r="O280">
            <v>2240</v>
          </cell>
          <cell r="P280">
            <v>2240</v>
          </cell>
        </row>
        <row r="281">
          <cell r="B281" t="str">
            <v>240V MAIN 3P70A,BRANCH 3P20A 8CKT</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G282">
            <v>0</v>
          </cell>
          <cell r="H282">
            <v>0</v>
          </cell>
          <cell r="I282">
            <v>4</v>
          </cell>
          <cell r="J282">
            <v>20</v>
          </cell>
          <cell r="K282">
            <v>37800</v>
          </cell>
          <cell r="L282">
            <v>189000</v>
          </cell>
          <cell r="M282">
            <v>0</v>
          </cell>
          <cell r="N282">
            <v>0</v>
          </cell>
          <cell r="O282">
            <v>1120</v>
          </cell>
          <cell r="P282">
            <v>5600</v>
          </cell>
        </row>
        <row r="283">
          <cell r="A283">
            <v>9</v>
          </cell>
          <cell r="B283" t="str">
            <v>GROUP D, 3-POLE 20AMP</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G284">
            <v>0</v>
          </cell>
          <cell r="H284">
            <v>0</v>
          </cell>
          <cell r="I284">
            <v>4</v>
          </cell>
          <cell r="J284">
            <v>4</v>
          </cell>
          <cell r="K284">
            <v>37800</v>
          </cell>
          <cell r="L284">
            <v>37800</v>
          </cell>
          <cell r="M284">
            <v>0</v>
          </cell>
          <cell r="N284">
            <v>0</v>
          </cell>
          <cell r="O284">
            <v>1120</v>
          </cell>
          <cell r="P284">
            <v>1120</v>
          </cell>
        </row>
        <row r="285">
          <cell r="B285" t="str">
            <v>GROUP D 3-POLE 30AMP</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G286">
            <v>0</v>
          </cell>
          <cell r="H286">
            <v>0</v>
          </cell>
          <cell r="I286">
            <v>12</v>
          </cell>
          <cell r="J286">
            <v>48</v>
          </cell>
          <cell r="K286">
            <v>25000</v>
          </cell>
          <cell r="L286">
            <v>100000</v>
          </cell>
          <cell r="M286">
            <v>0</v>
          </cell>
          <cell r="N286">
            <v>0</v>
          </cell>
          <cell r="O286">
            <v>3360</v>
          </cell>
          <cell r="P286">
            <v>13440</v>
          </cell>
        </row>
        <row r="287">
          <cell r="B287" t="str">
            <v>3PH 480/240V 15KVA</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G288">
            <v>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C289">
            <v>0</v>
          </cell>
          <cell r="D289">
            <v>0</v>
          </cell>
          <cell r="E289">
            <v>0</v>
          </cell>
          <cell r="F289">
            <v>0</v>
          </cell>
          <cell r="G289">
            <v>0</v>
          </cell>
          <cell r="H289">
            <v>0</v>
          </cell>
          <cell r="I289">
            <v>9</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G290">
            <v>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G292">
            <v>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row>
        <row r="294">
          <cell r="B294" t="str">
            <v xml:space="preserve"> GUARD AND DOME REFL. 3/4" HUB 400W 240V</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row>
        <row r="295">
          <cell r="B295" t="str">
            <v>CLASS 1, DIV.2 GROPU D</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G296">
            <v>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C297">
            <v>0</v>
          </cell>
          <cell r="D297">
            <v>0</v>
          </cell>
          <cell r="E297">
            <v>0</v>
          </cell>
          <cell r="F297">
            <v>0</v>
          </cell>
          <cell r="G297">
            <v>0</v>
          </cell>
          <cell r="H297">
            <v>0</v>
          </cell>
          <cell r="I297">
            <v>7</v>
          </cell>
          <cell r="J297">
            <v>0</v>
          </cell>
          <cell r="K297">
            <v>0</v>
          </cell>
          <cell r="L297">
            <v>0</v>
          </cell>
          <cell r="M297">
            <v>0</v>
          </cell>
          <cell r="N297">
            <v>0</v>
          </cell>
          <cell r="O297">
            <v>0</v>
          </cell>
          <cell r="P297">
            <v>0</v>
          </cell>
        </row>
        <row r="298">
          <cell r="B298" t="str">
            <v xml:space="preserve">DOME REFL. 1-1/2 IN HUB 175W 240V CLASS 1, DIV 2 </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row>
        <row r="299">
          <cell r="B299" t="str">
            <v>GROUP D</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G300">
            <v>0</v>
          </cell>
          <cell r="H300">
            <v>0</v>
          </cell>
          <cell r="I300">
            <v>7</v>
          </cell>
          <cell r="J300">
            <v>364</v>
          </cell>
          <cell r="K300">
            <v>5600</v>
          </cell>
          <cell r="L300">
            <v>291200</v>
          </cell>
          <cell r="M300">
            <v>0</v>
          </cell>
          <cell r="N300">
            <v>0</v>
          </cell>
          <cell r="O300">
            <v>1960</v>
          </cell>
          <cell r="P300">
            <v>101920</v>
          </cell>
        </row>
        <row r="301">
          <cell r="A301">
            <v>19</v>
          </cell>
          <cell r="B301" t="str">
            <v xml:space="preserve">INTEGRAL CONST. WATT. BALLAST C/W GUARD AND </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row>
        <row r="302">
          <cell r="B302" t="str">
            <v>DOME REFL. 3/4" HUB 175W 240V CLASS 1 DIV.2 GROUP D</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G303">
            <v>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G304">
            <v>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G305">
            <v>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G306">
            <v>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G307">
            <v>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G308">
            <v>0</v>
          </cell>
          <cell r="H308">
            <v>0</v>
          </cell>
          <cell r="I308">
            <v>6</v>
          </cell>
          <cell r="J308">
            <v>276</v>
          </cell>
          <cell r="K308">
            <v>27000</v>
          </cell>
          <cell r="L308">
            <v>1242000</v>
          </cell>
          <cell r="M308">
            <v>0</v>
          </cell>
          <cell r="N308">
            <v>0</v>
          </cell>
          <cell r="O308">
            <v>1680</v>
          </cell>
          <cell r="P308">
            <v>77280</v>
          </cell>
        </row>
        <row r="309">
          <cell r="B309" t="str">
            <v>FOR CLASS 1, DIV.2 GROUP D</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G310">
            <v>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G312">
            <v>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row>
        <row r="314">
          <cell r="B314" t="str">
            <v>GROUP D</v>
          </cell>
          <cell r="C314">
            <v>0</v>
          </cell>
          <cell r="D314">
            <v>0</v>
          </cell>
          <cell r="E314">
            <v>0</v>
          </cell>
          <cell r="F314">
            <v>0</v>
          </cell>
          <cell r="G314">
            <v>0</v>
          </cell>
          <cell r="H314">
            <v>0</v>
          </cell>
          <cell r="I314">
            <v>0.153</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G315">
            <v>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row>
        <row r="317">
          <cell r="B317" t="str">
            <v>FOR CLASS 1, DIV.2 GROUP D</v>
          </cell>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G318">
            <v>0</v>
          </cell>
          <cell r="H318">
            <v>0</v>
          </cell>
          <cell r="I318">
            <v>6</v>
          </cell>
          <cell r="J318">
            <v>6</v>
          </cell>
          <cell r="K318">
            <v>28800</v>
          </cell>
          <cell r="L318">
            <v>28800</v>
          </cell>
          <cell r="M318">
            <v>0</v>
          </cell>
          <cell r="N318">
            <v>0</v>
          </cell>
          <cell r="O318">
            <v>1680</v>
          </cell>
          <cell r="P318">
            <v>1680</v>
          </cell>
        </row>
        <row r="319">
          <cell r="B319" t="str">
            <v>FOR CLASS 1, DIV.2 GROUP D</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G320">
            <v>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row>
        <row r="322">
          <cell r="B322" t="str">
            <v xml:space="preserve"> 240V 30AT IC 10KA, STAINLESS STEEL</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row>
        <row r="323">
          <cell r="A323">
            <v>29</v>
          </cell>
          <cell r="B323" t="str">
            <v>FOR CLASS 1, DIV.2 GROUP D</v>
          </cell>
          <cell r="C323">
            <v>4440</v>
          </cell>
          <cell r="D323" t="str">
            <v>M</v>
          </cell>
          <cell r="E323">
            <v>33</v>
          </cell>
          <cell r="F323">
            <v>0</v>
          </cell>
          <cell r="G323">
            <v>0</v>
          </cell>
          <cell r="H323">
            <v>0</v>
          </cell>
          <cell r="I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G324">
            <v>0</v>
          </cell>
          <cell r="H324">
            <v>0</v>
          </cell>
          <cell r="I324">
            <v>4</v>
          </cell>
          <cell r="J324">
            <v>32</v>
          </cell>
          <cell r="K324">
            <v>5400</v>
          </cell>
          <cell r="L324">
            <v>43200</v>
          </cell>
          <cell r="M324">
            <v>0</v>
          </cell>
          <cell r="N324">
            <v>0</v>
          </cell>
          <cell r="O324">
            <v>1120</v>
          </cell>
          <cell r="P324">
            <v>8960</v>
          </cell>
        </row>
        <row r="325">
          <cell r="B325" t="str">
            <v>240V, CLASS 1 DIV.2 GROUP D</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G326">
            <v>0</v>
          </cell>
          <cell r="H326">
            <v>0</v>
          </cell>
          <cell r="I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G327">
            <v>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G328">
            <v>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G329">
            <v>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G330">
            <v>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G331">
            <v>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G332">
            <v>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G333">
            <v>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G334">
            <v>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G335">
            <v>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G336">
            <v>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G337">
            <v>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G338">
            <v>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G339">
            <v>0</v>
          </cell>
          <cell r="H339">
            <v>0</v>
          </cell>
          <cell r="I339">
            <v>0.2</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G340">
            <v>0</v>
          </cell>
          <cell r="H340">
            <v>0</v>
          </cell>
          <cell r="I340">
            <v>0.2</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G341">
            <v>0</v>
          </cell>
          <cell r="H341">
            <v>0</v>
          </cell>
          <cell r="I341">
            <v>679.40000000000009</v>
          </cell>
          <cell r="J341">
            <v>679</v>
          </cell>
          <cell r="K341">
            <v>456514</v>
          </cell>
          <cell r="L341">
            <v>456514</v>
          </cell>
          <cell r="M341">
            <v>0</v>
          </cell>
          <cell r="N341">
            <v>0</v>
          </cell>
          <cell r="O341">
            <v>190232</v>
          </cell>
          <cell r="P341">
            <v>190232</v>
          </cell>
        </row>
        <row r="342">
          <cell r="B342" t="str">
            <v>SUB-TOTAL : (C)</v>
          </cell>
          <cell r="C342">
            <v>3</v>
          </cell>
          <cell r="D342">
            <v>11.13</v>
          </cell>
          <cell r="E342">
            <v>1.25</v>
          </cell>
          <cell r="F342">
            <v>9586794</v>
          </cell>
          <cell r="G342">
            <v>0</v>
          </cell>
          <cell r="H342">
            <v>0</v>
          </cell>
          <cell r="I342">
            <v>0.3</v>
          </cell>
          <cell r="J342">
            <v>14267</v>
          </cell>
          <cell r="K342">
            <v>0</v>
          </cell>
          <cell r="L342">
            <v>9586794</v>
          </cell>
          <cell r="M342">
            <v>0</v>
          </cell>
          <cell r="N342">
            <v>0</v>
          </cell>
          <cell r="O342">
            <v>0</v>
          </cell>
          <cell r="P342">
            <v>4303107</v>
          </cell>
        </row>
        <row r="343">
          <cell r="B343">
            <v>160</v>
          </cell>
          <cell r="C343">
            <v>4</v>
          </cell>
          <cell r="D343">
            <v>13.49</v>
          </cell>
          <cell r="E343">
            <v>1.25</v>
          </cell>
          <cell r="F343">
            <v>0</v>
          </cell>
          <cell r="G343">
            <v>0</v>
          </cell>
          <cell r="H343">
            <v>0</v>
          </cell>
          <cell r="I343">
            <v>0.41</v>
          </cell>
          <cell r="J343">
            <v>0</v>
          </cell>
          <cell r="K343">
            <v>0</v>
          </cell>
          <cell r="L343">
            <v>0</v>
          </cell>
          <cell r="M343">
            <v>0</v>
          </cell>
          <cell r="N343">
            <v>0</v>
          </cell>
          <cell r="O343">
            <v>0</v>
          </cell>
          <cell r="P343">
            <v>4</v>
          </cell>
        </row>
        <row r="344">
          <cell r="B344">
            <v>160</v>
          </cell>
          <cell r="C344">
            <v>5</v>
          </cell>
          <cell r="D344">
            <v>15.88</v>
          </cell>
          <cell r="E344">
            <v>1.5</v>
          </cell>
          <cell r="F344">
            <v>0</v>
          </cell>
          <cell r="G344">
            <v>0</v>
          </cell>
          <cell r="H344">
            <v>0</v>
          </cell>
          <cell r="I344">
            <v>0.51</v>
          </cell>
          <cell r="J344">
            <v>0</v>
          </cell>
          <cell r="K344">
            <v>0</v>
          </cell>
          <cell r="L344">
            <v>0</v>
          </cell>
          <cell r="M344">
            <v>0</v>
          </cell>
          <cell r="N344">
            <v>0</v>
          </cell>
          <cell r="O344">
            <v>0</v>
          </cell>
          <cell r="P344">
            <v>0</v>
          </cell>
        </row>
        <row r="345">
          <cell r="A345" t="str">
            <v xml:space="preserve">  D.</v>
          </cell>
          <cell r="B345" t="str">
            <v>GROUNDING  SYSTEM</v>
          </cell>
          <cell r="C345">
            <v>6</v>
          </cell>
          <cell r="D345">
            <v>18.260000000000002</v>
          </cell>
          <cell r="E345">
            <v>1.5</v>
          </cell>
          <cell r="F345">
            <v>0</v>
          </cell>
          <cell r="G345">
            <v>0</v>
          </cell>
          <cell r="H345">
            <v>0</v>
          </cell>
          <cell r="I345">
            <v>0.61</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G346">
            <v>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G347">
            <v>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G348">
            <v>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G349">
            <v>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G350">
            <v>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G351">
            <v>0</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G352">
            <v>0</v>
          </cell>
          <cell r="H352">
            <v>0</v>
          </cell>
          <cell r="I352">
            <v>2.0299999999999998</v>
          </cell>
          <cell r="J352">
            <v>0</v>
          </cell>
          <cell r="K352">
            <v>1250</v>
          </cell>
          <cell r="L352">
            <v>12500</v>
          </cell>
          <cell r="M352">
            <v>0</v>
          </cell>
          <cell r="N352">
            <v>0</v>
          </cell>
          <cell r="O352">
            <v>0</v>
          </cell>
          <cell r="P352">
            <v>0</v>
          </cell>
        </row>
        <row r="353">
          <cell r="B353" t="str">
            <v xml:space="preserve"> CADWELD GTC-182G</v>
          </cell>
          <cell r="C353">
            <v>22</v>
          </cell>
          <cell r="D353">
            <v>53.98</v>
          </cell>
          <cell r="E353" t="str">
            <v>N</v>
          </cell>
          <cell r="F353">
            <v>0</v>
          </cell>
          <cell r="G353">
            <v>0</v>
          </cell>
          <cell r="H353">
            <v>0</v>
          </cell>
          <cell r="I353">
            <v>2.23</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G354">
            <v>0</v>
          </cell>
          <cell r="H354">
            <v>0</v>
          </cell>
          <cell r="I354">
            <v>2.4300000000000002</v>
          </cell>
          <cell r="J354">
            <v>0</v>
          </cell>
          <cell r="K354">
            <v>1250</v>
          </cell>
          <cell r="L354">
            <v>6250</v>
          </cell>
          <cell r="M354">
            <v>0</v>
          </cell>
          <cell r="N354">
            <v>0</v>
          </cell>
          <cell r="O354">
            <v>0</v>
          </cell>
          <cell r="P354">
            <v>0</v>
          </cell>
        </row>
        <row r="355">
          <cell r="A355">
            <v>11</v>
          </cell>
          <cell r="B355" t="str">
            <v xml:space="preserve"> CADWELD TAC-2G2G</v>
          </cell>
          <cell r="C355">
            <v>25</v>
          </cell>
          <cell r="D355" t="str">
            <v>SET</v>
          </cell>
          <cell r="E355">
            <v>3500</v>
          </cell>
          <cell r="F355">
            <v>0</v>
          </cell>
          <cell r="G355">
            <v>0</v>
          </cell>
          <cell r="H355">
            <v>0</v>
          </cell>
          <cell r="I355">
            <v>7.0000000000000007E-2</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G356">
            <v>0</v>
          </cell>
          <cell r="H356">
            <v>0</v>
          </cell>
          <cell r="I356">
            <v>7.0000000000000007E-2</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G357">
            <v>0</v>
          </cell>
          <cell r="H357">
            <v>0</v>
          </cell>
          <cell r="I357">
            <v>1</v>
          </cell>
          <cell r="J357">
            <v>50</v>
          </cell>
          <cell r="K357">
            <v>650</v>
          </cell>
          <cell r="L357">
            <v>32500</v>
          </cell>
          <cell r="M357">
            <v>0</v>
          </cell>
          <cell r="N357">
            <v>0</v>
          </cell>
          <cell r="O357">
            <v>280</v>
          </cell>
          <cell r="P357">
            <v>14000</v>
          </cell>
        </row>
        <row r="358">
          <cell r="B358" t="str">
            <v xml:space="preserve"> BURNDY GK-6429</v>
          </cell>
          <cell r="C358">
            <v>0.25</v>
          </cell>
          <cell r="D358">
            <v>2.2400000000000002</v>
          </cell>
          <cell r="E358">
            <v>1</v>
          </cell>
          <cell r="F358">
            <v>0</v>
          </cell>
          <cell r="G358">
            <v>0</v>
          </cell>
          <cell r="H358">
            <v>0</v>
          </cell>
          <cell r="I358">
            <v>7.0000000000000007E-2</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G359">
            <v>0</v>
          </cell>
          <cell r="H359">
            <v>0</v>
          </cell>
          <cell r="I359">
            <v>6</v>
          </cell>
          <cell r="J359">
            <v>150</v>
          </cell>
          <cell r="K359">
            <v>3500</v>
          </cell>
          <cell r="L359">
            <v>87500</v>
          </cell>
          <cell r="M359">
            <v>0</v>
          </cell>
          <cell r="N359">
            <v>0</v>
          </cell>
          <cell r="O359">
            <v>1680</v>
          </cell>
          <cell r="P359">
            <v>42000</v>
          </cell>
        </row>
        <row r="360">
          <cell r="B360" t="str">
            <v>GROUNDING BUS 300Mx50MMx6t</v>
          </cell>
          <cell r="C360">
            <v>0.25</v>
          </cell>
          <cell r="D360">
            <v>2.2400000000000002</v>
          </cell>
          <cell r="E360">
            <v>1</v>
          </cell>
          <cell r="F360">
            <v>0</v>
          </cell>
          <cell r="G360">
            <v>0</v>
          </cell>
          <cell r="H360">
            <v>0</v>
          </cell>
          <cell r="I360">
            <v>7.0000000000000007E-2</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G361">
            <v>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G362">
            <v>0</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G363">
            <v>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G364">
            <v>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G365">
            <v>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G366">
            <v>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G367">
            <v>0</v>
          </cell>
          <cell r="H367">
            <v>0</v>
          </cell>
          <cell r="I367">
            <v>7.0000000000000007E-2</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G368">
            <v>0</v>
          </cell>
          <cell r="H368">
            <v>0</v>
          </cell>
          <cell r="I368">
            <v>7.0000000000000007E-2</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G369">
            <v>0</v>
          </cell>
          <cell r="H369">
            <v>0</v>
          </cell>
          <cell r="I369">
            <v>316.10000000000002</v>
          </cell>
          <cell r="J369">
            <v>316</v>
          </cell>
          <cell r="K369">
            <v>82038</v>
          </cell>
          <cell r="L369">
            <v>82038</v>
          </cell>
          <cell r="M369">
            <v>0</v>
          </cell>
          <cell r="N369">
            <v>0</v>
          </cell>
          <cell r="O369">
            <v>88508</v>
          </cell>
          <cell r="P369">
            <v>88508</v>
          </cell>
        </row>
        <row r="370">
          <cell r="B370" t="str">
            <v>SUB-TOTAL : (D)</v>
          </cell>
          <cell r="C370">
            <v>1</v>
          </cell>
          <cell r="D370">
            <v>3.38</v>
          </cell>
          <cell r="E370">
            <v>1</v>
          </cell>
          <cell r="F370">
            <v>902415</v>
          </cell>
          <cell r="G370">
            <v>0</v>
          </cell>
          <cell r="H370">
            <v>0</v>
          </cell>
          <cell r="I370">
            <v>0.12</v>
          </cell>
          <cell r="J370">
            <v>3477</v>
          </cell>
          <cell r="K370">
            <v>0</v>
          </cell>
          <cell r="L370">
            <v>902415</v>
          </cell>
          <cell r="M370">
            <v>0</v>
          </cell>
          <cell r="N370">
            <v>0</v>
          </cell>
          <cell r="O370">
            <v>0</v>
          </cell>
          <cell r="P370">
            <v>1266758</v>
          </cell>
        </row>
        <row r="371">
          <cell r="B371" t="str">
            <v>STD</v>
          </cell>
          <cell r="C371">
            <v>1</v>
          </cell>
          <cell r="D371">
            <v>3.38</v>
          </cell>
          <cell r="E371">
            <v>1</v>
          </cell>
          <cell r="F371">
            <v>0</v>
          </cell>
          <cell r="G371">
            <v>0</v>
          </cell>
          <cell r="H371">
            <v>0</v>
          </cell>
          <cell r="I371">
            <v>0.12</v>
          </cell>
          <cell r="J371">
            <v>0</v>
          </cell>
          <cell r="K371">
            <v>0</v>
          </cell>
          <cell r="L371">
            <v>0</v>
          </cell>
          <cell r="M371">
            <v>0</v>
          </cell>
          <cell r="N371">
            <v>0</v>
          </cell>
          <cell r="O371">
            <v>0</v>
          </cell>
          <cell r="P371">
            <v>0</v>
          </cell>
        </row>
        <row r="372">
          <cell r="B372" t="str">
            <v>STD</v>
          </cell>
          <cell r="C372">
            <v>1</v>
          </cell>
          <cell r="D372">
            <v>3.38</v>
          </cell>
          <cell r="E372">
            <v>1</v>
          </cell>
          <cell r="F372">
            <v>0</v>
          </cell>
          <cell r="G372">
            <v>0</v>
          </cell>
          <cell r="H372">
            <v>0</v>
          </cell>
          <cell r="I372">
            <v>0.12</v>
          </cell>
          <cell r="J372">
            <v>0</v>
          </cell>
          <cell r="K372">
            <v>0</v>
          </cell>
          <cell r="L372">
            <v>0</v>
          </cell>
          <cell r="M372">
            <v>0</v>
          </cell>
          <cell r="N372">
            <v>0</v>
          </cell>
          <cell r="O372">
            <v>0</v>
          </cell>
          <cell r="P372">
            <v>0</v>
          </cell>
        </row>
        <row r="373">
          <cell r="B373" t="str">
            <v>STD</v>
          </cell>
          <cell r="C373">
            <v>1.25</v>
          </cell>
          <cell r="D373" t="str">
            <v xml:space="preserve"> </v>
          </cell>
          <cell r="E373">
            <v>1</v>
          </cell>
          <cell r="F373">
            <v>0</v>
          </cell>
          <cell r="G373">
            <v>0</v>
          </cell>
          <cell r="H373">
            <v>0</v>
          </cell>
          <cell r="I373">
            <v>0.15</v>
          </cell>
          <cell r="J373">
            <v>0</v>
          </cell>
          <cell r="K373">
            <v>0</v>
          </cell>
          <cell r="L373">
            <v>0</v>
          </cell>
          <cell r="M373">
            <v>0</v>
          </cell>
          <cell r="N373">
            <v>0</v>
          </cell>
          <cell r="O373">
            <v>0</v>
          </cell>
          <cell r="P373">
            <v>0</v>
          </cell>
        </row>
        <row r="374">
          <cell r="A374" t="str">
            <v>E.</v>
          </cell>
          <cell r="B374" t="str">
            <v>TELEPHONE SYSTEM(??????????)</v>
          </cell>
          <cell r="C374">
            <v>1.25</v>
          </cell>
          <cell r="D374">
            <v>3.56</v>
          </cell>
          <cell r="E374">
            <v>1</v>
          </cell>
          <cell r="F374">
            <v>0</v>
          </cell>
          <cell r="G374">
            <v>0</v>
          </cell>
          <cell r="H374">
            <v>0</v>
          </cell>
          <cell r="I374">
            <v>0.15</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G375">
            <v>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G376">
            <v>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G377">
            <v>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G378">
            <v>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G379">
            <v>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G380">
            <v>0</v>
          </cell>
          <cell r="H380">
            <v>0</v>
          </cell>
          <cell r="I380">
            <v>105</v>
          </cell>
          <cell r="J380">
            <v>105</v>
          </cell>
          <cell r="K380">
            <v>10290</v>
          </cell>
          <cell r="L380">
            <v>10290</v>
          </cell>
          <cell r="M380">
            <v>0</v>
          </cell>
          <cell r="N380">
            <v>0</v>
          </cell>
          <cell r="O380">
            <v>29400</v>
          </cell>
          <cell r="P380">
            <v>29400</v>
          </cell>
        </row>
        <row r="381">
          <cell r="B381" t="str">
            <v>SUB-TOTAL : (E)</v>
          </cell>
          <cell r="C381">
            <v>2</v>
          </cell>
          <cell r="D381">
            <v>3.91</v>
          </cell>
          <cell r="E381">
            <v>1</v>
          </cell>
          <cell r="F381">
            <v>493190</v>
          </cell>
          <cell r="G381">
            <v>0</v>
          </cell>
          <cell r="H381">
            <v>0</v>
          </cell>
          <cell r="I381">
            <v>0.3</v>
          </cell>
          <cell r="J381">
            <v>452</v>
          </cell>
          <cell r="K381">
            <v>0</v>
          </cell>
          <cell r="L381">
            <v>493190</v>
          </cell>
          <cell r="M381">
            <v>0</v>
          </cell>
          <cell r="N381">
            <v>0</v>
          </cell>
          <cell r="O381">
            <v>0</v>
          </cell>
          <cell r="P381">
            <v>126500</v>
          </cell>
        </row>
        <row r="382">
          <cell r="B382" t="str">
            <v>STD</v>
          </cell>
          <cell r="C382">
            <v>2.5</v>
          </cell>
          <cell r="D382">
            <v>5.16</v>
          </cell>
          <cell r="E382">
            <v>1</v>
          </cell>
          <cell r="F382">
            <v>0</v>
          </cell>
          <cell r="G382">
            <v>0</v>
          </cell>
          <cell r="H382">
            <v>0</v>
          </cell>
          <cell r="I382">
            <v>0.25</v>
          </cell>
          <cell r="J382">
            <v>0</v>
          </cell>
          <cell r="K382">
            <v>0</v>
          </cell>
          <cell r="L382">
            <v>0</v>
          </cell>
          <cell r="M382">
            <v>0</v>
          </cell>
          <cell r="N382">
            <v>0</v>
          </cell>
          <cell r="O382">
            <v>0</v>
          </cell>
          <cell r="P382">
            <v>0</v>
          </cell>
        </row>
        <row r="383">
          <cell r="B383" t="str">
            <v>STD</v>
          </cell>
          <cell r="C383">
            <v>3</v>
          </cell>
          <cell r="D383">
            <v>5.49</v>
          </cell>
          <cell r="E383">
            <v>1</v>
          </cell>
          <cell r="F383">
            <v>0</v>
          </cell>
          <cell r="G383">
            <v>0</v>
          </cell>
          <cell r="H383">
            <v>0</v>
          </cell>
          <cell r="I383">
            <v>0.3</v>
          </cell>
          <cell r="J383">
            <v>0</v>
          </cell>
          <cell r="K383">
            <v>0</v>
          </cell>
          <cell r="L383">
            <v>0</v>
          </cell>
          <cell r="M383">
            <v>0</v>
          </cell>
          <cell r="N383">
            <v>0</v>
          </cell>
          <cell r="O383">
            <v>0</v>
          </cell>
          <cell r="P383">
            <v>0</v>
          </cell>
        </row>
        <row r="384">
          <cell r="A384" t="str">
            <v>F.</v>
          </cell>
          <cell r="B384" t="str">
            <v>PAGE/INTERCOMMUNICATION SYSTEM</v>
          </cell>
          <cell r="C384">
            <v>3.5</v>
          </cell>
          <cell r="D384" t="str">
            <v xml:space="preserve"> </v>
          </cell>
          <cell r="E384">
            <v>1</v>
          </cell>
          <cell r="F384">
            <v>0</v>
          </cell>
          <cell r="G384">
            <v>0</v>
          </cell>
          <cell r="H384">
            <v>0</v>
          </cell>
          <cell r="I384">
            <v>0.35</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G385">
            <v>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C386">
            <v>5</v>
          </cell>
          <cell r="D386">
            <v>6.55</v>
          </cell>
          <cell r="E386">
            <v>1</v>
          </cell>
          <cell r="F386">
            <v>0</v>
          </cell>
          <cell r="G386">
            <v>0</v>
          </cell>
          <cell r="H386">
            <v>0</v>
          </cell>
          <cell r="I386">
            <v>0.51</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G387">
            <v>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G388">
            <v>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G389">
            <v>0</v>
          </cell>
          <cell r="H389">
            <v>0</v>
          </cell>
          <cell r="I389">
            <v>4</v>
          </cell>
          <cell r="J389">
            <v>40</v>
          </cell>
          <cell r="K389">
            <v>1500</v>
          </cell>
          <cell r="L389">
            <v>15000</v>
          </cell>
          <cell r="M389">
            <v>0</v>
          </cell>
          <cell r="N389">
            <v>0</v>
          </cell>
          <cell r="O389">
            <v>1120</v>
          </cell>
          <cell r="P389">
            <v>11200</v>
          </cell>
        </row>
        <row r="390">
          <cell r="A390">
            <v>17</v>
          </cell>
          <cell r="B390" t="str">
            <v>3M LG., W/ SMALL FOUNDATION</v>
          </cell>
          <cell r="C390">
            <v>12</v>
          </cell>
          <cell r="D390">
            <v>9.5299999999999994</v>
          </cell>
          <cell r="E390">
            <v>1</v>
          </cell>
          <cell r="F390">
            <v>0</v>
          </cell>
          <cell r="G390">
            <v>0</v>
          </cell>
          <cell r="H390">
            <v>0</v>
          </cell>
          <cell r="I390">
            <v>1.22</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G391">
            <v>0</v>
          </cell>
          <cell r="H391">
            <v>0</v>
          </cell>
          <cell r="I391">
            <v>3</v>
          </cell>
          <cell r="J391">
            <v>48</v>
          </cell>
          <cell r="K391">
            <v>3300</v>
          </cell>
          <cell r="L391">
            <v>52800</v>
          </cell>
          <cell r="M391">
            <v>0</v>
          </cell>
          <cell r="N391">
            <v>0</v>
          </cell>
          <cell r="O391">
            <v>840</v>
          </cell>
          <cell r="P391">
            <v>13440</v>
          </cell>
        </row>
        <row r="392">
          <cell r="B392" t="str">
            <v xml:space="preserve"> 13314-001</v>
          </cell>
          <cell r="C392">
            <v>16</v>
          </cell>
          <cell r="D392">
            <v>9.5299999999999994</v>
          </cell>
          <cell r="E392">
            <v>1</v>
          </cell>
          <cell r="F392">
            <v>0</v>
          </cell>
          <cell r="G392">
            <v>0</v>
          </cell>
          <cell r="H392">
            <v>0</v>
          </cell>
          <cell r="I392">
            <v>1.62</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G393">
            <v>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C394">
            <v>20</v>
          </cell>
          <cell r="D394">
            <v>9.5299999999999994</v>
          </cell>
          <cell r="E394">
            <v>1</v>
          </cell>
          <cell r="F394">
            <v>0</v>
          </cell>
          <cell r="G394">
            <v>0</v>
          </cell>
          <cell r="H394">
            <v>0</v>
          </cell>
          <cell r="I394">
            <v>2.0299999999999998</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G395">
            <v>4</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G396">
            <v>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G397">
            <v>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G398">
            <v>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G399">
            <v>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G400">
            <v>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G401">
            <v>0</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G402">
            <v>0</v>
          </cell>
          <cell r="H402">
            <v>0</v>
          </cell>
          <cell r="I402">
            <v>61</v>
          </cell>
          <cell r="J402">
            <v>61</v>
          </cell>
          <cell r="K402">
            <v>36300</v>
          </cell>
          <cell r="L402">
            <v>36300</v>
          </cell>
          <cell r="M402">
            <v>0</v>
          </cell>
          <cell r="N402">
            <v>0</v>
          </cell>
          <cell r="O402">
            <v>17080</v>
          </cell>
          <cell r="P402">
            <v>17080</v>
          </cell>
        </row>
        <row r="403">
          <cell r="B403" t="str">
            <v>SEALING FITTING</v>
          </cell>
          <cell r="C403">
            <v>38</v>
          </cell>
          <cell r="D403">
            <v>9.5299999999999994</v>
          </cell>
          <cell r="E403">
            <v>1</v>
          </cell>
          <cell r="F403">
            <v>0</v>
          </cell>
          <cell r="G403">
            <v>0</v>
          </cell>
          <cell r="H403">
            <v>0</v>
          </cell>
          <cell r="I403">
            <v>3.85</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G404">
            <v>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G405">
            <v>0</v>
          </cell>
          <cell r="H405">
            <v>0</v>
          </cell>
          <cell r="I405">
            <v>4.26</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G406">
            <v>0</v>
          </cell>
          <cell r="H406">
            <v>0</v>
          </cell>
          <cell r="I406">
            <v>62.35</v>
          </cell>
          <cell r="J406">
            <v>62</v>
          </cell>
          <cell r="K406">
            <v>48051</v>
          </cell>
          <cell r="L406">
            <v>48051</v>
          </cell>
          <cell r="M406">
            <v>0</v>
          </cell>
          <cell r="N406">
            <v>0</v>
          </cell>
          <cell r="O406">
            <v>17458</v>
          </cell>
          <cell r="P406">
            <v>17458</v>
          </cell>
        </row>
        <row r="407">
          <cell r="B407" t="str">
            <v>SUB-TOTAL : (F)</v>
          </cell>
          <cell r="C407">
            <v>46</v>
          </cell>
          <cell r="D407">
            <v>9.5299999999999994</v>
          </cell>
          <cell r="E407">
            <v>1</v>
          </cell>
          <cell r="F407">
            <v>1009077</v>
          </cell>
          <cell r="G407">
            <v>0</v>
          </cell>
          <cell r="H407">
            <v>0</v>
          </cell>
          <cell r="I407">
            <v>4.67</v>
          </cell>
          <cell r="J407">
            <v>1309</v>
          </cell>
          <cell r="K407">
            <v>0</v>
          </cell>
          <cell r="L407">
            <v>1009077</v>
          </cell>
          <cell r="M407">
            <v>0</v>
          </cell>
          <cell r="N407">
            <v>0</v>
          </cell>
          <cell r="O407">
            <v>0</v>
          </cell>
          <cell r="P407">
            <v>366530</v>
          </cell>
        </row>
        <row r="408">
          <cell r="B408" t="str">
            <v>STD</v>
          </cell>
          <cell r="C408">
            <v>48</v>
          </cell>
          <cell r="D408">
            <v>9.5299999999999994</v>
          </cell>
          <cell r="E408">
            <v>1</v>
          </cell>
          <cell r="F408">
            <v>0</v>
          </cell>
          <cell r="G408">
            <v>0</v>
          </cell>
          <cell r="H408">
            <v>0</v>
          </cell>
          <cell r="I408">
            <v>4.87</v>
          </cell>
          <cell r="J408">
            <v>0</v>
          </cell>
          <cell r="K408">
            <v>0</v>
          </cell>
          <cell r="L408">
            <v>0</v>
          </cell>
          <cell r="M408">
            <v>0</v>
          </cell>
          <cell r="N408">
            <v>0</v>
          </cell>
          <cell r="O408">
            <v>0</v>
          </cell>
          <cell r="P408">
            <v>0</v>
          </cell>
        </row>
        <row r="409">
          <cell r="B409" t="str">
            <v xml:space="preserve">XS </v>
          </cell>
          <cell r="C409">
            <v>0.125</v>
          </cell>
          <cell r="D409">
            <v>2.41</v>
          </cell>
          <cell r="E409">
            <v>1</v>
          </cell>
          <cell r="F409">
            <v>0</v>
          </cell>
          <cell r="G409">
            <v>0</v>
          </cell>
          <cell r="H409">
            <v>0</v>
          </cell>
          <cell r="I409">
            <v>7.0000000000000007E-2</v>
          </cell>
          <cell r="J409">
            <v>0</v>
          </cell>
          <cell r="K409">
            <v>0</v>
          </cell>
          <cell r="L409">
            <v>0</v>
          </cell>
          <cell r="M409">
            <v>0</v>
          </cell>
          <cell r="N409">
            <v>0</v>
          </cell>
          <cell r="O409">
            <v>0</v>
          </cell>
          <cell r="P409">
            <v>0</v>
          </cell>
        </row>
        <row r="410">
          <cell r="A410" t="str">
            <v>G.</v>
          </cell>
          <cell r="B410" t="str">
            <v>CCTV SYSTEM</v>
          </cell>
          <cell r="C410">
            <v>0.125</v>
          </cell>
          <cell r="D410" t="str">
            <v xml:space="preserve"> </v>
          </cell>
          <cell r="E410">
            <v>1</v>
          </cell>
          <cell r="F410">
            <v>0</v>
          </cell>
          <cell r="G410">
            <v>0</v>
          </cell>
          <cell r="H410">
            <v>0</v>
          </cell>
          <cell r="I410">
            <v>7.0000000000000007E-2</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G411">
            <v>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G412">
            <v>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G413">
            <v>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G414">
            <v>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G415">
            <v>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G416">
            <v>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G417">
            <v>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G418">
            <v>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G419">
            <v>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G420">
            <v>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G421">
            <v>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G422">
            <v>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G423">
            <v>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G424">
            <v>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G425">
            <v>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G426">
            <v>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G427">
            <v>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G428">
            <v>0</v>
          </cell>
          <cell r="H428">
            <v>0</v>
          </cell>
          <cell r="I428">
            <v>4</v>
          </cell>
          <cell r="J428">
            <v>16</v>
          </cell>
          <cell r="K428">
            <v>8100</v>
          </cell>
          <cell r="L428">
            <v>32400</v>
          </cell>
          <cell r="M428">
            <v>0</v>
          </cell>
          <cell r="N428">
            <v>0</v>
          </cell>
          <cell r="O428">
            <v>1120</v>
          </cell>
          <cell r="P428">
            <v>4480</v>
          </cell>
        </row>
        <row r="429">
          <cell r="B429" t="str">
            <v>W/ COATING, WALL MOUNT. TYPE</v>
          </cell>
          <cell r="C429">
            <v>1.25</v>
          </cell>
          <cell r="D429">
            <v>4.8499999999999996</v>
          </cell>
          <cell r="E429">
            <v>1</v>
          </cell>
          <cell r="F429">
            <v>0</v>
          </cell>
          <cell r="G429">
            <v>0</v>
          </cell>
          <cell r="H429">
            <v>0</v>
          </cell>
          <cell r="I429">
            <v>0.13</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G430">
            <v>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C431">
            <v>1.5</v>
          </cell>
          <cell r="D431">
            <v>5.08</v>
          </cell>
          <cell r="E431">
            <v>1</v>
          </cell>
          <cell r="F431">
            <v>0</v>
          </cell>
          <cell r="G431">
            <v>0</v>
          </cell>
          <cell r="H431">
            <v>0</v>
          </cell>
          <cell r="I431">
            <v>0.15</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G432">
            <v>0</v>
          </cell>
          <cell r="H432">
            <v>0</v>
          </cell>
          <cell r="I432">
            <v>122.5</v>
          </cell>
          <cell r="J432">
            <v>123</v>
          </cell>
          <cell r="K432">
            <v>78750</v>
          </cell>
          <cell r="L432">
            <v>78750</v>
          </cell>
          <cell r="M432">
            <v>0</v>
          </cell>
          <cell r="N432">
            <v>0</v>
          </cell>
          <cell r="O432">
            <v>34300</v>
          </cell>
          <cell r="P432">
            <v>34300</v>
          </cell>
        </row>
        <row r="433">
          <cell r="B433" t="str">
            <v>SEALING FITTING</v>
          </cell>
          <cell r="C433">
            <v>2</v>
          </cell>
          <cell r="D433">
            <v>5.54</v>
          </cell>
          <cell r="E433">
            <v>1</v>
          </cell>
          <cell r="F433">
            <v>0</v>
          </cell>
          <cell r="G433">
            <v>0</v>
          </cell>
          <cell r="H433">
            <v>0</v>
          </cell>
          <cell r="I433">
            <v>0.2</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G434">
            <v>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G435">
            <v>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G436">
            <v>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G437">
            <v>0</v>
          </cell>
          <cell r="H437">
            <v>0</v>
          </cell>
          <cell r="I437">
            <v>38.61</v>
          </cell>
          <cell r="J437">
            <v>39</v>
          </cell>
          <cell r="K437">
            <v>50879</v>
          </cell>
          <cell r="L437">
            <v>50879</v>
          </cell>
          <cell r="M437">
            <v>0</v>
          </cell>
          <cell r="N437">
            <v>0</v>
          </cell>
          <cell r="O437">
            <v>10811</v>
          </cell>
          <cell r="P437">
            <v>10811</v>
          </cell>
        </row>
        <row r="438">
          <cell r="B438" t="str">
            <v>SUB-TOTAL : (G)</v>
          </cell>
          <cell r="C438">
            <v>3.5</v>
          </cell>
          <cell r="D438">
            <v>8.08</v>
          </cell>
          <cell r="E438">
            <v>1</v>
          </cell>
          <cell r="F438">
            <v>1746859</v>
          </cell>
          <cell r="G438">
            <v>0</v>
          </cell>
          <cell r="H438">
            <v>0</v>
          </cell>
          <cell r="I438">
            <v>0.10000023841857911</v>
          </cell>
          <cell r="J438">
            <v>1326</v>
          </cell>
          <cell r="K438">
            <v>0</v>
          </cell>
          <cell r="L438">
            <v>1746859</v>
          </cell>
          <cell r="M438">
            <v>0</v>
          </cell>
          <cell r="N438">
            <v>0</v>
          </cell>
          <cell r="O438">
            <v>0</v>
          </cell>
          <cell r="P438">
            <v>371601</v>
          </cell>
        </row>
        <row r="439">
          <cell r="B439" t="str">
            <v xml:space="preserve">XS </v>
          </cell>
          <cell r="C439">
            <v>4</v>
          </cell>
          <cell r="D439">
            <v>8.56</v>
          </cell>
          <cell r="E439">
            <v>1</v>
          </cell>
          <cell r="F439">
            <v>0</v>
          </cell>
          <cell r="G439">
            <v>0</v>
          </cell>
          <cell r="H439">
            <v>0</v>
          </cell>
          <cell r="I439">
            <v>0.41</v>
          </cell>
          <cell r="J439">
            <v>0</v>
          </cell>
          <cell r="K439">
            <v>0</v>
          </cell>
          <cell r="L439">
            <v>0</v>
          </cell>
          <cell r="M439">
            <v>0</v>
          </cell>
          <cell r="N439">
            <v>0</v>
          </cell>
          <cell r="O439">
            <v>0</v>
          </cell>
          <cell r="P439">
            <v>0</v>
          </cell>
        </row>
        <row r="440">
          <cell r="B440" t="str">
            <v xml:space="preserve">XS </v>
          </cell>
          <cell r="C440">
            <v>5</v>
          </cell>
          <cell r="D440">
            <v>9.5299999999999994</v>
          </cell>
          <cell r="E440">
            <v>1</v>
          </cell>
          <cell r="F440">
            <v>0</v>
          </cell>
          <cell r="G440">
            <v>0</v>
          </cell>
          <cell r="H440">
            <v>0</v>
          </cell>
          <cell r="I440">
            <v>0.51</v>
          </cell>
          <cell r="J440">
            <v>0</v>
          </cell>
          <cell r="K440">
            <v>0</v>
          </cell>
          <cell r="L440">
            <v>0</v>
          </cell>
          <cell r="M440">
            <v>0</v>
          </cell>
          <cell r="N440">
            <v>0</v>
          </cell>
          <cell r="O440">
            <v>0</v>
          </cell>
          <cell r="P440">
            <v>0</v>
          </cell>
        </row>
        <row r="441">
          <cell r="A441" t="str">
            <v>H.</v>
          </cell>
          <cell r="B441" t="str">
            <v xml:space="preserve"> CATHODIC PROTECTION SYSTEM </v>
          </cell>
          <cell r="C441">
            <v>6</v>
          </cell>
          <cell r="D441">
            <v>10.97</v>
          </cell>
          <cell r="E441">
            <v>1.25</v>
          </cell>
          <cell r="F441">
            <v>0</v>
          </cell>
          <cell r="G441">
            <v>0</v>
          </cell>
          <cell r="H441">
            <v>0</v>
          </cell>
          <cell r="I441">
            <v>0.61</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G442">
            <v>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G443">
            <v>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C444">
            <v>12</v>
          </cell>
          <cell r="D444">
            <v>12.7</v>
          </cell>
          <cell r="E444">
            <v>1.25</v>
          </cell>
          <cell r="F444">
            <v>0</v>
          </cell>
          <cell r="G444">
            <v>0</v>
          </cell>
          <cell r="H444">
            <v>0</v>
          </cell>
          <cell r="I444">
            <v>1.22</v>
          </cell>
          <cell r="J444">
            <v>0</v>
          </cell>
          <cell r="K444">
            <v>0</v>
          </cell>
          <cell r="L444">
            <v>0</v>
          </cell>
          <cell r="M444">
            <v>0</v>
          </cell>
          <cell r="N444">
            <v>0</v>
          </cell>
          <cell r="O444">
            <v>0</v>
          </cell>
          <cell r="P444">
            <v>0</v>
          </cell>
        </row>
        <row r="445">
          <cell r="B445" t="str">
            <v xml:space="preserve">PROTECTION COPPER CABLE, 1.4"X1.4"X60" </v>
          </cell>
          <cell r="C445">
            <v>14</v>
          </cell>
          <cell r="D445">
            <v>12.7</v>
          </cell>
          <cell r="E445">
            <v>1.25</v>
          </cell>
          <cell r="F445">
            <v>0</v>
          </cell>
          <cell r="G445">
            <v>0</v>
          </cell>
          <cell r="H445">
            <v>0</v>
          </cell>
          <cell r="I445">
            <v>1.42</v>
          </cell>
          <cell r="J445">
            <v>0</v>
          </cell>
          <cell r="K445">
            <v>0</v>
          </cell>
          <cell r="L445">
            <v>0</v>
          </cell>
          <cell r="M445">
            <v>0</v>
          </cell>
          <cell r="N445">
            <v>0</v>
          </cell>
          <cell r="O445">
            <v>0</v>
          </cell>
          <cell r="P445">
            <v>0</v>
          </cell>
          <cell r="Q445">
            <v>0</v>
          </cell>
        </row>
        <row r="446">
          <cell r="B446" t="str">
            <v>ANODE</v>
          </cell>
          <cell r="C446">
            <v>16</v>
          </cell>
          <cell r="D446">
            <v>12.7</v>
          </cell>
          <cell r="E446">
            <v>1.25</v>
          </cell>
          <cell r="F446">
            <v>0</v>
          </cell>
          <cell r="G446">
            <v>0</v>
          </cell>
          <cell r="H446">
            <v>0</v>
          </cell>
          <cell r="I446">
            <v>1.62</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G447">
            <v>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G448">
            <v>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cell r="C449">
            <v>22</v>
          </cell>
          <cell r="D449">
            <v>12.7</v>
          </cell>
          <cell r="E449">
            <v>1.25</v>
          </cell>
          <cell r="F449">
            <v>0</v>
          </cell>
          <cell r="G449">
            <v>0</v>
          </cell>
          <cell r="H449">
            <v>0</v>
          </cell>
          <cell r="I449">
            <v>2.23</v>
          </cell>
          <cell r="J449">
            <v>11.72</v>
          </cell>
          <cell r="K449">
            <v>13.950000000000001</v>
          </cell>
          <cell r="L449">
            <v>0</v>
          </cell>
          <cell r="M449">
            <v>0</v>
          </cell>
          <cell r="N449">
            <v>0</v>
          </cell>
          <cell r="O449">
            <v>0</v>
          </cell>
          <cell r="P449">
            <v>8</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G452">
            <v>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G453">
            <v>0</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G454">
            <v>0</v>
          </cell>
          <cell r="H454">
            <v>0</v>
          </cell>
          <cell r="I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G455">
            <v>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G456">
            <v>0</v>
          </cell>
          <cell r="H456">
            <v>0</v>
          </cell>
          <cell r="I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G457">
            <v>0</v>
          </cell>
          <cell r="H457">
            <v>0</v>
          </cell>
          <cell r="I457">
            <v>0.5</v>
          </cell>
          <cell r="J457">
            <v>143</v>
          </cell>
          <cell r="K457">
            <v>16</v>
          </cell>
          <cell r="L457">
            <v>4560</v>
          </cell>
          <cell r="M457">
            <v>0</v>
          </cell>
          <cell r="N457">
            <v>0</v>
          </cell>
          <cell r="O457">
            <v>140</v>
          </cell>
          <cell r="P457">
            <v>39900</v>
          </cell>
          <cell r="Q457">
            <v>0</v>
          </cell>
        </row>
        <row r="458">
          <cell r="B458" t="str">
            <v>TABLE 1, 1"</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row>
        <row r="459">
          <cell r="A459">
            <v>11</v>
          </cell>
          <cell r="B459" t="str">
            <v xml:space="preserve">CONCRETE, 3000PSI </v>
          </cell>
          <cell r="C459">
            <v>3</v>
          </cell>
          <cell r="D459" t="str">
            <v>M3</v>
          </cell>
          <cell r="E459" t="str">
            <v>M+L</v>
          </cell>
          <cell r="F459" t="str">
            <v>M+L</v>
          </cell>
          <cell r="G459">
            <v>0</v>
          </cell>
          <cell r="H459">
            <v>0</v>
          </cell>
          <cell r="I459">
            <v>0</v>
          </cell>
          <cell r="J459">
            <v>0</v>
          </cell>
          <cell r="K459" t="str">
            <v>M+L</v>
          </cell>
          <cell r="L459" t="str">
            <v>M+L</v>
          </cell>
          <cell r="M459">
            <v>0</v>
          </cell>
          <cell r="N459">
            <v>0</v>
          </cell>
          <cell r="O459">
            <v>2300</v>
          </cell>
          <cell r="P459">
            <v>6900</v>
          </cell>
        </row>
        <row r="460">
          <cell r="A460">
            <v>12</v>
          </cell>
          <cell r="B460" t="str">
            <v>STEEL REINFORCING BAR, 3/8"</v>
          </cell>
          <cell r="C460">
            <v>610</v>
          </cell>
          <cell r="D460" t="str">
            <v>KG</v>
          </cell>
          <cell r="E460" t="str">
            <v>M+L</v>
          </cell>
          <cell r="F460" t="str">
            <v>M+L</v>
          </cell>
          <cell r="G460">
            <v>0</v>
          </cell>
          <cell r="H460">
            <v>0</v>
          </cell>
          <cell r="I460">
            <v>0</v>
          </cell>
          <cell r="J460">
            <v>0</v>
          </cell>
          <cell r="K460" t="str">
            <v>M+L</v>
          </cell>
          <cell r="L460" t="str">
            <v>M+L</v>
          </cell>
          <cell r="M460">
            <v>0</v>
          </cell>
          <cell r="N460">
            <v>0</v>
          </cell>
          <cell r="O460">
            <v>16</v>
          </cell>
          <cell r="P460">
            <v>9760</v>
          </cell>
        </row>
        <row r="461">
          <cell r="A461">
            <v>13</v>
          </cell>
          <cell r="B461" t="str">
            <v xml:space="preserve"> EXCAVATION</v>
          </cell>
          <cell r="C461">
            <v>152</v>
          </cell>
          <cell r="D461" t="str">
            <v>M3</v>
          </cell>
          <cell r="E461" t="str">
            <v>M+L</v>
          </cell>
          <cell r="F461" t="str">
            <v>M+L</v>
          </cell>
          <cell r="G461">
            <v>0</v>
          </cell>
          <cell r="H461">
            <v>0</v>
          </cell>
          <cell r="I461">
            <v>0</v>
          </cell>
          <cell r="J461">
            <v>0</v>
          </cell>
          <cell r="K461" t="str">
            <v>M+L</v>
          </cell>
          <cell r="L461" t="str">
            <v>M+L</v>
          </cell>
          <cell r="M461">
            <v>0</v>
          </cell>
          <cell r="N461">
            <v>0</v>
          </cell>
          <cell r="O461">
            <v>120</v>
          </cell>
          <cell r="P461">
            <v>18240</v>
          </cell>
        </row>
        <row r="462">
          <cell r="A462">
            <v>14</v>
          </cell>
          <cell r="B462" t="str">
            <v xml:space="preserve"> BACKFILL SAND</v>
          </cell>
          <cell r="C462">
            <v>50</v>
          </cell>
          <cell r="D462" t="str">
            <v>M3</v>
          </cell>
          <cell r="E462" t="str">
            <v>M+L</v>
          </cell>
          <cell r="F462" t="str">
            <v>M+L</v>
          </cell>
          <cell r="G462">
            <v>0</v>
          </cell>
          <cell r="H462">
            <v>0</v>
          </cell>
          <cell r="I462">
            <v>0</v>
          </cell>
          <cell r="J462">
            <v>0</v>
          </cell>
          <cell r="K462" t="str">
            <v>M+L</v>
          </cell>
          <cell r="L462" t="str">
            <v>M+L</v>
          </cell>
          <cell r="M462">
            <v>0</v>
          </cell>
          <cell r="N462">
            <v>0</v>
          </cell>
          <cell r="O462">
            <v>550</v>
          </cell>
          <cell r="P462">
            <v>27500</v>
          </cell>
        </row>
        <row r="463">
          <cell r="A463">
            <v>15</v>
          </cell>
          <cell r="B463" t="str">
            <v xml:space="preserve"> BACKFILL STONE</v>
          </cell>
          <cell r="C463">
            <v>31</v>
          </cell>
          <cell r="D463" t="str">
            <v>M3</v>
          </cell>
          <cell r="E463" t="str">
            <v>M+L</v>
          </cell>
          <cell r="F463" t="str">
            <v>M+L</v>
          </cell>
          <cell r="G463">
            <v>0</v>
          </cell>
          <cell r="H463">
            <v>0</v>
          </cell>
          <cell r="I463">
            <v>0</v>
          </cell>
          <cell r="J463">
            <v>0</v>
          </cell>
          <cell r="K463" t="str">
            <v>M+L</v>
          </cell>
          <cell r="L463" t="str">
            <v>M+L</v>
          </cell>
          <cell r="M463">
            <v>0</v>
          </cell>
          <cell r="N463">
            <v>0</v>
          </cell>
          <cell r="O463">
            <v>520</v>
          </cell>
          <cell r="P463">
            <v>16120</v>
          </cell>
        </row>
        <row r="464">
          <cell r="A464">
            <v>16</v>
          </cell>
          <cell r="B464" t="str">
            <v xml:space="preserve"> DISPOSAL</v>
          </cell>
          <cell r="C464">
            <v>80</v>
          </cell>
          <cell r="D464" t="str">
            <v>M3</v>
          </cell>
          <cell r="E464" t="str">
            <v>M+L</v>
          </cell>
          <cell r="F464" t="str">
            <v>M+L</v>
          </cell>
          <cell r="G464">
            <v>0</v>
          </cell>
          <cell r="H464">
            <v>0</v>
          </cell>
          <cell r="I464">
            <v>0</v>
          </cell>
          <cell r="J464">
            <v>0</v>
          </cell>
          <cell r="K464" t="str">
            <v>M+L</v>
          </cell>
          <cell r="L464" t="str">
            <v>M+L</v>
          </cell>
          <cell r="M464">
            <v>0</v>
          </cell>
          <cell r="N464">
            <v>0</v>
          </cell>
          <cell r="O464">
            <v>220</v>
          </cell>
          <cell r="P464">
            <v>17600</v>
          </cell>
        </row>
        <row r="465">
          <cell r="A465">
            <v>17</v>
          </cell>
          <cell r="B465" t="str">
            <v>???????(????)</v>
          </cell>
          <cell r="C465">
            <v>9</v>
          </cell>
          <cell r="D465" t="str">
            <v>PCS</v>
          </cell>
          <cell r="E465">
            <v>500</v>
          </cell>
          <cell r="F465">
            <v>4500</v>
          </cell>
          <cell r="G465">
            <v>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G466">
            <v>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G467">
            <v>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G468">
            <v>0</v>
          </cell>
          <cell r="H468">
            <v>0</v>
          </cell>
          <cell r="I468">
            <v>93.2</v>
          </cell>
          <cell r="J468">
            <v>93</v>
          </cell>
          <cell r="K468">
            <v>67884</v>
          </cell>
          <cell r="L468">
            <v>67884</v>
          </cell>
          <cell r="M468">
            <v>0</v>
          </cell>
          <cell r="N468">
            <v>0</v>
          </cell>
          <cell r="O468">
            <v>26096</v>
          </cell>
          <cell r="P468">
            <v>26096</v>
          </cell>
        </row>
        <row r="469">
          <cell r="B469" t="str">
            <v>SUB-TOTAL : (H)</v>
          </cell>
          <cell r="C469">
            <v>0</v>
          </cell>
          <cell r="D469">
            <v>0</v>
          </cell>
          <cell r="E469">
            <v>0</v>
          </cell>
          <cell r="F469">
            <v>746719</v>
          </cell>
          <cell r="G469">
            <v>0</v>
          </cell>
          <cell r="H469">
            <v>0</v>
          </cell>
          <cell r="I469">
            <v>0</v>
          </cell>
          <cell r="J469">
            <v>1025</v>
          </cell>
          <cell r="K469">
            <v>0</v>
          </cell>
          <cell r="L469">
            <v>746719</v>
          </cell>
          <cell r="M469">
            <v>0</v>
          </cell>
          <cell r="N469">
            <v>0</v>
          </cell>
          <cell r="O469">
            <v>0</v>
          </cell>
          <cell r="P469">
            <v>383226</v>
          </cell>
        </row>
        <row r="470">
          <cell r="F470">
            <v>0</v>
          </cell>
          <cell r="G470">
            <v>0</v>
          </cell>
          <cell r="H470">
            <v>0</v>
          </cell>
          <cell r="I470">
            <v>0</v>
          </cell>
          <cell r="J470">
            <v>0</v>
          </cell>
          <cell r="K470">
            <v>0</v>
          </cell>
          <cell r="L470">
            <v>0</v>
          </cell>
          <cell r="M470">
            <v>0</v>
          </cell>
          <cell r="N470">
            <v>0</v>
          </cell>
          <cell r="O470">
            <v>0</v>
          </cell>
          <cell r="P470">
            <v>0</v>
          </cell>
        </row>
        <row r="471">
          <cell r="B471" t="str">
            <v>PVC???? 7C-2SQ.MM</v>
          </cell>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row>
        <row r="472">
          <cell r="F472">
            <v>0</v>
          </cell>
          <cell r="G472">
            <v>0</v>
          </cell>
          <cell r="H472">
            <v>0</v>
          </cell>
          <cell r="I472">
            <v>0</v>
          </cell>
          <cell r="J472">
            <v>0</v>
          </cell>
          <cell r="K472">
            <v>0</v>
          </cell>
          <cell r="L472">
            <v>0</v>
          </cell>
          <cell r="M472">
            <v>0</v>
          </cell>
          <cell r="N472">
            <v>0</v>
          </cell>
          <cell r="O472">
            <v>0</v>
          </cell>
          <cell r="P472">
            <v>0</v>
          </cell>
        </row>
        <row r="473">
          <cell r="A473" t="str">
            <v>I.</v>
          </cell>
          <cell r="B473" t="str">
            <v>APS SYSTEM</v>
          </cell>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row>
        <row r="474">
          <cell r="B474" t="str">
            <v>D&amp;F SYSTEM PANEL, INCLUDING</v>
          </cell>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G475">
            <v>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row>
        <row r="477">
          <cell r="B477" t="str">
            <v>INTERPOSITION RELAY x50,  WIRING, AND TB.</v>
          </cell>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row>
        <row r="478">
          <cell r="A478">
            <v>19</v>
          </cell>
          <cell r="B478" t="str">
            <v>SOFTWARE DESIGN PACKAGE</v>
          </cell>
          <cell r="C478">
            <v>3000</v>
          </cell>
          <cell r="D478" t="str">
            <v>M</v>
          </cell>
          <cell r="E478">
            <v>76</v>
          </cell>
          <cell r="F478">
            <v>0</v>
          </cell>
          <cell r="G478">
            <v>0</v>
          </cell>
          <cell r="H478">
            <v>0</v>
          </cell>
          <cell r="I478">
            <v>0</v>
          </cell>
          <cell r="J478">
            <v>0</v>
          </cell>
          <cell r="K478">
            <v>0</v>
          </cell>
          <cell r="L478">
            <v>0</v>
          </cell>
          <cell r="M478">
            <v>0</v>
          </cell>
          <cell r="N478">
            <v>0</v>
          </cell>
          <cell r="O478">
            <v>0</v>
          </cell>
          <cell r="P478">
            <v>0</v>
          </cell>
          <cell r="Q478">
            <v>0</v>
          </cell>
        </row>
        <row r="479">
          <cell r="A479">
            <v>2</v>
          </cell>
          <cell r="B479" t="str">
            <v>OPERATION CONSOLE, INCLUDING</v>
          </cell>
          <cell r="C479">
            <v>1</v>
          </cell>
          <cell r="D479" t="str">
            <v>SET</v>
          </cell>
          <cell r="E479">
            <v>357000</v>
          </cell>
          <cell r="F479">
            <v>357000</v>
          </cell>
          <cell r="G479">
            <v>0</v>
          </cell>
          <cell r="H479">
            <v>0</v>
          </cell>
          <cell r="I479">
            <v>20</v>
          </cell>
          <cell r="J479">
            <v>20</v>
          </cell>
          <cell r="K479">
            <v>357000</v>
          </cell>
          <cell r="L479">
            <v>357000</v>
          </cell>
          <cell r="M479">
            <v>0</v>
          </cell>
          <cell r="N479">
            <v>0</v>
          </cell>
          <cell r="O479">
            <v>5600</v>
          </cell>
          <cell r="P479">
            <v>5600</v>
          </cell>
        </row>
        <row r="480">
          <cell r="B480" t="str">
            <v>ANNUNCIATOR PANEL, W/ 50 WINDOWS</v>
          </cell>
          <cell r="C480">
            <v>0</v>
          </cell>
          <cell r="D480">
            <v>0</v>
          </cell>
          <cell r="E480">
            <v>0</v>
          </cell>
          <cell r="F480">
            <v>0</v>
          </cell>
          <cell r="G480">
            <v>0</v>
          </cell>
          <cell r="H480">
            <v>0</v>
          </cell>
          <cell r="I480">
            <v>0.23599999999999999</v>
          </cell>
          <cell r="J480">
            <v>0</v>
          </cell>
          <cell r="K480">
            <v>0</v>
          </cell>
          <cell r="L480">
            <v>0</v>
          </cell>
          <cell r="M480">
            <v>0</v>
          </cell>
          <cell r="N480">
            <v>0</v>
          </cell>
          <cell r="O480">
            <v>0</v>
          </cell>
          <cell r="P480">
            <v>0</v>
          </cell>
        </row>
        <row r="481">
          <cell r="B481" t="str">
            <v xml:space="preserve">COMMAND BOARD, W/ 15 PB SWITCH(SW. W/LIGHT) </v>
          </cell>
          <cell r="C481">
            <v>0</v>
          </cell>
          <cell r="D481">
            <v>0</v>
          </cell>
          <cell r="E481">
            <v>0</v>
          </cell>
          <cell r="F481">
            <v>0</v>
          </cell>
          <cell r="G481">
            <v>0</v>
          </cell>
          <cell r="H481">
            <v>0</v>
          </cell>
          <cell r="I481">
            <v>0</v>
          </cell>
          <cell r="J481">
            <v>0</v>
          </cell>
          <cell r="K481">
            <v>0</v>
          </cell>
          <cell r="L481">
            <v>0</v>
          </cell>
          <cell r="M481">
            <v>0</v>
          </cell>
          <cell r="N481">
            <v>0</v>
          </cell>
          <cell r="O481">
            <v>0</v>
          </cell>
          <cell r="P481">
            <v>0</v>
          </cell>
        </row>
        <row r="482">
          <cell r="B482" t="str">
            <v>WIRING, AND TB.</v>
          </cell>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G483">
            <v>0</v>
          </cell>
          <cell r="H483">
            <v>0</v>
          </cell>
          <cell r="I483">
            <v>20</v>
          </cell>
          <cell r="J483">
            <v>20</v>
          </cell>
          <cell r="K483">
            <v>448000</v>
          </cell>
          <cell r="L483">
            <v>448000</v>
          </cell>
          <cell r="M483">
            <v>0</v>
          </cell>
          <cell r="N483">
            <v>0</v>
          </cell>
          <cell r="O483">
            <v>5600</v>
          </cell>
          <cell r="P483">
            <v>5600</v>
          </cell>
        </row>
        <row r="484">
          <cell r="A484">
            <v>0</v>
          </cell>
          <cell r="B484" t="str">
            <v>MOSAIC PANEL  SIZE 1200Hx1200W, W/</v>
          </cell>
          <cell r="C484">
            <v>0</v>
          </cell>
          <cell r="D484">
            <v>0</v>
          </cell>
          <cell r="E484">
            <v>0</v>
          </cell>
          <cell r="F484">
            <v>0</v>
          </cell>
          <cell r="G484">
            <v>0</v>
          </cell>
          <cell r="H484">
            <v>0</v>
          </cell>
          <cell r="I484">
            <v>0</v>
          </cell>
          <cell r="J484">
            <v>0</v>
          </cell>
          <cell r="K484">
            <v>0</v>
          </cell>
          <cell r="L484">
            <v>0</v>
          </cell>
          <cell r="M484">
            <v>0</v>
          </cell>
          <cell r="N484">
            <v>0</v>
          </cell>
          <cell r="O484">
            <v>0</v>
          </cell>
          <cell r="P484">
            <v>0</v>
          </cell>
        </row>
        <row r="485">
          <cell r="B485" t="str">
            <v>INDICATION LIGHT x60, POWER SUPPLY, WIRING, AND TB.</v>
          </cell>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G486">
            <v>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t="str">
            <v>GAS DETECTOR CONTROLLER, 8-CHANNEL x8</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t="str">
            <v>LOW TEMP. DETECTOR CONTROLLER, 4-CHANNEL x7</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t="str">
            <v>POWER SUPPLY, WIRING, AND TB.</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G491">
            <v>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G492">
            <v>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G493">
            <v>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G494">
            <v>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G495">
            <v>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G496">
            <v>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G498">
            <v>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G499">
            <v>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G500">
            <v>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G501">
            <v>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G502">
            <v>0</v>
          </cell>
          <cell r="H502">
            <v>0</v>
          </cell>
          <cell r="I502">
            <v>0.11700000000000001</v>
          </cell>
          <cell r="J502">
            <v>76</v>
          </cell>
          <cell r="K502">
            <v>37</v>
          </cell>
          <cell r="L502">
            <v>24050</v>
          </cell>
          <cell r="M502">
            <v>0</v>
          </cell>
          <cell r="N502">
            <v>0</v>
          </cell>
          <cell r="O502">
            <v>33</v>
          </cell>
          <cell r="P502">
            <v>21450</v>
          </cell>
        </row>
        <row r="503">
          <cell r="B503" t="str">
            <v>PVC???? 7C-2SQ.MM</v>
          </cell>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G504">
            <v>0</v>
          </cell>
          <cell r="H504">
            <v>0</v>
          </cell>
          <cell r="I504">
            <v>0.13300000000000001</v>
          </cell>
          <cell r="J504">
            <v>200</v>
          </cell>
          <cell r="K504">
            <v>41</v>
          </cell>
          <cell r="L504">
            <v>61500</v>
          </cell>
          <cell r="M504">
            <v>0</v>
          </cell>
          <cell r="N504">
            <v>0</v>
          </cell>
          <cell r="O504">
            <v>37</v>
          </cell>
          <cell r="P504">
            <v>55500</v>
          </cell>
        </row>
        <row r="505">
          <cell r="B505" t="str">
            <v>PVC???? 9C-2SQ.MM</v>
          </cell>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G506">
            <v>0</v>
          </cell>
          <cell r="H506">
            <v>0</v>
          </cell>
          <cell r="I506">
            <v>0.153</v>
          </cell>
          <cell r="J506">
            <v>398</v>
          </cell>
          <cell r="K506">
            <v>53</v>
          </cell>
          <cell r="L506">
            <v>137800</v>
          </cell>
          <cell r="M506">
            <v>0</v>
          </cell>
          <cell r="N506">
            <v>0</v>
          </cell>
          <cell r="O506">
            <v>43</v>
          </cell>
          <cell r="P506">
            <v>111800</v>
          </cell>
        </row>
        <row r="507">
          <cell r="B507" t="str">
            <v>PVC???? 12C-2SQ.MM</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G508">
            <v>0</v>
          </cell>
          <cell r="H508">
            <v>0</v>
          </cell>
          <cell r="I508">
            <v>0.13500000000000001</v>
          </cell>
          <cell r="J508">
            <v>1350</v>
          </cell>
          <cell r="K508">
            <v>44</v>
          </cell>
          <cell r="L508">
            <v>440000</v>
          </cell>
          <cell r="M508">
            <v>0</v>
          </cell>
          <cell r="N508">
            <v>0</v>
          </cell>
          <cell r="O508">
            <v>38</v>
          </cell>
          <cell r="P508">
            <v>380000</v>
          </cell>
        </row>
        <row r="509">
          <cell r="B509" t="str">
            <v>PVC???? 7C-3.5SQ.MM</v>
          </cell>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G510">
            <v>0</v>
          </cell>
          <cell r="H510">
            <v>0</v>
          </cell>
          <cell r="I510">
            <v>0.193</v>
          </cell>
          <cell r="J510">
            <v>579</v>
          </cell>
          <cell r="K510">
            <v>76</v>
          </cell>
          <cell r="L510">
            <v>228000</v>
          </cell>
          <cell r="M510">
            <v>0</v>
          </cell>
          <cell r="N510">
            <v>0</v>
          </cell>
          <cell r="O510">
            <v>54</v>
          </cell>
          <cell r="P510">
            <v>162000</v>
          </cell>
        </row>
        <row r="511">
          <cell r="B511" t="str">
            <v>PVC???? 19C-2SQ.MM</v>
          </cell>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G512">
            <v>0</v>
          </cell>
          <cell r="H512">
            <v>0</v>
          </cell>
          <cell r="I512">
            <v>0.23599999999999999</v>
          </cell>
          <cell r="J512">
            <v>3304</v>
          </cell>
          <cell r="K512">
            <v>119</v>
          </cell>
          <cell r="L512">
            <v>1666000</v>
          </cell>
          <cell r="M512">
            <v>0</v>
          </cell>
          <cell r="N512">
            <v>0</v>
          </cell>
          <cell r="O512">
            <v>66</v>
          </cell>
          <cell r="P512">
            <v>924000</v>
          </cell>
        </row>
        <row r="513">
          <cell r="B513" t="str">
            <v>PVC???? 30C-2SQ.MM</v>
          </cell>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G514">
            <v>0</v>
          </cell>
          <cell r="H514">
            <v>0</v>
          </cell>
          <cell r="I514">
            <v>6.4000000000000001E-2</v>
          </cell>
          <cell r="J514">
            <v>768</v>
          </cell>
          <cell r="K514">
            <v>17</v>
          </cell>
          <cell r="L514">
            <v>204000</v>
          </cell>
          <cell r="M514">
            <v>0</v>
          </cell>
          <cell r="N514">
            <v>0</v>
          </cell>
          <cell r="O514">
            <v>18</v>
          </cell>
          <cell r="P514">
            <v>216000</v>
          </cell>
        </row>
        <row r="515">
          <cell r="B515" t="str">
            <v>????  1TxAWG#16</v>
          </cell>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row>
        <row r="516">
          <cell r="A516">
            <v>22</v>
          </cell>
          <cell r="B516" t="str">
            <v>300V????,PVC??,????(OVERALL &amp; INDIVID)PVC</v>
          </cell>
          <cell r="C516">
            <v>3500</v>
          </cell>
          <cell r="D516" t="str">
            <v>M</v>
          </cell>
          <cell r="E516">
            <v>227</v>
          </cell>
          <cell r="F516">
            <v>794500</v>
          </cell>
          <cell r="G516">
            <v>0</v>
          </cell>
          <cell r="H516">
            <v>0</v>
          </cell>
          <cell r="I516">
            <v>0.25</v>
          </cell>
          <cell r="J516">
            <v>875</v>
          </cell>
          <cell r="K516">
            <v>227</v>
          </cell>
          <cell r="L516">
            <v>794500</v>
          </cell>
          <cell r="M516">
            <v>0</v>
          </cell>
          <cell r="N516">
            <v>0</v>
          </cell>
          <cell r="O516">
            <v>70</v>
          </cell>
          <cell r="P516">
            <v>245000</v>
          </cell>
        </row>
        <row r="517">
          <cell r="B517" t="str">
            <v>????  12TxAWG#14</v>
          </cell>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G518">
            <v>0</v>
          </cell>
          <cell r="H518">
            <v>0</v>
          </cell>
          <cell r="I518">
            <v>0.4</v>
          </cell>
          <cell r="J518">
            <v>140</v>
          </cell>
          <cell r="K518">
            <v>471</v>
          </cell>
          <cell r="L518">
            <v>164850</v>
          </cell>
          <cell r="M518">
            <v>0</v>
          </cell>
          <cell r="N518">
            <v>0</v>
          </cell>
          <cell r="O518">
            <v>112</v>
          </cell>
          <cell r="P518">
            <v>39200</v>
          </cell>
        </row>
        <row r="519">
          <cell r="B519" t="str">
            <v>???? 24TxAWG#14</v>
          </cell>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G520">
            <v>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G521">
            <v>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G522">
            <v>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G523">
            <v>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G524">
            <v>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G525">
            <v>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G526">
            <v>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G527">
            <v>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G528">
            <v>0</v>
          </cell>
          <cell r="H528">
            <v>0</v>
          </cell>
          <cell r="I528">
            <v>3</v>
          </cell>
          <cell r="J528">
            <v>78</v>
          </cell>
          <cell r="K528">
            <v>2400</v>
          </cell>
          <cell r="L528">
            <v>62400</v>
          </cell>
          <cell r="M528">
            <v>0</v>
          </cell>
          <cell r="N528">
            <v>0</v>
          </cell>
          <cell r="O528">
            <v>840</v>
          </cell>
          <cell r="P528">
            <v>21840</v>
          </cell>
        </row>
        <row r="529">
          <cell r="B529" t="str">
            <v>???</v>
          </cell>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G530">
            <v>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G531">
            <v>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G532">
            <v>0</v>
          </cell>
          <cell r="H532">
            <v>0</v>
          </cell>
          <cell r="I532">
            <v>646.55000000000007</v>
          </cell>
          <cell r="J532">
            <v>647</v>
          </cell>
          <cell r="K532">
            <v>743903</v>
          </cell>
          <cell r="L532">
            <v>743903</v>
          </cell>
          <cell r="M532">
            <v>0</v>
          </cell>
          <cell r="N532">
            <v>0</v>
          </cell>
          <cell r="O532">
            <v>181034</v>
          </cell>
          <cell r="P532">
            <v>181034</v>
          </cell>
        </row>
        <row r="533">
          <cell r="B533" t="str">
            <v>SUB-TOTAL : (I)</v>
          </cell>
          <cell r="C533">
            <v>0</v>
          </cell>
          <cell r="D533">
            <v>0</v>
          </cell>
          <cell r="E533">
            <v>0</v>
          </cell>
          <cell r="F533">
            <v>15621953</v>
          </cell>
          <cell r="G533">
            <v>0</v>
          </cell>
          <cell r="H533">
            <v>0</v>
          </cell>
          <cell r="I533">
            <v>0</v>
          </cell>
          <cell r="J533">
            <v>13628</v>
          </cell>
          <cell r="K533">
            <v>0</v>
          </cell>
          <cell r="L533">
            <v>15621953</v>
          </cell>
          <cell r="M533">
            <v>0</v>
          </cell>
          <cell r="N533">
            <v>0</v>
          </cell>
          <cell r="O533">
            <v>0</v>
          </cell>
          <cell r="P533">
            <v>3816326</v>
          </cell>
        </row>
        <row r="536">
          <cell r="A536" t="str">
            <v>J.</v>
          </cell>
          <cell r="B536" t="str">
            <v>U/G CONDUIT BANK</v>
          </cell>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row>
        <row r="537">
          <cell r="A537" t="str">
            <v>J.1.3</v>
          </cell>
          <cell r="B537" t="str">
            <v>_x0000_PVC CONDUIT, THICK WALL, CNS1302 SCH._x0000_B , 4"</v>
          </cell>
          <cell r="C537">
            <v>16500</v>
          </cell>
          <cell r="D537" t="str">
            <v>M</v>
          </cell>
          <cell r="E537">
            <v>128</v>
          </cell>
          <cell r="F537">
            <v>2112000</v>
          </cell>
        </row>
        <row r="538">
          <cell r="A538" t="str">
            <v>J.1</v>
          </cell>
          <cell r="B538" t="str">
            <v>U/G CONDUIT BANK FOR TEL., P/P, CCTV, APS</v>
          </cell>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G539">
            <v>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G540">
            <v>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G541">
            <v>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G542">
            <v>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G543">
            <v>0</v>
          </cell>
          <cell r="H543">
            <v>0</v>
          </cell>
          <cell r="I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G544">
            <v>0</v>
          </cell>
          <cell r="H544">
            <v>0</v>
          </cell>
          <cell r="I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G545">
            <v>0</v>
          </cell>
          <cell r="H545">
            <v>0</v>
          </cell>
          <cell r="I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G546">
            <v>0</v>
          </cell>
          <cell r="H546">
            <v>0</v>
          </cell>
          <cell r="I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G547">
            <v>0</v>
          </cell>
          <cell r="H547">
            <v>0</v>
          </cell>
          <cell r="I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G548">
            <v>0</v>
          </cell>
          <cell r="H548">
            <v>0</v>
          </cell>
          <cell r="I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G549">
            <v>0</v>
          </cell>
          <cell r="H549">
            <v>0</v>
          </cell>
          <cell r="I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G550">
            <v>0</v>
          </cell>
          <cell r="H550">
            <v>0</v>
          </cell>
          <cell r="I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G551">
            <v>0</v>
          </cell>
          <cell r="H551">
            <v>0</v>
          </cell>
          <cell r="I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G552">
            <v>0</v>
          </cell>
          <cell r="H552">
            <v>0</v>
          </cell>
          <cell r="I552">
            <v>0</v>
          </cell>
          <cell r="J552">
            <v>0</v>
          </cell>
          <cell r="K552" t="str">
            <v>M+L</v>
          </cell>
          <cell r="L552" t="str">
            <v>M+L</v>
          </cell>
          <cell r="M552">
            <v>0</v>
          </cell>
          <cell r="N552">
            <v>0</v>
          </cell>
          <cell r="O552">
            <v>200</v>
          </cell>
          <cell r="P552">
            <v>500000</v>
          </cell>
        </row>
        <row r="553">
          <cell r="B553" t="str">
            <v>SUB-TOTAL : (J.1)</v>
          </cell>
          <cell r="C553">
            <v>0</v>
          </cell>
          <cell r="D553">
            <v>0</v>
          </cell>
          <cell r="E553">
            <v>0</v>
          </cell>
          <cell r="F553">
            <v>4896800</v>
          </cell>
          <cell r="G553">
            <v>0</v>
          </cell>
          <cell r="H553">
            <v>0</v>
          </cell>
          <cell r="I553">
            <v>0</v>
          </cell>
          <cell r="J553">
            <v>19311</v>
          </cell>
          <cell r="K553">
            <v>0</v>
          </cell>
          <cell r="L553">
            <v>4896800</v>
          </cell>
          <cell r="M553">
            <v>0</v>
          </cell>
          <cell r="N553">
            <v>0</v>
          </cell>
          <cell r="O553">
            <v>0</v>
          </cell>
          <cell r="P553">
            <v>15517600</v>
          </cell>
        </row>
        <row r="555">
          <cell r="A555" t="str">
            <v>J.2</v>
          </cell>
          <cell r="B555" t="str">
            <v>U/G CONDUIT BANK FOR TEL., P/P, CCTV, APS</v>
          </cell>
          <cell r="C555">
            <v>0</v>
          </cell>
          <cell r="D555">
            <v>0</v>
          </cell>
          <cell r="E555">
            <v>0</v>
          </cell>
          <cell r="F555">
            <v>0</v>
          </cell>
          <cell r="G555">
            <v>0</v>
          </cell>
          <cell r="H555">
            <v>0</v>
          </cell>
          <cell r="I555">
            <v>0.22</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G556">
            <v>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G557">
            <v>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G558">
            <v>0</v>
          </cell>
          <cell r="H558">
            <v>0</v>
          </cell>
          <cell r="I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G559">
            <v>0</v>
          </cell>
          <cell r="H559">
            <v>0</v>
          </cell>
          <cell r="I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G560">
            <v>0</v>
          </cell>
          <cell r="H560">
            <v>0</v>
          </cell>
          <cell r="I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G561">
            <v>0</v>
          </cell>
          <cell r="H561">
            <v>0</v>
          </cell>
          <cell r="I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G562">
            <v>0</v>
          </cell>
          <cell r="H562">
            <v>0</v>
          </cell>
          <cell r="I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G563">
            <v>0</v>
          </cell>
          <cell r="H563">
            <v>0</v>
          </cell>
          <cell r="I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G564">
            <v>0</v>
          </cell>
          <cell r="H564">
            <v>0</v>
          </cell>
          <cell r="I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E565">
            <v>0</v>
          </cell>
          <cell r="F565">
            <v>0</v>
          </cell>
          <cell r="G565">
            <v>0</v>
          </cell>
          <cell r="H565">
            <v>0</v>
          </cell>
          <cell r="I565">
            <v>0</v>
          </cell>
          <cell r="J565">
            <v>0</v>
          </cell>
          <cell r="K565">
            <v>0</v>
          </cell>
          <cell r="L565">
            <v>0</v>
          </cell>
          <cell r="M565">
            <v>0</v>
          </cell>
          <cell r="N565">
            <v>0</v>
          </cell>
          <cell r="O565">
            <v>0</v>
          </cell>
          <cell r="P565">
            <v>0</v>
          </cell>
        </row>
        <row r="566">
          <cell r="A566" t="str">
            <v>J.2.11</v>
          </cell>
          <cell r="B566" t="str">
            <v xml:space="preserve"> HAND HOLE, 1200Lx1000Wx1200D</v>
          </cell>
          <cell r="C566">
            <v>7</v>
          </cell>
          <cell r="D566" t="str">
            <v>SET</v>
          </cell>
          <cell r="E566" t="str">
            <v>M+L</v>
          </cell>
          <cell r="F566" t="str">
            <v>M+L</v>
          </cell>
          <cell r="G566">
            <v>0</v>
          </cell>
          <cell r="H566">
            <v>0</v>
          </cell>
          <cell r="I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G567">
            <v>0</v>
          </cell>
          <cell r="H567">
            <v>0</v>
          </cell>
          <cell r="I567">
            <v>0</v>
          </cell>
          <cell r="J567">
            <v>0</v>
          </cell>
          <cell r="K567" t="str">
            <v>M+L</v>
          </cell>
          <cell r="L567" t="str">
            <v>M+L</v>
          </cell>
          <cell r="M567">
            <v>0</v>
          </cell>
          <cell r="N567">
            <v>0</v>
          </cell>
          <cell r="O567">
            <v>200</v>
          </cell>
          <cell r="P567">
            <v>250000</v>
          </cell>
        </row>
        <row r="568">
          <cell r="A568" t="str">
            <v>ALT-3</v>
          </cell>
          <cell r="B568" t="str">
            <v>SUB-TOTAL : (J.2)</v>
          </cell>
          <cell r="C568">
            <v>0</v>
          </cell>
          <cell r="D568">
            <v>0</v>
          </cell>
          <cell r="E568">
            <v>0</v>
          </cell>
          <cell r="F568">
            <v>1004000</v>
          </cell>
          <cell r="G568">
            <v>0</v>
          </cell>
          <cell r="H568">
            <v>0</v>
          </cell>
          <cell r="I568">
            <v>0</v>
          </cell>
          <cell r="J568">
            <v>8020</v>
          </cell>
          <cell r="K568">
            <v>0</v>
          </cell>
          <cell r="L568">
            <v>1004000</v>
          </cell>
          <cell r="M568">
            <v>0</v>
          </cell>
          <cell r="N568">
            <v>0</v>
          </cell>
          <cell r="O568">
            <v>0</v>
          </cell>
          <cell r="P568">
            <v>6436000</v>
          </cell>
        </row>
        <row r="569">
          <cell r="F569">
            <v>0</v>
          </cell>
          <cell r="G569">
            <v>0</v>
          </cell>
          <cell r="H569">
            <v>0</v>
          </cell>
          <cell r="I569">
            <v>0</v>
          </cell>
          <cell r="J569">
            <v>0</v>
          </cell>
          <cell r="K569">
            <v>0</v>
          </cell>
          <cell r="L569">
            <v>0</v>
          </cell>
          <cell r="M569">
            <v>0</v>
          </cell>
          <cell r="N569">
            <v>0</v>
          </cell>
          <cell r="O569">
            <v>0</v>
          </cell>
          <cell r="P569">
            <v>0</v>
          </cell>
        </row>
        <row r="570">
          <cell r="B570" t="str">
            <v>SUB-TOTAL : (J)</v>
          </cell>
          <cell r="C570">
            <v>0</v>
          </cell>
          <cell r="D570">
            <v>0</v>
          </cell>
          <cell r="E570">
            <v>0</v>
          </cell>
          <cell r="F570">
            <v>5900800</v>
          </cell>
          <cell r="G570">
            <v>0</v>
          </cell>
          <cell r="H570">
            <v>0</v>
          </cell>
          <cell r="I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refreshError="1"/>
      <sheetData sheetId="491"/>
      <sheetData sheetId="492" refreshError="1"/>
      <sheetData sheetId="493" refreshError="1"/>
      <sheetData sheetId="494"/>
      <sheetData sheetId="495"/>
      <sheetData sheetId="496"/>
      <sheetData sheetId="497"/>
      <sheetData sheetId="498"/>
      <sheetData sheetId="499" refreshError="1"/>
      <sheetData sheetId="500" refreshError="1"/>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Vatu"/>
      <sheetName val="khluongconlai"/>
      <sheetName val="Bao cao"/>
      <sheetName val="00000000"/>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dtkt"/>
      <sheetName val="XL4Test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m doc"/>
      <sheetName val="tkhai"/>
      <sheetName val="muavao"/>
      <sheetName val="banra"/>
      <sheetName val="BCSDHDNam"/>
      <sheetName val="SDHDThang"/>
      <sheetName val="QUY TIEN MAT"/>
      <sheetName val="Tongcongchixdnha"/>
      <sheetName val="QUY XAY DUNG NHA HANG"/>
      <sheetName val="DTCT-tuyen chinh"/>
      <sheetName val="Bke(10"/>
      <sheetName val="00000080"/>
      <sheetName val="tra-vat-lieu"/>
      <sheetName val="truc tiep"/>
      <sheetName val="dt-tkkttc1-1"/>
      <sheetName val="THmp03"/>
      <sheetName val="giathanh1"/>
      <sheetName val="Vat tu"/>
      <sheetName val="K²_x0000__x0000_OK"/>
      <sheetName val="K²??OK"/>
      <sheetName val="Sÿÿÿÿÿÿ"/>
      <sheetName val="coctuatrenda"/>
      <sheetName val="ngn"/>
      <sheetName val="tl/khovt"/>
      <sheetName val="Chi tieu ngoak bang - OK"/>
      <sheetName val="CtietQK"/>
      <sheetName val="Thong ke thigt bi"/>
      <sheetName val="Dinh muc CP KTCB kêac"/>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Luong T1- 03"/>
      <sheetName val="Luong T2- 03"/>
      <sheetName val="Luong T3- 03"/>
      <sheetName val="MTO REV.0"/>
      <sheetName val="CC.huyen"/>
      <sheetName val="NC"/>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Sheet26"/>
      <sheetName val="PNT_QUOT__3"/>
      <sheetName val="COAT_WRAP_QIOT__3"/>
      <sheetName val="THop 3"/>
      <sheetName val="K²_x0000__x0000_€OK"/>
      <sheetName val="K²??€OK"/>
      <sheetName val="K²__OK"/>
      <sheetName val="tl_khovt"/>
      <sheetName val="K²"/>
      <sheetName val="Bag cao"/>
      <sheetName val="K²__€OK"/>
      <sheetName val="TOONG HOP"/>
      <sheetName val="ten ncc"/>
      <sheetName val="cho g iao"/>
      <sheetName val="0204"/>
      <sheetName val="ton "/>
      <sheetName val="0000000000"/>
      <sheetName val="C4iet11"/>
      <sheetName val="CISCO"/>
      <sheetName val="Can"/>
      <sheetName val="t-dt/an"/>
      <sheetName val="X_x000c_4Poppy"/>
      <sheetName val="t-dt_an"/>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THop12_x0000__x0000__x0000__x0000__x0000__x0000__x0000__x0000__x0000__x0000__x0000_Ɽ̖_x0000__x0004__x0000__x0000__x0000__x0000__x0000__x0000__xd928_̕_x0000__x0000_"/>
      <sheetName val="Phai tra - OC"/>
      <sheetName val="Payment"/>
      <sheetName val="Agg-Require-Asphalt"/>
      <sheetName val="_x0000__x0000__x0000__x0000__x0000__x0000__x0000__x0000_"/>
      <sheetName val="List of 2 digit codes"/>
      <sheetName val="LEGEND"/>
      <sheetName val="B`ng phan tich"/>
      <sheetName val="TH khnh phi"/>
      <sheetName val="Dinh mub CP KTCB khac"/>
      <sheetName val="px2,tb,tl"/>
      <sheetName val="Sheet00"/>
      <sheetName val="QU_ TIEN MAT"/>
      <sheetName val="THop12_x0000_Ɽ̖_x0000__x0004__x0000__xd928_̕_x0000_✠̖_x0000_t_x0000__x0019_[dt-tkkttc"/>
      <sheetName val="QU[ TIEN MAT"/>
      <sheetName val="DGchitiet "/>
      <sheetName val="t-$t_an"/>
      <sheetName val="CD tah khoan"/>
      <sheetName val="C "/>
      <sheetName val="THop12???????????Ɽ̖?_x0004_??????_xd928_̕??"/>
      <sheetName val="????????"/>
      <sheetName val="DTCT-tuyen_chinh"/>
      <sheetName val="m_doc"/>
      <sheetName val="QUY_TIEN_MAT"/>
      <sheetName val="QUY_XAY_DUNG_NHA_HANG"/>
      <sheetName val="Vat_tu"/>
      <sheetName val="truc_tiep"/>
      <sheetName val="Luong_T1-_03"/>
      <sheetName val="Luong_T2-_03"/>
      <sheetName val="Luong_T3-_03"/>
      <sheetName val="Chi_tieu_ngoak_bang_-_OK"/>
      <sheetName val="Thong_ke_thigt_bi"/>
      <sheetName val="Dinh_muc_CP_KTCB_kêac"/>
      <sheetName val="ND"/>
      <sheetName val="CdietQII"/>
      <sheetName val="ESTI."/>
      <sheetName val="DI-ESTI"/>
      <sheetName val="IBASE"/>
      <sheetName val="~_________"/>
      <sheetName val="Cho_giao"/>
      <sheetName val="Cadencier_410"/>
      <sheetName val="Cadencier_420"/>
      <sheetName val="KKKKKKKK"/>
      <sheetName val="ThongSo"/>
      <sheetName val="THop12?Ɽ̖?_x0004_?_xd928_̕?✠̖?t?_x0019_[dt-tkkttc"/>
      <sheetName val="[dt-tkkttc1-1.xls]tl/khovt"/>
      <sheetName val="[dt-tkkttc1-1.xls][dt-tkkttc1-1"/>
      <sheetName val="THop12_x0000__x0000__x0000__x0000__x0000__x0000__x0000__x0000__x0000__x0000__x0000_??_x0000__x0004__x0000__x0000__x0000__x0000__x0000__x0000_??_x0000__x0000_"/>
      <sheetName val="]Ctiet12_x0000_?_x0000__x0000__x0000__x0000__x0000__x0000__x0000__x0000__x0000__x0000_??_x0000__x0004__x0000__x0000__x0000__x0000__x0000__x0000_?"/>
      <sheetName val="THop12??????????????_x0004_??????????"/>
      <sheetName val="]Ctiet12???????????????_x0004_???????"/>
      <sheetName val="ctdg"/>
      <sheetName val="________"/>
      <sheetName val="[dt-tkkttc1-1.xls]t-dt/an"/>
      <sheetName val="THop12___________Ɽ̖__x0004________xd928_̕__"/>
      <sheetName val="K²?OK"/>
      <sheetName val="CANDOI"/>
      <sheetName val="Nhap VT oto"/>
      <sheetName val="tl_khovt_x0000__x0000__x0000__x0000__x0000__x0000__x0000__x0000__x0000__x0009__x0000_䀠Ԗ_x0000__x0004__x0000__x0000__x0000__x0000__x0000__x0000_ᓰԗ"/>
      <sheetName val="K²_x005f_x0000__x005f_x0000_OK"/>
      <sheetName val="K²_x005f_x0000__x005f_x0000_€OK"/>
      <sheetName val="Thuc thanh"/>
      <sheetName val="_Ctiet12"/>
      <sheetName val="K²_x005f_x005f_x005f_x0000__x005f_x005f_x005f_x0000_OK"/>
      <sheetName val="K²_x005f_x005f_x005f_x0000__x005f_x005f_x005f_x0000_€OK"/>
      <sheetName val="K²_x005f_x005f_x005f_x005f_x005f_x005f_x005f_x0000__x00"/>
      <sheetName val="VL,NC"/>
      <sheetName val="Page 3"/>
      <sheetName val="dg-VTu"/>
      <sheetName val="_x0013_heet2"/>
      <sheetName val="[dt-tkkttc1-1.xl"/>
      <sheetName val="_dt-tkkttc1-1.xl"/>
      <sheetName val=""/>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sheetData sheetId="141" refreshError="1"/>
      <sheetData sheetId="142" refreshError="1"/>
      <sheetData sheetId="143" refreshError="1"/>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sheetData sheetId="218" refreshError="1"/>
      <sheetData sheetId="219" refreshError="1"/>
      <sheetData sheetId="220" refreshError="1"/>
      <sheetData sheetId="221"/>
      <sheetData sheetId="222" refreshError="1"/>
      <sheetData sheetId="223" refreshError="1"/>
      <sheetData sheetId="224" refreshError="1"/>
      <sheetData sheetId="225"/>
      <sheetData sheetId="226" refreshError="1"/>
      <sheetData sheetId="227" refreshError="1"/>
      <sheetData sheetId="228" refreshError="1"/>
      <sheetData sheetId="229"/>
      <sheetData sheetId="230" refreshError="1"/>
      <sheetData sheetId="231" refreshError="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refreshError="1"/>
      <sheetData sheetId="297" refreshError="1"/>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Vp"/>
      <sheetName val="Taichinh"/>
      <sheetName val="NN-PTNT"/>
      <sheetName val="TC-LD"/>
      <sheetName val="KH-DT"/>
      <sheetName val="Tu phap"/>
      <sheetName val="T.TRA"/>
      <sheetName val="QLKTTH"/>
      <sheetName val="QLDA"/>
      <sheetName val="Dan so"/>
      <sheetName val=""/>
      <sheetName val="Sheet1"/>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uong-#han"/>
      <sheetName val="dtct cong"/>
      <sheetName val="TT_10KV"/>
      <sheetName val="dap_x0000__x0000_ƌ_x0000__x0004__x0000__x0000__x0000__x0000__x0000__x0000_㝌ƌ_x0000__x0000__x0000__x0000__x0000__x0000__x0000__x0000_ƌ_x0000__x0000__x0007__x0000_"/>
      <sheetName val="tra-vat-lieu"/>
      <sheetName val="IBASE"/>
      <sheetName val="DTCT-tuyen chinh"/>
      <sheetName val="tuong"/>
      <sheetName val="Sheet2"/>
      <sheetName val="Chart1"/>
      <sheetName val="Chart2"/>
      <sheetName val=" 8"/>
      <sheetName val="XL4Poppy"/>
      <sheetName val="Giai trinh"/>
      <sheetName val="DG "/>
      <sheetName val="Tra_bang"/>
      <sheetName val="Tra KS"/>
      <sheetName val="Du_lieu"/>
      <sheetName val="DLDT"/>
      <sheetName val="Sheet4"/>
      <sheetName val="nhiemvu2006"/>
      <sheetName val="RutTM"/>
      <sheetName val="10000000"/>
      <sheetName val="20000000"/>
      <sheetName val="30000000"/>
      <sheetName val="GPXL-duong"/>
      <sheetName val="dap??ƌ?_x0004_??????㝌ƌ????????ƌ??_x0007_?"/>
      <sheetName val="_x0000_??_x0000__x0004__x0000__x0000__x0000__x0000__x0000__x0000_??_x0000__x0000__x0000__x0000__x0000__x0000__x0000__x0000_??_x0000__x0000__x0007__x0000__x0000__x0000__x0000__x0000_"/>
      <sheetName val="GiaVL"/>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x0004_????????????????????_x0007_?????"/>
      <sheetName val="dap_x0000__x0000_??_x0000__x0004__x0000__x0000__x0000__x0000__x0000__x0000_??_x0000__x0000__x0000__x0000__x0000__x0000__x0000__x0000_??_x0000__x0000__x0007__x0000_"/>
      <sheetName val="g)a vat lieu"/>
      <sheetName val="Thuc thanh"/>
      <sheetName val="DTCT"/>
      <sheetName val="dap__ƌ__x0004_______㝌ƌ________ƌ___x0007__"/>
      <sheetName val="LEGEND"/>
      <sheetName val="Gia"/>
      <sheetName val="_____x0004______________________x0007______"/>
      <sheetName val="dtct_cong"/>
      <sheetName val="dapƌ㝌ƌƌ"/>
      <sheetName val="dap?????_x0004_????????????????????_x0007_?"/>
      <sheetName val="Gia KS"/>
      <sheetName val="dap______x0004______________________x0007__"/>
      <sheetName val="__"/>
      <sheetName val="fattu"/>
      <sheetName val="gihaxe may"/>
      <sheetName val="DG-TH_x0000_ǲ_x0000__x0000__x0000__x0000__x0000__x0000__x0000__x0000__x0000__x0000_ẜǰ_x0000__x0004__x0000__x0000__x0000__x0000__x0000__x0000_ǰ_x0000__x0000_"/>
      <sheetName val="dap__??__x0004_______??________??___x0007__"/>
      <sheetName val="DG-TH?ǲ??????????ẜǰ?_x0004_??????ǰ??"/>
      <sheetName val="Giai trũnh"/>
      <sheetName val="DTCT-tuyen_chinh"/>
      <sheetName val="Tra_KS"/>
      <sheetName val="_8"/>
      <sheetName val="Giai_trinh"/>
      <sheetName val="DG_"/>
      <sheetName val="g)a_vat_lieu"/>
      <sheetName val="??????"/>
      <sheetName val="?????????????????????????????"/>
      <sheetName val="dap??ƌ???????㝌ƌ????????ƌ???"/>
      <sheetName val="???_x0004_???????_x0007_?"/>
      <sheetName val="______"/>
      <sheetName val="_____________________________"/>
      <sheetName val="dap__ƌ_______㝌ƌ________ƌ___"/>
      <sheetName val="PutTM"/>
      <sheetName val="dap??????"/>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ap??????????????????????????"/>
      <sheetName val="Thuc_thanh"/>
      <sheetName val="SILICATE"/>
      <sheetName val="MTO REV.0"/>
      <sheetName val="KKKKKKKK"/>
      <sheetName val="MTO REV.2(ARMOR)"/>
      <sheetName val="dap__ƌ__x005f_x0004_______㝌ƌ________"/>
      <sheetName val="QLKTÔH"/>
      <sheetName val="Package1"/>
      <sheetName val="____x0004_________x0007__"/>
      <sheetName val="dap_x005f_x0000__x005f_x0000_ƌ_x005f_x0000__x000"/>
      <sheetName val="_x005f_x0000____x005f_x0000__x005f_x0004__x005f_x0000__"/>
      <sheetName val="_____x005f_x0004_____________________"/>
      <sheetName val="dap______x005f_x0004_________________"/>
      <sheetName val="dap_x005f_x0000__x005f_x0000____x005f_x0000__x000"/>
      <sheetName val="dap??ƌ?_x005f_x0004_??????㝌ƌ????????"/>
      <sheetName val="_x005f_x0000_??_x005f_x0000__x005f_x0004__x005f_x0000__"/>
      <sheetName val="????_x005f_x0004_????????????????????"/>
      <sheetName val="dap__??__x005f_x0004_______??________"/>
      <sheetName val="dap_x005f_x0000__x005f_x0000_??_x005f_x0000__x000"/>
      <sheetName val="dap?????_x005f_x0004_????????????????"/>
      <sheetName val="dap_x005f_x005f_x005f_x0000__x005f_x005f_x005f_x0000_ƌ"/>
      <sheetName val="dap__ƌ__x005f_x005f_x005f_x0004_______㝌ƌ__"/>
      <sheetName val="_x005f_x005f_x005f_x0000____x005f_x005f_x005f_x0000__x0"/>
      <sheetName val="_____x005f_x005f_x005f_x0004_______________"/>
      <sheetName val="dap______x005f_x005f_x005f_x0004___________"/>
      <sheetName val="dap_x005f_x005f_x005f_x0000__x005f_x005f_x005f_x0000___"/>
      <sheetName val="dap_x005f_x005f_x005f_x005f_x005f_x005f_x005f_x0000__x0"/>
      <sheetName val="dap__ƌ__x005f_x005f_x005f_x005f_x005f_x005f_x000"/>
      <sheetName val="_x005f_x005f_x005f_x005f_x005f_x005f_x005f_x0000____x00"/>
      <sheetName val="_____x005f_x005f_x005f_x005f_x005f_x005f_x005f_x0004___"/>
      <sheetName val="dap______x005f_x005f_x005f_x005f_x005f_x005f_x000"/>
      <sheetName val="dap__________________________"/>
      <sheetName val="dap______"/>
      <sheetName val="???_x0004_??????_x0007_?"/>
      <sheetName val="DG-TH_x0000_?_x0000__x0000__x0000__x0000__x0000__x0000__x0000__x0000__x0000__x0000_?j_x0000__x0004__x0000__x0000__x0000__x0000__x0000__x0000_?j_x0000__x0000_"/>
      <sheetName val="DG-TH_ǲ__________ẜǰ__x0004_______ǰ__"/>
      <sheetName val="Gia tri vat tu"/>
      <sheetName val="Giai trunh"/>
      <sheetName val="dap?ƌ?_x0004_?㝌ƌ?ƌ?_x0007_?"/>
      <sheetName val="dap????_x0004_???????_x0007_?"/>
      <sheetName val="dap_ƌ__x0004__㝌ƌ_ƌ__x0007__"/>
      <sheetName val="____x0004________x0007__"/>
      <sheetName val="dap_____x0004_________x0007__"/>
      <sheetName val="????_x0004_???????????????Ŀ????_x0007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x0000__x0004__x0000_??_x0000_??_x0000__x0007__x0000_"/>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Outlets"/>
      <sheetName val="PGs"/>
      <sheetName val="T6"/>
      <sheetName val="Mau"/>
      <sheetName val="KH LDT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Q1-02"/>
      <sheetName val="Q2-02"/>
      <sheetName val="Q3-02"/>
      <sheetName val="C45"/>
      <sheetName val="C47A"/>
      <sheetName val="C47B"/>
      <sheetName val="C46"/>
      <sheetName val="DsachYT"/>
      <sheetName val="00"/>
      <sheetName val="Bhxhoi"/>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SP-KH"/>
      <sheetName val="Xuatkho"/>
      <sheetName val="PT"/>
      <sheetName val="gVL"/>
      <sheetName val="Pivot(Silica|e)"/>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MTL$-INTER"/>
      <sheetName val="Piwot(Silicate)"/>
      <sheetName val="TH QT"/>
      <sheetName val="KE QT"/>
      <sheetName val="??-BLDG"/>
      <sheetName val="ROCK WO_x0003__x0000_"/>
      <sheetName val="INSUL"/>
      <sheetName val="Chiet tinh dz22"/>
      <sheetName val="TH VL, NC, DDHT Thanhphuoc"/>
      <sheetName val="_x0000__x0000__x0000__x0000__x0000__x0000_"/>
      <sheetName val="???????-BLDG"/>
      <sheetName val="Dieu chinh"/>
      <sheetName val="So -03"/>
      <sheetName val="SoLD"/>
      <sheetName val="So-02"/>
      <sheetName val="Macro1"/>
      <sheetName val="Macro2"/>
      <sheetName val="Macro3"/>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뜃맟뭁돽띿맟?-BLDG"/>
      <sheetName val="CAT_5"/>
      <sheetName val="현장관리비"/>
      <sheetName val="실행내역"/>
      <sheetName val="#REF"/>
      <sheetName val="적용환율"/>
      <sheetName val="合成単価作成表-BLDG"/>
      <sheetName val="Pivot(RckWool)"/>
      <sheetName val="vi_du_n"/>
      <sheetName val="vi_du"/>
      <sheetName val="Bieu 2"/>
      <sheetName val="biªu 3"/>
      <sheetName val="bieu1 CTy"/>
      <sheetName val="b2 cty"/>
      <sheetName val="b 3 cty"/>
      <sheetName val="bieu 7"/>
      <sheetName val="bieu 9"/>
      <sheetName val="b14"/>
      <sheetName val="Sheet12"/>
      <sheetName val="Pi6ot(Urethan)"/>
      <sheetName val="S¶_x001d_et2"/>
      <sheetName val="báo cáo thang11 m?i"/>
      <sheetName val="TH T19"/>
      <sheetName val="tong l²_x0000__x0000_ ban"/>
      <sheetName val="DU TRU LUONG 06 TH@NG"/>
      <sheetName val="AN CA DH 10"/>
      <sheetName val="TAM UNG LNC TH 08"/>
      <sheetName val="Leong thoi gian th 10"/>
      <sheetName val="Luong thoa gian th 11"/>
      <sheetName val="at lns th 10"/>
      <sheetName val="tam ung DNS th 11"/>
      <sheetName val="XL4Test4"/>
      <sheetName val="TKP"/>
      <sheetName val="Gia vat tu"/>
      <sheetName val="thong tin cty"/>
      <sheetName val="TK-in"/>
      <sheetName val="TKTH"/>
      <sheetName val="BR"/>
      <sheetName val="MV"/>
      <sheetName val="mvtt"/>
      <sheetName val="HDKT"/>
      <sheetName val="Linh tinh"/>
      <sheetName val="nk"/>
      <sheetName val="N"/>
      <sheetName val="X"/>
      <sheetName val="KLHT"/>
      <sheetName val="NEW-PANEL"/>
      <sheetName val="Pivot(_x0007_lass Wool)"/>
      <sheetName val="bcôhang"/>
      <sheetName val="RDP013"/>
      <sheetName val="TH_x0001_NG2"/>
      <sheetName val="공통가설"/>
      <sheetName val="hoat_x0000_࣭_x0000__x0000__x0000__x0000__x0000__x0000__x0000__x0000__x0009__x0000_᭬࣫_x0000__x0004__x0000__x0000__x0000__x0000__x0000__x0000_ᑜ࣭_x0000__x0000__x0000_"/>
      <sheetName val="Sheed4"/>
      <sheetName val="??????"/>
      <sheetName val="ROCK WO_x0003_?"/>
      <sheetName val="hoat?࣭????????_x0009_?᭬࣫?_x0004_??????ᑜ࣭???"/>
      <sheetName val="hoat_x0000_࣭_x0000__x0009_᭬࣫_x0000__x0004__x0000_ᑜ࣭_x0000_ڬ࣫_x0000_"/>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Du_lieu"/>
      <sheetName val="CT Thang Mo"/>
      <sheetName val="CT  PL"/>
      <sheetName val="Chi tiet"/>
      <sheetName val="Giai trinh"/>
      <sheetName val="TH4_x0000__x0000__x0000__x0000__x0000__x0000__x0000__x0000__x0000__x0000__x0000_ℨʢ_x0000__x0004__x0000__x0000__x0000__x0000__x0000__x0000_崬ʢ_x0000__x0000__x0000__x0000__x0000_"/>
      <sheetName val="__-BLDG"/>
      <sheetName val="TT_10KV"/>
      <sheetName val="Sheev6"/>
      <sheetName val="Nhap fon gia VL dia phuong"/>
      <sheetName val="EQUIPMENT -2"/>
      <sheetName val="전차선로 물량표"/>
      <sheetName val="PBS"/>
      <sheetName val="간접비내역-1"/>
      <sheetName val="Basic"/>
      <sheetName val="DESIGN CRITERIA"/>
      <sheetName val="용기"/>
      <sheetName val="PNT-QUOT-#3"/>
      <sheetName val="COAT&amp;WRAP-QIOT-#3"/>
      <sheetName val="Q2-00"/>
      <sheetName val="PACK"/>
      <sheetName val="INV"/>
      <sheetName val="TK-XUAT"/>
      <sheetName val="TK-NHAP"/>
      <sheetName val="DT 1"/>
      <sheetName val="DT 2"/>
      <sheetName val="DT 3"/>
      <sheetName val="DM"/>
      <sheetName val="SP"/>
      <sheetName val="NPL"/>
      <sheetName val="SILICCTE"/>
      <sheetName val="Luong moÿÿngay cong khao sat"/>
      <sheetName val="ctTBA"/>
      <sheetName val="TK"/>
      <sheetName val="BRCT"/>
      <sheetName val="SDHD"/>
      <sheetName val="SDHD QUY"/>
      <sheetName val="GTGT135"/>
      <sheetName val="BRCN135"/>
      <sheetName val="MV135"/>
      <sheetName val="SDHDCN"/>
      <sheetName val="SDHDCN quy"/>
      <sheetName val="NXT.CN03"/>
      <sheetName val="bl"/>
      <sheetName val="20000000"/>
      <sheetName val="truy_x0000_thu"/>
      <sheetName val="MTO REV.0"/>
      <sheetName val="Phan tich don ႀ￸a chi tiet"/>
      <sheetName val="MTO REV.2(ARMOR)"/>
      <sheetName val="LABTOTAL"/>
      <sheetName val="적용률"/>
      <sheetName val="_x0010_iwot(Silicate)"/>
      <sheetName val="\uong mot ngay cong xay lap"/>
      <sheetName val="Luong mot ngay conw0khao sat"/>
      <sheetName val="thu BHXH&lt;YT"/>
      <sheetName val="TH4???????????ℨʢ?_x0004_??????崬ʢ?????"/>
      <sheetName val="TH VL_ NC_ DDHT Thanhphuoc"/>
      <sheetName val="DG"/>
      <sheetName val="Tong hop QL4( - 3"/>
      <sheetName val="_x0010_ivot(Glass Wool)"/>
      <sheetName val="She%t1"/>
      <sheetName val="XL4Pop`y"/>
      <sheetName val="Chitieu-dam c!c loai"/>
      <sheetName val="@Gdg"/>
      <sheetName val="CocKJ1m"/>
      <sheetName val="TA²_x0000__x0000_NH"/>
      <sheetName val="SN C£GNV"/>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_______-BLDG"/>
      <sheetName val="뜃맟뭁돽띿맟_-BLDG"/>
      <sheetName val="báo cáo thang11 m_i"/>
      <sheetName val="truy"/>
      <sheetName val="Coc$0x40cm"/>
      <sheetName val="&quot;0ngay"/>
      <sheetName val="báo cák thang11 mới"/>
      <sheetName val="THANG'"/>
      <sheetName val="CN"/>
      <sheetName val="BCN"/>
      <sheetName val="Q TOAN"/>
      <sheetName val="NO MUA"/>
      <sheetName val="VO CHAI"/>
      <sheetName val="VC THU HOI"/>
      <sheetName val="Pivnt(RockWool)"/>
      <sheetName val="@ivot(Form Glass)"/>
      <sheetName val="Pivot(Gl!ss Wool)"/>
      <sheetName val="ROCK WOKL"/>
      <sheetName val="He co"/>
      <sheetName val="Bhitieu-dam cac loai"/>
      <sheetName val="d' cOng"/>
      <sheetName val="CAPTHOAP"/>
      <sheetName val=" t`oat nuoc nc"/>
      <sheetName val="BCDTK"/>
      <sheetName val="soktmay"/>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CTiet"/>
      <sheetName val="PTDGDT"/>
      <sheetName val="_x0000__x0000_CAI TK 112"/>
      <sheetName val="DG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sheetData sheetId="276" refreshError="1"/>
      <sheetData sheetId="277" refreshError="1"/>
      <sheetData sheetId="278" refreshError="1"/>
      <sheetData sheetId="279" refreshError="1"/>
      <sheetData sheetId="280"/>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sheetData sheetId="325"/>
      <sheetData sheetId="326"/>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sheetData sheetId="352"/>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refreshError="1"/>
      <sheetData sheetId="412"/>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sheetData sheetId="424"/>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refreshError="1"/>
      <sheetData sheetId="480" refreshError="1"/>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Sheet2"/>
      <sheetName val="Sheet3"/>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TH QT"/>
      <sheetName val="KE QT"/>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10000000"/>
      <sheetName val="C45"/>
      <sheetName val="C47A"/>
      <sheetName val="C47B"/>
      <sheetName val="C46"/>
      <sheetName val="DsachYT"/>
      <sheetName val="00"/>
      <sheetName val="Bhxhoi"/>
      <sheetName val="Q1-02"/>
      <sheetName val="Q2-02"/>
      <sheetName val="Q3-02"/>
      <sheetName val="T6"/>
      <sheetName val="Mau"/>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KH LDTL"/>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AI"/>
      <sheetName val="BANLE"/>
      <sheetName val="t.kho"/>
      <sheetName val="CLB"/>
      <sheetName val="phong"/>
      <sheetName val="hoat"/>
      <sheetName val="tong BH"/>
      <sheetName val="nhapkho"/>
      <sheetName val="SILICAT_x0003_"/>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LUONG CHO HUU"/>
      <sheetName val="thu BHXH,YT"/>
      <sheetName val="Phan bo"/>
      <sheetName val="SP-KH"/>
      <sheetName val="Xuatkho"/>
      <sheetName val="PT"/>
      <sheetName val="Pivot(Silica|e)"/>
      <sheetName val="MTL$-INTER"/>
      <sheetName val="TH T19"/>
      <sheetName val="ROCK WO_x0003__x0000_"/>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ummary"/>
      <sheetName val="Design &amp; Applications"/>
      <sheetName val="Building Summary"/>
      <sheetName val="Building"/>
      <sheetName val="External Works"/>
      <sheetName val="Sheed4"/>
      <sheetName val="Macro1"/>
      <sheetName val="Macro2"/>
      <sheetName val="Macro3"/>
      <sheetName val="Chiet tinh dz22"/>
      <sheetName val="vi_du_n"/>
      <sheetName val="vi_du"/>
      <sheetName val="Bieu 2"/>
      <sheetName val="biªu 3"/>
      <sheetName val="bieu1 CTy"/>
      <sheetName val="b2 cty"/>
      <sheetName val="b 3 cty"/>
      <sheetName val="bieu 7"/>
      <sheetName val="bieu 9"/>
      <sheetName val="b14"/>
      <sheetName val="Sheet12"/>
      <sheetName val="???????-BLDG"/>
      <sheetName val="TH VL, NC, DDHT Thanhphuoc"/>
      <sheetName val="??-BLDG"/>
      <sheetName val="INSUL"/>
      <sheetName val="gVL"/>
      <sheetName val="Pi6ot(Urethan)"/>
      <sheetName val="Dieu chinh"/>
      <sheetName val="So -03"/>
      <sheetName val="SoLD"/>
      <sheetName val="So-02"/>
      <sheetName val="S¶_x001d_et2"/>
      <sheetName val="_x0000__x0000__x0000__x0000__x0000__x0000_"/>
      <sheetName val="báo cáo thang11 m?i"/>
      <sheetName val="hoat_x0000_࣭_x0000__x0000__x0000__x0000__x0000__x0000__x0000__x0000__x0009__x0000_᭬࣫_x0000__x0004__x0000__x0000__x0000__x0000__x0000__x0000_ᑜ࣭_x0000__x0000__x0000_"/>
      <sheetName val="TH_x0001_NG2"/>
      <sheetName val="Pivot(_x0007_lass Wool)"/>
      <sheetName val="Pivot(RckWool)"/>
      <sheetName val="Du_lieu"/>
      <sheetName val="ctTBA"/>
      <sheetName val="Tong hop QL4( - 3"/>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Giai trinh"/>
      <sheetName val="NEW-PANEL"/>
      <sheetName val="TT_10KV"/>
      <sheetName val="뜃맟뭁돽띿맟?-BLDG"/>
      <sheetName val="CAT_5"/>
      <sheetName val="현장관리비"/>
      <sheetName val="실행내역"/>
      <sheetName val="#REF"/>
      <sheetName val="적용환율"/>
      <sheetName val="合成単価作成表-BLDG"/>
      <sheetName val="Q2-00"/>
      <sheetName val="TA²_x0000__x0000_NH"/>
      <sheetName val="PACK"/>
      <sheetName val="INV"/>
      <sheetName val="TK-XUAT"/>
      <sheetName val="TK-NHAP"/>
      <sheetName val="DT 1"/>
      <sheetName val="DT 2"/>
      <sheetName val="DT 3"/>
      <sheetName val="DM"/>
      <sheetName val="SP"/>
      <sheetName val="NPL"/>
      <sheetName val="bcôhang"/>
      <sheetName val="RDP013"/>
      <sheetName val="Sheev6"/>
      <sheetName val="Nhap fon gia VL dia phuong"/>
      <sheetName val="EQUIPMENT -2"/>
      <sheetName val="전차선로 물량표"/>
      <sheetName val="PBS"/>
      <sheetName val="간접비내역-1"/>
      <sheetName val="Basic"/>
      <sheetName val="DESIGN CRITERIA"/>
      <sheetName val="용기"/>
      <sheetName val="SILICCTE"/>
      <sheetName val="BCDTK"/>
      <sheetName val="soktmay"/>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적용률"/>
      <sheetName val="LABTOTAL"/>
      <sheetName val="공통가설"/>
      <sheetName val="SN C£GNV"/>
      <sheetName val="_x0000__x0000__x0000__x0000__x0000__x0009__x0000_??_x0000__x0004__x0000__x0000__x0000__x0000__x0000__x0000_??_x0000__x0000__x0000__x0000__x0000__x0000__x0000__x0000_??_x0000__x0000_"/>
      <sheetName val="TK"/>
      <sheetName val="BRCT"/>
      <sheetName val="SDHD"/>
      <sheetName val="SDHD QUY"/>
      <sheetName val="GTGT135"/>
      <sheetName val="BRCN135"/>
      <sheetName val="MV135"/>
      <sheetName val="SDHDCN"/>
      <sheetName val="SDHDCN quy"/>
      <sheetName val="NXT.CN03"/>
      <sheetName val="bl"/>
      <sheetName val="20000000"/>
      <sheetName val="_x0010_iwot(Silicate)"/>
      <sheetName val="Phan tich don ႀ￸a chi tiet"/>
      <sheetName val="tong l²_x0000__x0000_ ban"/>
      <sheetName val="PNT-QUOT-#3"/>
      <sheetName val="COAT&amp;WRAP-QIOT-#3"/>
      <sheetName val="MTO REV.0"/>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Luong moÿÿngay cong khao sat"/>
      <sheetName val="TH4_x0000__x0000__x0000__x0000__x0000__x0000__x0000__x0000__x0000__x0000__x0000_ℨʢ_x0000__x0004__x0000__x0000__x0000__x0000__x0000__x0000_崬ʢ_x0000__x0000__x0000__x0000__x0000_"/>
      <sheetName val="_x0000__x0000_CAI TK 112"/>
      <sheetName val="VV-NTKL NHA _x000b_HO DOT 2"/>
      <sheetName val="THA_x000e_G 8"/>
      <sheetName val="AN CA _x0014_HANG 08"/>
      <sheetName val="Xuatkh/"/>
      <sheetName val="Gia vat tu"/>
      <sheetName val="_x0000_TCTiet"/>
      <sheetName val="??????"/>
      <sheetName val="hoat?࣭????????_x0009_?᭬࣫?_x0004_??????ᑜ࣭???"/>
      <sheetName val="ROCK WO_x0003_?"/>
      <sheetName val="_______-BLDG"/>
      <sheetName val="__-BLDG"/>
      <sheetName val="뜃맟뭁돽띿맟_-BLDG"/>
      <sheetName val="báo cáo thang11 m_i"/>
      <sheetName val="MTO REV.2(ARMOR)"/>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PTDGDT"/>
      <sheetName val="?????_x0009_????_x0004_????????????????????"/>
      <sheetName val="hoat_x0000_?_x0000__x0009_??_x0000__x0004__x0000_??_x0000_??_x0000_"/>
      <sheetName val="hoat??????????_x0009_????_x0004_???????????"/>
      <sheetName val="POTAL"/>
      <sheetName val="POWER"/>
      <sheetName val="견적조건"/>
      <sheetName val="BQ_Equip_Pipe"/>
      <sheetName val="BLR-S"/>
      <sheetName val="Est-Hotpp"/>
      <sheetName val="PipWT"/>
      <sheetName val="piping"/>
      <sheetName val="BREAKDOWN(철거설치)"/>
      <sheetName val="COA-17"/>
      <sheetName val="C-18"/>
      <sheetName val=" thoau nuoc nc"/>
      <sheetName val="truy_x0000_thu"/>
      <sheetName val="Coc$0x40cm"/>
      <sheetName val="&quot;0ngay"/>
      <sheetName val="báo cák thang11 mới"/>
      <sheetName val="THANG'"/>
      <sheetName val="CN"/>
      <sheetName val="BCN"/>
      <sheetName val="Q TOAN"/>
      <sheetName val="NO MUA"/>
      <sheetName val="VO CHAI"/>
      <sheetName val="VC THU HO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Tinh"/>
      <sheetName val="TH4???????????ℨʢ?_x0004_??????崬ʢ?????"/>
      <sheetName val="TH VL_ NC_ DDHT Thanhphuoc"/>
      <sheetName val="\uong mot ngay cong xay lap"/>
      <sheetName val="Luong mot ngay conw0khao sat"/>
      <sheetName val="thu BHXH&lt;YT"/>
      <sheetName val="THVT"/>
      <sheetName val="PTDM"/>
      <sheetName val="TSCD"/>
      <sheetName val="To*K hop"/>
      <sheetName val="táng QT_x0000_245 (14Xe("/>
      <sheetName val=" thoat nuog nc"/>
      <sheetName val="Luo_x0009__x0008__x0010__x0000__x0000__x0006__x0005__x0000__x001c_ Í_x0007_ÉÀ_x0000__x0000__x0006__x0003__x0000__x0000_á_x0000__x0002__x0000_°"/>
      <sheetName val="TA²"/>
      <sheetName val="G䁄MN.2"/>
      <sheetName val="______"/>
      <sheetName val="ROCK WO_x0003__"/>
      <sheetName val="hoat_࣭_________x0009__᭬࣫__x0004_______ᑜ࣭___"/>
      <sheetName val="呅吠ь"/>
      <sheetName val="㔳_x000c_吀⁈畱敹瑴慯ծ"/>
      <sheetName val="䨀湡в"/>
      <sheetName val="湡г"/>
      <sheetName val="д"/>
      <sheetName val="慊ㅮԵ"/>
      <sheetName val="ㅮԷ"/>
      <sheetName val="tong l²?? ban"/>
      <sheetName val="TA²??NH"/>
      <sheetName val="Bia"/>
      <sheetName val="So lieu"/>
      <sheetName val="tong l²"/>
      <sheetName val="Du toan chi Tiet coc?nuoc"/>
      <sheetName val="Nhap?don gia VL dia phuong"/>
      <sheetName val="Luong mot ngay Cong xay?lap"/>
      <sheetName val="DU TRU LUONG?06 THANG"/>
      <sheetName val="PP tinh Thue thu?nhap"/>
      <sheetName val="QT LUONG NS?T 07"/>
      <sheetName val="TAM?UNG LUONG NS TH 10"/>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
      <sheetName val="TKP"/>
      <sheetName val="KLHT"/>
      <sheetName val="truy"/>
      <sheetName val="d' cOng"/>
      <sheetName val="CAPTHOAP"/>
      <sheetName val=" t`oat nuoc nc"/>
      <sheetName val="hoat_x0000_࣭_x0000__x0009_᭬࣫_x0000__x0004__x0000_ᑜ࣭_x0000_ڬ࣫_x0000_"/>
      <sheetName val="?TCTiet"/>
      <sheetName val="DG "/>
      <sheetName val="Chitieu-dam cac_x0000_loai"/>
      <sheetName val="ࡍ_x0000_慂杮朠慩_x000a_䠀乁⁇䥔久䈠佁_x000b_吀⁈"/>
      <sheetName val="GTCL"/>
      <sheetName val="VON"/>
      <sheetName val="dat"/>
      <sheetName val="THOP"/>
      <sheetName val="ct thinghiem"/>
      <sheetName val="Van chuyen"/>
      <sheetName val="재료비"/>
      <sheetName val="BQ List"/>
      <sheetName val="PIPE"/>
      <sheetName val="FLANGE"/>
      <sheetName val="VALVE"/>
      <sheetName val="Mech_1030"/>
      <sheetName val="_x0000__x0000_DT"/>
      <sheetName val="hoat???_x0009_???_x0004_???????"/>
      <sheetName val="ROCK WO_x0003_"/>
      <sheetName val="ctdg"/>
      <sheetName val="_x0009_??_x0000__x0004__x0000_??_x0000_??_x0000_"/>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hoat?࣭? ᭬࣫?_x0004_?ᑜ࣭?ڬ࣫?"/>
      <sheetName val="Luo _x0008__x0010__x0000__x0000__x0006__x0005__x0000__x001c_ Í_x0007_ÉÀ_x0000__x0000__x0006__x0003__x0000__x0000_á_x0000__x0002__x0000_°"/>
      <sheetName val="hoat??? ???_x0004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sheetData sheetId="244" refreshError="1"/>
      <sheetData sheetId="245"/>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refreshError="1"/>
      <sheetData sheetId="310"/>
      <sheetData sheetId="311"/>
      <sheetData sheetId="312"/>
      <sheetData sheetId="313"/>
      <sheetData sheetId="314"/>
      <sheetData sheetId="315"/>
      <sheetData sheetId="316" refreshError="1"/>
      <sheetData sheetId="317" refreshError="1"/>
      <sheetData sheetId="318" refreshError="1"/>
      <sheetData sheetId="319"/>
      <sheetData sheetId="320"/>
      <sheetData sheetId="32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sheetData sheetId="384" refreshError="1"/>
      <sheetData sheetId="385" refreshError="1"/>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sheetData sheetId="456" refreshError="1"/>
      <sheetData sheetId="457"/>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refreshError="1"/>
      <sheetData sheetId="546" refreshError="1"/>
      <sheetData sheetId="547" refreshError="1"/>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sheetData sheetId="583"/>
      <sheetData sheetId="584"/>
      <sheetData sheetId="585" refreshError="1"/>
      <sheetData sheetId="586" refreshError="1"/>
      <sheetData sheetId="587" refreshError="1"/>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refreshError="1"/>
      <sheetData sheetId="6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DTCT"/>
      <sheetName val="Tai khoan"/>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PNT-QUOT-#3"/>
      <sheetName val="COAT&amp;WRAP-QIOT-#3"/>
      <sheetName val="TIEN L"/>
      <sheetName val="THKL"/>
      <sheetName val="BVL"/>
      <sheetName val="PTVL"/>
      <sheetName val="DT"/>
      <sheetName val="KLdat"/>
      <sheetName val="KLthep"/>
      <sheetName val="DG"/>
      <sheetName val="DTKS"/>
      <sheetName val="TH"/>
      <sheetName val="Sheet13"/>
      <sheetName val="Sheet14"/>
      <sheetName val="Sheet15"/>
      <sheetName val="Sheet16"/>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son-c"/>
      <sheetName val="duc"/>
      <sheetName val="n4"/>
      <sheetName val="bang "/>
      <sheetName val="373.e6"/>
      <sheetName val="678e5"/>
      <sheetName val="372 e6"/>
      <sheetName val="373 e4"/>
      <sheetName val="677e5"/>
      <sheetName val="ESTI."/>
      <sheetName val="DI-ESTI"/>
      <sheetName val="Mau NT cho doi"/>
      <sheetName val="THDG- Nha VS"/>
      <sheetName val="THDG- Mong thiet bi"/>
      <sheetName val="Tong hop phan bo nhien lieu"/>
      <sheetName val="XD Ninh Quang"/>
      <sheetName val="K10"/>
      <sheetName val="PB chi tiet"/>
      <sheetName val="tong hop phan bo nhien lieu "/>
      <sheetName val="gvl"/>
      <sheetName val="402"/>
      <sheetName val="MTL$-INTER"/>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SILICATE"/>
      <sheetName val="Gia KS"/>
      <sheetName val="DTCT-TB"/>
      <sheetName val="[TKKT_15Alan1-dg.xlsYPTDG"/>
      <sheetName val="cat vaɮѧ"/>
      <sheetName val="CANDOI"/>
      <sheetName val="GT"/>
      <sheetName val="GITHICH"/>
      <sheetName val="KQ"/>
      <sheetName val="GT KQ"/>
      <sheetName val="NS"/>
      <sheetName val="GT NS"/>
      <sheetName val="CNO"/>
      <sheetName val="CHITIEU"/>
      <sheetName val="ႀ￸B"/>
      <sheetName val="THTram"/>
      <sheetName val="[TKKT_15Alan1-dg.xls࡝DTCTNÀNG"/>
      <sheetName val="\HKP22-46"/>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cat va??"/>
      <sheetName val="FD"/>
      <sheetName val="GI"/>
      <sheetName val="EE (3)"/>
      <sheetName val="PAVEMENT"/>
      <sheetName val="TRAFFIC"/>
      <sheetName val="GiaVL"/>
      <sheetName val="[TKKT_15Ala"/>
      <sheetName val="Bu_vat_lieu"/>
      <sheetName val="_TKKT_15Alan1-dg.xls࡝DTCTNÀNG"/>
      <sheetName val="_TKKT_15Alan1-dg.xlsYPTDG"/>
      <sheetName val="CHITIET"/>
      <sheetName val="¢çeet9"/>
      <sheetName val="cat va__"/>
      <sheetName val="_x000d_BTA"/>
      <sheetName val="D_x0014_CTQD"/>
      <sheetName val="_x0004_TCT22-46"/>
      <sheetName val="_x0007_XL"/>
      <sheetName val="_x0013_heet2"/>
      <sheetName val="to.ghoptt"/>
      <sheetName val="[TKKT_15Alan1-dg.xls?DTCTNÀNG"/>
      <sheetName val="_x000a_BTA"/>
      <sheetName val="chiet tifh khoan son "/>
      <sheetName val="Du_lieu"/>
      <sheetName val="CT35"/>
      <sheetName val="TK"/>
      <sheetName val="Giaitrinh"/>
      <sheetName val="M02"/>
      <sheetName val="M03"/>
      <sheetName val="M5"/>
      <sheetName val="hd01"/>
      <sheetName val="TNBH_x0000_ͧ_x001f_[TKKT_15Alan1-dg.xls]tls"/>
      <sheetName val="TH khoan ha_x0000_"/>
      <sheetName val="_HKP22-46"/>
      <sheetName val="Gia"/>
      <sheetName val="¸TCT30+8"/>
      <sheetName val="_TKKT_15Ala"/>
      <sheetName val="Lç khoan LK1"/>
      <sheetName val="[TKKT_15Alan1-䡤g.xlsYPTDG"/>
      <sheetName val="_BTA"/>
      <sheetName val="Don gia kꦤoan son "/>
      <sheetName val="__B"/>
      <sheetName val="dbgt(tuyan)"/>
      <sheetName val="_TKKT_15Alan1-dg.xls?DTCTNÀNG"/>
      <sheetName val="TH_DZ35"/>
      <sheetName val="_x0000__x0000__x0000__x0000_??_x0000__x0000__x0000__x0000__x0000__x0000__x0000__x0000_??_x0000__x0000_±_x0000__x0000__x0000__x0000__x0000__x0000__x0000__x0000__x0000__x0000__x0000__x0000_"/>
      <sheetName val="TNBH?ͧ_x001f_[TKKT_15Alan1-dg.xls]tls"/>
      <sheetName val="chi ðhi khac"/>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TH khoan ha?"/>
      <sheetName val="CTTra"/>
      <sheetName val="ctdg"/>
      <sheetName val="DTKPSADUONO"/>
      <sheetName val="chiet tinh Khoan gia cono"/>
      <sheetName val="_TKKT_15Alan1-dg.xls_DTCTNÀNG"/>
      <sheetName val="chiet tinh Khoan gib cong"/>
      <sheetName val="RA"/>
      <sheetName val="VAO"/>
      <sheetName val="TONG_HOPVAT_TU_MO_x0009_"/>
      <sheetName val="Tongh/p"/>
      <sheetName val="Tongh_p"/>
      <sheetName val="TH VL, NC, DDHT Thanhphuoc"/>
      <sheetName val="chiet tinh Khoan gia cofg"/>
      <sheetName val="VL,NC"/>
      <sheetName val="ၛTKKT_15Alan1-dg.xls_THKPTNANG"/>
      <sheetName val="[TKKT_15Alan1-dg.xls䁝GXL"/>
      <sheetName val="_TKKT_15Alan1-dg.xls䁝GXL"/>
      <sheetName val="DATA"/>
      <sheetName val="_TKKT_15Alan1-䡤g.xlsYPTDG"/>
      <sheetName val="dtct cau"/>
      <sheetName val="BANGTRA"/>
      <sheetName val="TH-XL"/>
      <sheetName val="TNBH_ͧ_x001f__TKKT_15Alan1-dg.xls_tls"/>
      <sheetName val="_x0004__x0014_CTQD"/>
      <sheetName val="TKKT_15Alan1-dg"/>
      <sheetName val="tc_Bia_TC_(3-"/>
      <sheetName val="TH_khoan_GC+@TP"/>
      <sheetName val="Dongia_khoan_gia_cong"/>
      <sheetName val="DongiaK_lap_TB"/>
      <sheetName val="ES\I_"/>
      <sheetName val="Mau_NT_cho_doy"/>
      <sheetName val="ND"/>
      <sheetName val="VL"/>
      <sheetName val="dtct cong"/>
      <sheetName val="TH khoan ha_"/>
      <sheetName val="TH khoan`han"/>
      <sheetName val="\ra_bang"/>
      <sheetName val="#REF"/>
      <sheetName val="373 ²_x0000_"/>
      <sheetName val="chiet tGh khoan son "/>
      <sheetName val="Sheeô4"/>
      <sheetName val="??????????????????±????????????"/>
      <sheetName val="TNBH??_x001f_[TKKT_15Alan1-dg.xls]tls"/>
      <sheetName val="cad vang"/>
      <sheetName val="TNBH_x0000_?_x001f_[TKKT_15Alan1-dg.xls]tls"/>
      <sheetName val="tra,vat-lieu"/>
      <sheetName val="C䁑D"/>
      <sheetName val="VAB"/>
      <sheetName val="400000p0"/>
      <sheetName val="chi tiet Khoan GB+HTP"/>
      <sheetName val="KKKKKKKK"/>
      <sheetName val="DTCTFÀNG"/>
      <sheetName val="²_x0000__x0000_hoan GC+HTP"/>
      <sheetName val="ESUI."/>
      <sheetName val="Tai khgan"/>
      <sheetName val="t#m"/>
      <sheetName val="Don gia k?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 BTA"/>
      <sheetName val="D_x005f_x0014_CTQD"/>
      <sheetName val="_x005f_x0004_TCT22-46"/>
      <sheetName val="_x005f_x0007_XL"/>
      <sheetName val="_x005f_x0013_heet2"/>
      <sheetName val="373 ²?"/>
      <sheetName val="TVL"/>
      <sheetName val="Level Checking Form(cat)"/>
      <sheetName val="Bang chiet tinh TBA"/>
      <sheetName val="TN"/>
      <sheetName val="Da tmn?dung"/>
      <sheetName val="²??hoan GC+HTP"/>
      <sheetName val="_ra_bang"/>
      <sheetName val="__________________±____________"/>
      <sheetName val="TNBH___x001f__TKKT_15Alan1-dg.xls_tls"/>
      <sheetName val="TONG_HOPVAT_TU_MO "/>
      <sheetName val="Da_tan_dung2"/>
      <sheetName val="tong_hop2"/>
      <sheetName val="px#_x000a_tl"/>
      <sheetName val="TJGTXL05"/>
      <sheetName val="BTA"/>
      <sheetName val="TH khoan ha"/>
      <sheetName val="²"/>
      <sheetName val="Sheet02"/>
      <sheetName val="chi tiet Kho`n GC+HTP"/>
      <sheetName val="BO"/>
      <sheetName val="Thuc thanh"/>
      <sheetName val="caࡴ vaɮѧ"/>
      <sheetName val="BKTH"/>
      <sheetName val="nhap_xuat_ton"/>
      <sheetName val="[TKKT_15Alan1-dg.xl۬_x0000_gia vat li"/>
      <sheetName val="ESTI琮"/>
      <sheetName val="Tong hop phan 瑢o n瑨ien lieu"/>
      <sheetName val="[TKKT_15Alan1-dg.xls]\HKP22-46"/>
      <sheetName val="[TKKT_15Alan1-dg.xls]Tongh/p"/>
      <sheetName val="[TKKT_15Alan1-dg.xls]\ra_bang"/>
      <sheetName val="[TKKT_15Alan1-dg.xls]\HKP22-4&amp;"/>
      <sheetName val="[TKKT_15Alan1-dg.xls]ES\I_"/>
      <sheetName val="[TKKT_15Alan1-dg.xls][TKKT_15Al"/>
      <sheetName val="Page 3"/>
      <sheetName val="BangkeNX"/>
      <sheetName val="SoTHVT"/>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refreshError="1"/>
      <sheetData sheetId="319" refreshError="1"/>
      <sheetData sheetId="320" refreshError="1"/>
      <sheetData sheetId="321" refreshError="1"/>
      <sheetData sheetId="322"/>
      <sheetData sheetId="323" refreshError="1"/>
      <sheetData sheetId="324"/>
      <sheetData sheetId="325"/>
      <sheetData sheetId="326"/>
      <sheetData sheetId="327"/>
      <sheetData sheetId="328"/>
      <sheetData sheetId="329"/>
      <sheetData sheetId="330" refreshError="1"/>
      <sheetData sheetId="331"/>
      <sheetData sheetId="332"/>
      <sheetData sheetId="333" refreshError="1"/>
      <sheetData sheetId="334" refreshError="1"/>
      <sheetData sheetId="335"/>
      <sheetData sheetId="336"/>
      <sheetData sheetId="337"/>
      <sheetData sheetId="338"/>
      <sheetData sheetId="339"/>
      <sheetData sheetId="340"/>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sheetData sheetId="451" refreshError="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refreshError="1"/>
      <sheetData sheetId="485" refreshError="1"/>
      <sheetData sheetId="486"/>
      <sheetData sheetId="487" refreshError="1"/>
      <sheetData sheetId="488" refreshError="1"/>
      <sheetData sheetId="489" refreshError="1"/>
      <sheetData sheetId="490"/>
      <sheetData sheetId="491" refreshError="1"/>
      <sheetData sheetId="492" refreshError="1"/>
      <sheetData sheetId="493"/>
      <sheetData sheetId="494"/>
      <sheetData sheetId="495"/>
      <sheetData sheetId="496"/>
      <sheetData sheetId="497"/>
      <sheetData sheetId="498"/>
      <sheetData sheetId="499"/>
      <sheetData sheetId="500" refreshError="1"/>
      <sheetData sheetId="501" refreshError="1"/>
      <sheetData sheetId="502"/>
      <sheetData sheetId="503" refreshError="1"/>
      <sheetData sheetId="504" refreshError="1"/>
      <sheetData sheetId="505" refreshError="1"/>
      <sheetData sheetId="506"/>
      <sheetData sheetId="507"/>
      <sheetData sheetId="508" refreshError="1"/>
      <sheetData sheetId="509"/>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sheetData sheetId="541"/>
      <sheetData sheetId="542" refreshError="1"/>
      <sheetData sheetId="543" refreshError="1"/>
      <sheetData sheetId="544"/>
      <sheetData sheetId="545" refreshError="1"/>
      <sheetData sheetId="546" refreshError="1"/>
      <sheetData sheetId="547"/>
      <sheetData sheetId="548" refreshError="1"/>
      <sheetData sheetId="549"/>
      <sheetData sheetId="550"/>
      <sheetData sheetId="551" refreshError="1"/>
      <sheetData sheetId="552" refreshError="1"/>
      <sheetData sheetId="553"/>
      <sheetData sheetId="554" refreshError="1"/>
      <sheetData sheetId="555" refreshError="1"/>
      <sheetData sheetId="556" refreshError="1"/>
      <sheetData sheetId="557" refreshError="1"/>
      <sheetData sheetId="55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tra-vat-lieu"/>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0"/>
      <sheetName val="00000001"/>
      <sheetName val="00000002"/>
    </sheetNames>
    <sheetDataSet>
      <sheetData sheetId="0"/>
      <sheetData sheetId="1"/>
      <sheetData sheetId="2" refreshError="1">
        <row r="9">
          <cell r="N9">
            <v>118182</v>
          </cell>
        </row>
        <row r="17">
          <cell r="N17">
            <v>55000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XL4Poppy"/>
      <sheetName val="1"/>
      <sheetName val="PIPE-03E"/>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00000000"/>
      <sheetName val="BC_KKTSCD"/>
      <sheetName val="Chitiet"/>
      <sheetName val="Sheet2 (2)"/>
      <sheetName val="Mau_BC_KKTSCD"/>
      <sheetName val="KH 2003 (moi max)"/>
      <sheetName val="KH12"/>
      <sheetName val="CN12"/>
      <sheetName val="HD12"/>
      <sheetName val="KH1"/>
      <sheetName val="Chi tiet - Dv lap"/>
      <sheetName val="TH KHTC"/>
      <sheetName val="000"/>
      <sheetName val="MD"/>
      <sheetName val="ND"/>
      <sheetName val="CONG"/>
      <sheetName val="DGCT"/>
      <sheetName val="Dong Dau"/>
      <sheetName val="Dong Dau (2)"/>
      <sheetName val="Sau dong"/>
      <sheetName val="Ma xa"/>
      <sheetName val="My dinh"/>
      <sheetName val="Tong con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Gia VL"/>
      <sheetName val="Bang gia ca may"/>
      <sheetName val="Bang luong CB"/>
      <sheetName val="Bang P.tich CT"/>
      <sheetName val="D.toan chi tiet"/>
      <sheetName val="Bang TH Dtoan"/>
      <sheetName val="XXXXXXXX"/>
      <sheetName val="PTCT"/>
      <sheetName val="CDghino"/>
      <sheetName val="Tonghop"/>
      <sheetName val="TH (T1-6)"/>
      <sheetName val="ThueTB"/>
      <sheetName val="SCD5"/>
      <sheetName val=" NL"/>
      <sheetName val="CPVL-CPM"/>
      <sheetName val="PTVL"/>
      <sheetName val="TH"/>
      <sheetName val="CD1"/>
      <sheetName val=" NL (2)"/>
      <sheetName val="CDTHCT"/>
      <sheetName val="CDTHCT (3)"/>
      <sheetName val="Congty"/>
      <sheetName val="VPPN"/>
      <sheetName val="XN74"/>
      <sheetName val="XN54"/>
      <sheetName val="XN33"/>
      <sheetName val="NK96"/>
      <sheetName val="XL4Test5"/>
      <sheetName val="Chart2"/>
      <sheetName val="be tong"/>
      <sheetName val="Thep"/>
      <sheetName val="Tong hop thep"/>
      <sheetName val="VL"/>
      <sheetName val="CTXD"/>
      <sheetName val=".."/>
      <sheetName val="CTDN"/>
      <sheetName val="san vuon"/>
      <sheetName val="khu phu tro"/>
      <sheetName val="THCT"/>
      <sheetName val="cap cho cac DT"/>
      <sheetName val="Ung - hoan"/>
      <sheetName val="CP may"/>
      <sheetName val="SS"/>
      <sheetName val="NVL"/>
      <sheetName val="1000000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DTHH"/>
      <sheetName val="Bang1"/>
      <sheetName val="TAI TRONG"/>
      <sheetName val="NOI LUC"/>
      <sheetName val="TINH DUYET THTT CHINH"/>
      <sheetName val="TDUYET THTT PHU"/>
      <sheetName val="TINH DAO DONG VA DO VONG"/>
      <sheetName val="TINH NEO"/>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Phu luc"/>
      <sheetName val="Gia trÞ"/>
      <sheetName val="DS them luong qui 4-2002"/>
      <sheetName val="Phuc loi 2-9-02"/>
      <sheetName val="PCLB-2002"/>
      <sheetName val="Thuong nhan dip 21-12-02"/>
      <sheetName val="Thuong dip nhan danh hieu AHL§"/>
      <sheetName val="Thang luong thu 13 nam 2002"/>
      <sheetName val="Luong SX# dip Tet Qui Mui(dong)"/>
      <sheetName val="Quyet toan"/>
      <sheetName val="Thu hoi"/>
      <sheetName val="Lai vay"/>
      <sheetName val="Tien vay"/>
      <sheetName val="Cong no"/>
      <sheetName val="Cop pha"/>
      <sheetName val="20000000"/>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huyet minh"/>
      <sheetName val="CQ-HQ"/>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Quang Tri"/>
      <sheetName val="TTHue"/>
      <sheetName val="Da Nang"/>
      <sheetName val="Quang Nam"/>
      <sheetName val="Quang Ngai"/>
      <sheetName val="TH DH-QN"/>
      <sheetName val="KP HD"/>
      <sheetName val="DB HD"/>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tscd"/>
      <sheetName val="KM"/>
      <sheetName val="KHOANMUC"/>
      <sheetName val="CPQL"/>
      <sheetName val="SANLUONG"/>
      <sheetName val="SSCP-SL"/>
      <sheetName val="CPSX"/>
      <sheetName val="KQKD"/>
      <sheetName val="CDSL (2)"/>
      <sheetName val="00000001"/>
      <sheetName val="00000002"/>
      <sheetName val="00000003"/>
      <sheetName val="00000004"/>
      <sheetName val="Thep "/>
      <sheetName val="Chi tiet Khoi luong"/>
      <sheetName val="TH khoi luong"/>
      <sheetName val="Chiet tinh vat lieu "/>
      <sheetName val="TH KL VL"/>
      <sheetName val="DT"/>
      <sheetName val="THND"/>
      <sheetName val="THMD"/>
      <sheetName val="Phtro1"/>
      <sheetName val="DTKS1"/>
      <sheetName val="CT1m"/>
      <sheetName val="CHIT"/>
      <sheetName val="THXH"/>
      <sheetName val="BHXH"/>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M"/>
      <sheetName val="BU-gian"/>
      <sheetName val="Bu-Ha"/>
      <sheetName val="PTVT"/>
      <sheetName val="Gia DAN"/>
      <sheetName val="Dan"/>
      <sheetName val="Cuoc"/>
      <sheetName val="Bugia"/>
      <sheetName val="KL57"/>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sent to"/>
      <sheetName val="KL VL"/>
      <sheetName val="KHCTiet"/>
      <sheetName val="QT 9-6"/>
      <sheetName val="Thuong luu HB"/>
      <sheetName val="QT03"/>
      <sheetName val="QT"/>
      <sheetName val="PTmay"/>
      <sheetName val="KK"/>
      <sheetName val="QT Ky T"/>
      <sheetName val="BCKT"/>
      <sheetName val="bc vt TON BAI"/>
      <sheetName val="XXXXXXX0"/>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XE DAU"/>
      <sheetName val="XE XANG"/>
      <sheetName val="cong Q2"/>
      <sheetName val="T.U luong Q1"/>
      <sheetName val="T.U luong Q2"/>
      <sheetName val="T.U luong Q3"/>
      <sheetName val="dutoan1"/>
      <sheetName val="Anhtoan"/>
      <sheetName val="dutoan2"/>
      <sheetName val="vat tu"/>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9"/>
      <sheetName val="10"/>
      <sheetName val="binh do"/>
      <sheetName val="cot lieu"/>
      <sheetName val="van khuon"/>
      <sheetName val="CT BT"/>
      <sheetName val="lay mau"/>
      <sheetName val="mat ngoai goi"/>
      <sheetName val="coc tram-bt"/>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XN79"/>
      <sheetName val="CTMT"/>
      <sheetName val="HTSD6LD"/>
      <sheetName val="HTSDDNN"/>
      <sheetName val="HTSDKT"/>
      <sheetName val="BD"/>
      <sheetName val="HTNT"/>
      <sheetName val="CHART"/>
      <sheetName val="HTDT"/>
      <sheetName val="HTSDD"/>
      <sheetName val="Tien ung"/>
      <sheetName val="phi luong3"/>
      <sheetName val="tc"/>
      <sheetName val="TDT"/>
      <sheetName val="xl"/>
      <sheetName val="NN"/>
      <sheetName val="Tralaivay"/>
      <sheetName val="TBTN"/>
      <sheetName val="CPTV"/>
      <sheetName val="PCCHAY"/>
      <sheetName val="dtks"/>
      <sheetName val="Dec31"/>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D"/>
      <sheetName val="ND"/>
      <sheetName val="CONG"/>
      <sheetName val="DGCT"/>
      <sheetName val="XL4Poppy"/>
      <sheetName val="KLHT"/>
      <sheetName val="THKP"/>
      <sheetName val="KL XL2000"/>
      <sheetName val="KLXL2001"/>
      <sheetName val="THKP2001"/>
      <sheetName val="KLphanbo"/>
      <sheetName val="Chiet tinh"/>
      <sheetName val="Van chuyen"/>
      <sheetName val="THKP (2)"/>
      <sheetName val="T.Bi"/>
      <sheetName val="Thiet ke"/>
      <sheetName val="Sheet2"/>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PIPE-03E"/>
      <sheetName val="KH 2003 (moi max)"/>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Dong Dau"/>
      <sheetName val="Dong Dau (2)"/>
      <sheetName val="Sau dong"/>
      <sheetName val="Ma xa"/>
      <sheetName val="My dinh"/>
      <sheetName val="Tong cong"/>
      <sheetName val="Chart2"/>
      <sheetName val="Phu luc"/>
      <sheetName val="Gia trÞ"/>
      <sheetName val="TH"/>
      <sheetName val="XXXXXXXX"/>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Gia VL"/>
      <sheetName val="Bang gia ca may"/>
      <sheetName val="Bang luong CB"/>
      <sheetName val="Bang P.tich CT"/>
      <sheetName val="D.toan chi tiet"/>
      <sheetName val="Bang TH Dtoan"/>
      <sheetName val="116(300)"/>
      <sheetName val="116(200)"/>
      <sheetName val="116(150)"/>
      <sheetName val="1"/>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DTHH"/>
      <sheetName val="Bang1"/>
      <sheetName val="TAI TRONG"/>
      <sheetName val="NOI LUC"/>
      <sheetName val="TINH DUYET THTT CHINH"/>
      <sheetName val="TDUYET THTT PHU"/>
      <sheetName val="TINH DAO DONG VA DO VONG"/>
      <sheetName val="TINH NEO"/>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Thep "/>
      <sheetName val="Chi tiet Khoi luong"/>
      <sheetName val="TH khoi luong"/>
      <sheetName val="Chiet tinh vat lieu "/>
      <sheetName val="TH KL VL"/>
      <sheetName val="phan tich DG"/>
      <sheetName val="gia vat lieu"/>
      <sheetName val="gia xe may"/>
      <sheetName val="gia nhan cong"/>
      <sheetName val="Quang Tri"/>
      <sheetName val="TTHue"/>
      <sheetName val="Da Nang"/>
      <sheetName val="Quang Nam"/>
      <sheetName val="Quang Ngai"/>
      <sheetName val="TH DH-QN"/>
      <sheetName val="KP HD"/>
      <sheetName val="DB HD"/>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dutoan1"/>
      <sheetName val="Anhtoan"/>
      <sheetName val="dutoan2"/>
      <sheetName val="vat tu"/>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cong Q2"/>
      <sheetName val="T.U luong Q1"/>
      <sheetName val="T.U luong Q2"/>
      <sheetName val="T.U luong Q3"/>
      <sheetName val="tscd"/>
      <sheetName val="KM"/>
      <sheetName val="KHOANMUC"/>
      <sheetName val="CPQL"/>
      <sheetName val="SANLUONG"/>
      <sheetName val="SSCP-SL"/>
      <sheetName val="CPSX"/>
      <sheetName val="KQKD"/>
      <sheetName val="CDSL (2)"/>
      <sheetName val="00000001"/>
      <sheetName val="00000002"/>
      <sheetName val="00000003"/>
      <sheetName val="00000004"/>
      <sheetName val="CHIT"/>
      <sheetName val="THXH"/>
      <sheetName val="BHXH"/>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sent to"/>
      <sheetName val="KL VL"/>
      <sheetName val="KHCTiet"/>
      <sheetName val="QT 9-6"/>
      <sheetName val="Thuong luu HB"/>
      <sheetName val="QT03"/>
      <sheetName val="QT"/>
      <sheetName val="PTmay"/>
      <sheetName val="KK"/>
      <sheetName val="QT Ky T"/>
      <sheetName val="BCKT"/>
      <sheetName val="bc vt TON BAI"/>
      <sheetName val="XXXXXXX0"/>
      <sheetName val="9"/>
      <sheetName val="10"/>
      <sheetName val="Phu luc HD"/>
      <sheetName val="Gia du thau"/>
      <sheetName val="PTDG"/>
      <sheetName val="Ca xe"/>
      <sheetName val="Q1-02"/>
      <sheetName val="Q2-02"/>
      <sheetName val="Q3-02"/>
      <sheetName val="binh do"/>
      <sheetName val="cot lieu"/>
      <sheetName val="van khuon"/>
      <sheetName val="CT BT"/>
      <sheetName val="lay mau"/>
      <sheetName val="mat ngoai goi"/>
      <sheetName val="coc tram-bt"/>
      <sheetName val="TM"/>
      <sheetName val="BU-gian"/>
      <sheetName val="Bu-Ha"/>
      <sheetName val="PTVT"/>
      <sheetName val="Gia DAN"/>
      <sheetName val="Dan"/>
      <sheetName val="Cuoc"/>
      <sheetName val="Bugia"/>
      <sheetName val="KL57"/>
      <sheetName val="CT xa"/>
      <sheetName val="TLGC"/>
      <sheetName val="BL"/>
      <sheetName val="Caodo"/>
      <sheetName val="Dat"/>
      <sheetName val="KL-CTTK"/>
      <sheetName val="BTH"/>
      <sheetName val="Tien ung"/>
      <sheetName val="phi luong3"/>
      <sheetName val="Quyet toan"/>
      <sheetName val="Thu hoi"/>
      <sheetName val="Lai vay"/>
      <sheetName val="Tien vay"/>
      <sheetName val="Cong no"/>
      <sheetName val="Cop pha"/>
      <sheetName val="20000000"/>
      <sheetName val="HTSD6LD"/>
      <sheetName val="HTSDDNN"/>
      <sheetName val="HTSDKT"/>
      <sheetName val="BD"/>
      <sheetName val="HTNT"/>
      <sheetName val="CHART"/>
      <sheetName val="HTDT"/>
      <sheetName val="HTSDD"/>
      <sheetName val="tc"/>
      <sheetName val="TDT"/>
      <sheetName val="xl"/>
      <sheetName val="NN"/>
      <sheetName val="Tralaivay"/>
      <sheetName val="TBTN"/>
      <sheetName val="CPTV"/>
      <sheetName val="PCCHAY"/>
      <sheetName val="dtks"/>
      <sheetName val="T1(T1)04"/>
      <sheetName val="Thang 12"/>
      <sheetName val="Thang 1"/>
      <sheetName val="moi"/>
      <sheetName val="Thang 12 (2)"/>
      <sheetName val="Thang 01"/>
      <sheetName val="THDT"/>
      <sheetName val="DM-Goc"/>
      <sheetName val="Gia-CT"/>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C45A-BH"/>
      <sheetName val="C46A-BH"/>
      <sheetName val="C47A-BH"/>
      <sheetName val="C48A-BH"/>
      <sheetName val="S-53-1"/>
      <sheetName val="XN79"/>
      <sheetName val="CTMT"/>
      <sheetName val="XE DAU"/>
      <sheetName val="XE XANG"/>
      <sheetName val="clvl"/>
      <sheetName val="Chenh lech"/>
      <sheetName val="Kinh phí"/>
      <sheetName val="Cau 2(3)"/>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ec31"/>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 val="Sheet8"/>
      <sheetName val="Sheet14"/>
      <sheetName val="Sheet16"/>
      <sheetName val="XL4Poppy"/>
      <sheetName val="tong hop"/>
      <sheetName val="phan tich DG"/>
      <sheetName val="gia vat lieu"/>
      <sheetName val="gia xe may"/>
      <sheetName val="gia nhan cong"/>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C47-456"/>
      <sheetName val="C46"/>
      <sheetName val="C47-PII"/>
      <sheetName val="Lop 6 lan 1"/>
      <sheetName val="lop1 lan2"/>
      <sheetName val="lop2 lan2 "/>
      <sheetName val="lop3 lan2 "/>
      <sheetName val="lop4 lan2 "/>
      <sheetName val="lop5 lan2 "/>
      <sheetName val="lop6 lan2 "/>
      <sheetName val="lop7 lan2 "/>
      <sheetName val="lop8 lan2 "/>
      <sheetName val="lop9 lan2"/>
      <sheetName val="lop10 lan2 "/>
      <sheetName val="Nconõþnhan"/>
      <sheetName val="general"/>
      <sheetName val="Main Road"/>
      <sheetName val="tuong"/>
      <sheetName val="2J.01"/>
      <sheetName val="2J.02"/>
      <sheetName val="2J.03"/>
      <sheetName val="2J.04"/>
      <sheetName val="2J.05"/>
      <sheetName val="2J.06"/>
      <sheetName val="2J.07"/>
      <sheetName val="2J.10"/>
      <sheetName val="2J.11"/>
      <sheetName val="2J.12"/>
      <sheetName val="2J.13"/>
      <sheetName val="muc.luc"/>
      <sheetName val="123"/>
      <sheetName val="00000000"/>
      <sheetName val="KL_Dat-Da"/>
      <sheetName val="N1"/>
      <sheetName val="Km0_Km8"/>
      <sheetName val="Km27_Km40+390"/>
      <sheetName val="Km8_Km17"/>
      <sheetName val="Tackcoat"/>
      <sheetName val="Primecoat"/>
      <sheetName val="Km17_Km27"/>
      <sheetName val="1"/>
      <sheetName val="2"/>
      <sheetName val="1-11"/>
      <sheetName val="2-11"/>
      <sheetName val="1-12"/>
      <sheetName val="1-1"/>
      <sheetName val="2-12"/>
      <sheetName val="2-1"/>
      <sheetName val="1-2"/>
      <sheetName val="2-2"/>
      <sheetName val="1-3"/>
      <sheetName val="8thangdaunam"/>
      <sheetName val="KDT6"/>
      <sheetName val="KDT7"/>
      <sheetName val="KDT8"/>
      <sheetName val="KDT9"/>
      <sheetName val="KDT10"/>
      <sheetName val="TH"/>
      <sheetName val="XLT7"/>
      <sheetName val="XL8"/>
      <sheetName val="XLT9"/>
      <sheetName val="XLT6"/>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vlmifh hoa"/>
      <sheetName val="catNam Daf (DELTA) (3)"/>
      <sheetName val="Sheet0"/>
      <sheetName val="dtxl"/>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00000001"/>
      <sheetName val="XNGBQII-05"/>
      <sheetName val="XNGBQII-05 (02)"/>
      <sheetName val="Shdet3"/>
      <sheetName val="g)a vat lieu"/>
      <sheetName val="gia nhan cmng"/>
      <sheetName val="!-3"/>
      <sheetName val="BANGTRA"/>
      <sheetName val="QK(@P1) (7)"/>
      <sheetName val="gvl"/>
      <sheetName val="F1"/>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Chart1"/>
      <sheetName val="BOQ-1"/>
      <sheetName val="BiaNgoai"/>
      <sheetName val="BiaTrong"/>
      <sheetName val="PTVT"/>
      <sheetName val="THVT"/>
      <sheetName val="CVC"/>
      <sheetName val="CVCM"/>
      <sheetName val="BG"/>
      <sheetName val="DToan"/>
      <sheetName val="PHUTRO500"/>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Cofgty"/>
      <sheetName val="DTCT"/>
      <sheetName val="Cheet14"/>
      <sheetName val="KJ 2002"/>
      <sheetName val="THKL"/>
      <sheetName val="CLVL"/>
      <sheetName val="CLVT Mong"/>
      <sheetName val="PTVT Mong"/>
      <sheetName val="DG Mong"/>
      <sheetName val="CLVT Than"/>
      <sheetName val="PTVT Than"/>
      <sheetName val="DG Than"/>
      <sheetName val="CD2000"/>
      <sheetName val="khi tiet KHM"/>
      <sheetName val="DP than"/>
      <sheetName val="Maueoi"/>
      <sheetName val="TH thantkn"/>
      <sheetName val="XNE@QII-05 (3)"/>
      <sheetName val="sx-tt)tk"/>
      <sheetName val="LLV"/>
      <sheetName val="KLHT"/>
      <sheetName val="thdt"/>
      <sheetName val="ptvl0-1"/>
      <sheetName val="0-1"/>
      <sheetName val="ptvl4-5"/>
      <sheetName val="4-5"/>
      <sheetName val="ptvl3-4"/>
      <sheetName val="3-4"/>
      <sheetName val="ptvl2-3"/>
      <sheetName val="2-3"/>
      <sheetName val="vlcong"/>
      <sheetName val="ptvl1-2"/>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t.so"/>
      <sheetName val="BangketienvcyNHS"/>
      <sheetName val="Sheut26"/>
      <sheetName val="TH1"/>
      <sheetName val="TH2"/>
      <sheetName val="TH3"/>
      <sheetName val="TH4"/>
      <sheetName val="TH5"/>
      <sheetName val="TH6"/>
      <sheetName val="TH7"/>
      <sheetName val="TH8"/>
      <sheetName val="TH9"/>
      <sheetName val="TH10"/>
      <sheetName val="TH11"/>
      <sheetName val="TH12"/>
      <sheetName val="XJ54"/>
      <sheetName val="canh"/>
      <sheetName val="MTL(AG)"/>
      <sheetName val="DS-Thuong 6T dau"/>
      <sheetName val="Breakdown bill"/>
      <sheetName val="Breakdown 2"/>
      <sheetName val="[PHUTRO500.xlsѝGia ban NK bq"/>
      <sheetName val="MTO REV.2(ARMOR)"/>
      <sheetName val="cat Na dan(DP1)²_x0000__x0000_"/>
      <sheetName val="Wall"/>
      <sheetName val="khluong"/>
      <sheetName val="000000_x0010_0"/>
      <sheetName val="CCDUCU"/>
      <sheetName val="TONGHOP KH"/>
      <sheetName val="PBOKHAUHAO"/>
      <sheetName val="pian tich DG"/>
      <sheetName val="bluong"/>
      <sheetName val="dg"/>
      <sheetName val="banggia1"/>
      <sheetName val="TN"/>
      <sheetName val="cat Na dan(DP1)²"/>
      <sheetName val="_PHUTRO500.xlsѝGia ban NK bq"/>
      <sheetName val="XXPXXXXX"/>
      <sheetName val="[PHUTRO500.xls?Gia ban NK bq"/>
      <sheetName val="Gia"/>
      <sheetName val="nc"/>
      <sheetName val="vlieu"/>
      <sheetName val="lt-tl"/>
      <sheetName val="px3-tl"/>
      <sheetName val="px1-tl"/>
      <sheetName val="vp-tl"/>
      <sheetName val="px2,tb-tl"/>
      <sheetName val="th-qt"/>
      <sheetName val="bqt"/>
      <sheetName val="tl-khovt"/>
      <sheetName val="dtkhovt"/>
      <sheetName val="Sheet17"/>
      <sheetName val="Dieuchinh"/>
      <sheetName val="DU_LIEU"/>
      <sheetName val="TT QII-0003"/>
      <sheetName val="PhongBan"/>
      <sheetName val="S2_x0000__x0000_20"/>
      <sheetName val="COAT&amp;WRAP-QIOT-#3"/>
      <sheetName val="PNT-QUOT-#3"/>
      <sheetName val="vnminh hoa"/>
      <sheetName val="contro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refreshError="1"/>
      <sheetData sheetId="22"/>
      <sheetData sheetId="23"/>
      <sheetData sheetId="24"/>
      <sheetData sheetId="25" refreshError="1"/>
      <sheetData sheetId="26" refreshError="1"/>
      <sheetData sheetId="27"/>
      <sheetData sheetId="28"/>
      <sheetData sheetId="29"/>
      <sheetData sheetId="30"/>
      <sheetData sheetId="31"/>
      <sheetData sheetId="32" refreshError="1"/>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sheetData sheetId="197"/>
      <sheetData sheetId="198"/>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sheetData sheetId="328" refreshError="1"/>
      <sheetData sheetId="329"/>
      <sheetData sheetId="330" refreshError="1"/>
      <sheetData sheetId="331" refreshError="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MTL$-INTER"/>
      <sheetName val="PHAN DS 22 KV"/>
      <sheetName val="gvl"/>
      <sheetName val="Gioi thieu"/>
      <sheetName val="DG 11"/>
      <sheetName val="Tien luong"/>
      <sheetName val="Kinh phi "/>
      <sheetName val="Phan tich"/>
      <sheetName val="VC"/>
      <sheetName val="XL4Poppy"/>
      <sheetName val="general"/>
      <sheetName val="Main Road"/>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X"/>
      <sheetName val="XXXXXXX0"/>
      <sheetName val="Đoàn Vay Tiền"/>
      <sheetName val="Nợ Đoàn"/>
      <sheetName val="DE "/>
      <sheetName val="Congty"/>
      <sheetName val="VPPN"/>
      <sheetName val="XN74"/>
      <sheetName val="XN54"/>
      <sheetName val="XN33"/>
      <sheetName val="NK96"/>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Sum"/>
      <sheetName val="phùn tich DG"/>
      <sheetName val="DO AM DT"/>
      <sheetName val="tra-vat-lieu"/>
      <sheetName val="MTO REV.0"/>
      <sheetName val="dtk490_x000d_491(PAI_x0009_"/>
      <sheetName val="QTNugc"/>
      <sheetName val="10000_x0010_00"/>
      <sheetName val="BANGTRA"/>
      <sheetName val="QMCT"/>
      <sheetName val="Ðoàn Vay Ti?n"/>
      <sheetName val="N? Ðoàn"/>
      <sheetName val="hieuchinh30.11"/>
      <sheetName val="Bcaonhanh"/>
      <sheetName val="chitieth.chinh"/>
      <sheetName val="trinhEVN29.8"/>
      <sheetName val="Inpu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hdt"/>
      <sheetName val="th"/>
      <sheetName val="ptvl0-1"/>
      <sheetName val="0-1"/>
      <sheetName val="ptvl4-5"/>
      <sheetName val="4-5"/>
      <sheetName val="ptvl3-4"/>
      <sheetName val="3-4"/>
      <sheetName val="ptvl2-3"/>
      <sheetName val="2-3"/>
      <sheetName val="vlcong"/>
      <sheetName val="ptvl1-2"/>
      <sheetName val="1-2"/>
      <sheetName val="gia vat_x0000_lieu"/>
      <sheetName val="dudoan"/>
      <sheetName val="GIAVL"/>
      <sheetName val="Qheet1"/>
      <sheetName val="Ðoàn Vay Ti_n"/>
      <sheetName val="N_ Ðoàn"/>
      <sheetName val="cong"/>
      <sheetName val="dtk490_x000a_491(PAI_x0009_"/>
      <sheetName val="BanTinh"/>
      <sheetName val="Tinh truoc VAT"/>
      <sheetName val="CP khaosat(Congtinh)"/>
      <sheetName val="CP khaosat(tuyettinh)"/>
      <sheetName val="Bia"/>
      <sheetName val="Tai trong"/>
      <sheetName val="Pile-Br-Capacity"/>
      <sheetName val="Gia"/>
      <sheetName val="Breakdown bill"/>
      <sheetName val="Breakdown 2"/>
      <sheetName val="dtk490_x000d_491(PAI "/>
      <sheetName val=""/>
      <sheetName val="CN kho doi"/>
      <sheetName val="CTHTchua TTn?ib?"/>
      <sheetName val="CN2004 N?p TCT"/>
      <sheetName val="gia vat"/>
      <sheetName val="Gia vat tu"/>
      <sheetName val="dtk486"/>
      <sheetName val="T2"/>
      <sheetName val="T3"/>
      <sheetName val="T4"/>
      <sheetName val="T5"/>
      <sheetName val="THop"/>
      <sheetName val="THKD"/>
      <sheetName val="20000000"/>
      <sheetName val="30000000"/>
      <sheetName val="40000000"/>
      <sheetName val="Truot_nen"/>
      <sheetName val="dtk490_x000a_491(PAI "/>
      <sheetName val="TTTram"/>
      <sheetName val="dtxl"/>
      <sheetName val="CN kho ðoi"/>
      <sheetName val="CTHTchýa TTn?ib?"/>
      <sheetName val="CTHTchua TTn_ib_"/>
      <sheetName val="CN2004 N_p TCT"/>
      <sheetName val="dt{490-491(PAII)"/>
      <sheetName val="dtk490_491(PAI_x0009_"/>
      <sheetName val="pc"/>
      <sheetName val="pt"/>
      <sheetName val="111"/>
      <sheetName val="th thu chi"/>
      <sheetName val="tam ung"/>
      <sheetName val="GIADINH+TKCNHAN"/>
      <sheetName val="cn"/>
      <sheetName val="110104"/>
      <sheetName val="160104"/>
      <sheetName val="260104"/>
      <sheetName val="040204"/>
      <sheetName val="130204"/>
      <sheetName val="230204"/>
      <sheetName val="OANH TDTKAH"/>
      <sheetName val="AHUY TKVP"/>
      <sheetName val="AHUYTKDQ"/>
      <sheetName val="sq"/>
      <sheetName val="G2G3_CDR_Dim"/>
      <sheetName val="G2_System_Inputs"/>
      <sheetName val="G2_TDT_Input"/>
      <sheetName val="G2_TDT_Advanced"/>
      <sheetName val="G2G3_GGSN_WC"/>
      <sheetName val="G3_System_Inputs"/>
      <sheetName val="G3_TDT_Input"/>
      <sheetName val="dtk490_491(PAI "/>
      <sheetName val="BOQ-1"/>
      <sheetName val="Temp"/>
      <sheetName val="Ref"/>
      <sheetName val="h,"/>
      <sheetName val="CD2000"/>
      <sheetName val="MTO REV.2(ARMOR)"/>
      <sheetName val="DG 285"/>
      <sheetName val="DG  286"/>
      <sheetName val="DG 85"/>
      <sheetName val="DG 89"/>
      <sheetName val="DG THIET BI"/>
      <sheetName val="DGVCTC 28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sheetData sheetId="78"/>
      <sheetData sheetId="79"/>
      <sheetData sheetId="80"/>
      <sheetData sheetId="81"/>
      <sheetData sheetId="82"/>
      <sheetData sheetId="83"/>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Sheet1"/>
      <sheetName val="DO AM DT"/>
      <sheetName val="Gia vat tu"/>
      <sheetName val="DG "/>
      <sheetName val="dtct cong"/>
      <sheetName val="Tro giup"/>
      <sheetName val="20000000"/>
      <sheetName val="XL4Test5"/>
      <sheetName val="XL4Test5 (2)"/>
      <sheetName val="XL4Test5 (3)"/>
      <sheetName val="XL4Test5 (4)"/>
      <sheetName val="XL4Test5 (5)"/>
      <sheetName val="ctTBA"/>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B2_3"/>
      <sheetName val="CL_XD"/>
      <sheetName val="CHO_TC"/>
      <sheetName val="Tinh_(m2)"/>
      <sheetName val="DO_AM_DT"/>
      <sheetName val="DG_"/>
      <sheetName val="THOP XL"/>
      <sheetName val="Du Toan"/>
      <sheetName val="tra-vat-lgeu"/>
      <sheetName val="ML"/>
      <sheetName val="TT"/>
      <sheetName val="TD"/>
      <sheetName val="DV"/>
      <sheetName val="BMC"/>
      <sheetName val="DN"/>
      <sheetName val="DUL"/>
      <sheetName val="DTHH"/>
      <sheetName val="Dam chu"/>
      <sheetName val="Du_lieu"/>
      <sheetName val="Thuc thanh"/>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_x0000__x0000__x0000__x0000__x0000__x0000__x0000__x0000_"/>
      <sheetName val="BGVL"/>
      <sheetName val="NC&amp;M"/>
      <sheetName val="DG Nen"/>
      <sheetName val="IBASE"/>
      <sheetName val="Package1"/>
      <sheetName val="ESTI_"/>
      <sheetName val="Tro_giup"/>
      <sheetName val="XL4Test5_(2)"/>
      <sheetName val="XL4Test5_(3)"/>
      <sheetName val="XL4Test5_(4)"/>
      <sheetName val="XL4Test5_(5)"/>
      <sheetName val="dtct_cong"/>
      <sheetName val="Gia_vat_tu"/>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Sheet2"/>
      <sheetName val="Name"/>
      <sheetName val="????????"/>
      <sheetName val="THCT"/>
      <sheetName val="THTram"/>
      <sheetName val="THDZ0,4"/>
      <sheetName val="TH DZ35"/>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Tổng kê"/>
      <sheetName val="AASHTO92"/>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 val="Sheet3"/>
      <sheetName val="Tổng hợp VT"/>
      <sheetName val="Gia"/>
      <sheetName val="KKKKKKKK"/>
      <sheetName val="KKKKKKKK (2)"/>
      <sheetName val="KKKKKKKK (3)"/>
      <sheetName val="KKKKKKKK (4)"/>
      <sheetName val="KKKKKKKK (5)"/>
      <sheetName val="Sum"/>
      <sheetName val="________"/>
      <sheetName val="StartUp"/>
      <sheetName val="So lieu"/>
      <sheetName val="DL"/>
      <sheetName val="LL"/>
      <sheetName val="WS+WL"/>
      <sheetName val="EQ"/>
      <sheetName val="dinh be"/>
      <sheetName val="Day be"/>
      <sheetName val="XAMU"/>
      <sheetName val="CheckXMCH"/>
      <sheetName val="CheckXMNC"/>
      <sheetName val="CHECK BE"/>
      <sheetName val="CheckXMGN"/>
      <sheetName val="CheckTHAN"/>
      <sheetName val="Ratio Ka"/>
      <sheetName val="Pilling"/>
      <sheetName val="Dulieu2"/>
      <sheetName val="Hepl"/>
      <sheetName val="Sodosx"/>
      <sheetName val="Hinhve"/>
      <sheetName val="PL-gio"/>
      <sheetName val="CT-tau"/>
      <sheetName val="I-I"/>
      <sheetName val="SL va do al"/>
      <sheetName val="Discounts"/>
      <sheetName val="Tinh _x0008_m2)"/>
      <sheetName val="TTTram"/>
      <sheetName val="BanTinh"/>
      <sheetName val="DG_Nen"/>
      <sheetName val="Tổng_hợp_VT"/>
      <sheetName val="Tổng_kê"/>
      <sheetName val="B2_32"/>
      <sheetName val="CL_XD2"/>
      <sheetName val="CHO_TC2"/>
      <sheetName val="Tinh_(m2)2"/>
      <sheetName val="ESTI_1"/>
      <sheetName val="DO_AM_DT2"/>
      <sheetName val="dtct_cong1"/>
      <sheetName val="DG_2"/>
      <sheetName val="Tro_giup1"/>
      <sheetName val="XL4Test5_(2)1"/>
      <sheetName val="XL4Test5_(3)1"/>
      <sheetName val="XL4Test5_(4)1"/>
      <sheetName val="XL4Test5_(5)1"/>
      <sheetName val="Gia_vat_tu1"/>
      <sheetName val="DS_Nam_VP1"/>
      <sheetName val="Tong_Hop_thang1"/>
      <sheetName val="DANH_SACH_CAN_BO_TAP_DOAN1"/>
      <sheetName val="Lam_Vien1"/>
      <sheetName val="so_da1"/>
      <sheetName val="PXCBT_CHUA_DONG_BH1"/>
      <sheetName val="DS_Nu_VP1"/>
      <sheetName val="CTy_CPTM_DV_CL1"/>
      <sheetName val="cua_suot1"/>
      <sheetName val="CTY_DTPT_ha_tang_1"/>
      <sheetName val="Chi_nhanh1"/>
      <sheetName val="CTy_TNHH_Bao_Ve_1"/>
      <sheetName val="Cty_TNHH_An_Lac_Vien_QN1"/>
      <sheetName val="20_81"/>
      <sheetName val="Ky_BH1"/>
      <sheetName val="IDEVCO_HA_NOI1"/>
      <sheetName val="Ngan_Son1"/>
      <sheetName val="Nha_May_Kinh1"/>
      <sheetName val="TH_PXCBT1"/>
      <sheetName val="Tong_Cty_An_Lac_Vien1"/>
      <sheetName val="Thuong_Mai1"/>
      <sheetName val="Khoi_Van_Phong1"/>
      <sheetName val="CTy_CP_Xay_dung1"/>
      <sheetName val="KD_Ve_Cua_Suot1"/>
      <sheetName val="TONG_HOP1"/>
      <sheetName val="DS_HA_LONG1"/>
      <sheetName val="THOP_XL1"/>
      <sheetName val="DG_Nen1"/>
      <sheetName val="BC_nhanh1"/>
      <sheetName val="BC_TCTy1"/>
      <sheetName val="BC_GD_1"/>
      <sheetName val="BC_ngay1"/>
      <sheetName val="SL_va_do_am1"/>
      <sheetName val="Da_voi1"/>
      <sheetName val="Da_set1"/>
      <sheetName val="Lo_nung1"/>
      <sheetName val="Nghien_lieu1"/>
      <sheetName val="Nghien_xi1"/>
      <sheetName val="Nghien_than1"/>
      <sheetName val="BC_P_KH1"/>
      <sheetName val="Du_Toan1"/>
      <sheetName val="Thuc_thanh1"/>
      <sheetName val="Dam_chu1"/>
      <sheetName val="PTVTT_rao1"/>
      <sheetName val="DTOANT_rao1"/>
      <sheetName val="T_HOP_1"/>
      <sheetName val="DTOANP_HOC1"/>
      <sheetName val="TLUONG_pNHA_O1"/>
      <sheetName val="TLUONGT_rao1"/>
      <sheetName val="CL_VTU1"/>
      <sheetName val="TTHEP_WC1"/>
      <sheetName val="THEP_TRao1"/>
      <sheetName val="THEP_PHONG_HOC1"/>
      <sheetName val="B2_33"/>
      <sheetName val="CL_XD3"/>
      <sheetName val="CHO_TC3"/>
      <sheetName val="Tinh_(m2)3"/>
      <sheetName val="ESTI_2"/>
      <sheetName val="DO_AM_DT3"/>
      <sheetName val="dtct_cong2"/>
      <sheetName val="DG_3"/>
      <sheetName val="Tro_giup2"/>
      <sheetName val="XL4Test5_(2)2"/>
      <sheetName val="XL4Test5_(3)2"/>
      <sheetName val="XL4Test5_(4)2"/>
      <sheetName val="XL4Test5_(5)2"/>
      <sheetName val="Gia_vat_tu2"/>
      <sheetName val="DS_Nam_VP2"/>
      <sheetName val="Tong_Hop_thang2"/>
      <sheetName val="DANH_SACH_CAN_BO_TAP_DOAN2"/>
      <sheetName val="Lam_Vien2"/>
      <sheetName val="so_da2"/>
      <sheetName val="PXCBT_CHUA_DONG_BH2"/>
      <sheetName val="DS_Nu_VP2"/>
      <sheetName val="CTy_CPTM_DV_CL2"/>
      <sheetName val="cua_suot2"/>
      <sheetName val="CTY_DTPT_ha_tang_2"/>
      <sheetName val="Chi_nhanh2"/>
      <sheetName val="CTy_TNHH_Bao_Ve_2"/>
      <sheetName val="Cty_TNHH_An_Lac_Vien_QN2"/>
      <sheetName val="20_82"/>
      <sheetName val="Ky_BH2"/>
      <sheetName val="IDEVCO_HA_NOI2"/>
      <sheetName val="Ngan_Son2"/>
      <sheetName val="Nha_May_Kinh2"/>
      <sheetName val="TH_PXCBT2"/>
      <sheetName val="Tong_Cty_An_Lac_Vien2"/>
      <sheetName val="Thuong_Mai2"/>
      <sheetName val="Khoi_Van_Phong2"/>
      <sheetName val="CTy_CP_Xay_dung2"/>
      <sheetName val="KD_Ve_Cua_Suot2"/>
      <sheetName val="TONG_HOP2"/>
      <sheetName val="DS_HA_LONG2"/>
      <sheetName val="THOP_XL2"/>
      <sheetName val="DG_Nen2"/>
      <sheetName val="BC_nhanh2"/>
      <sheetName val="BC_TCTy2"/>
      <sheetName val="BC_GD_2"/>
      <sheetName val="BC_ngay2"/>
      <sheetName val="SL_va_do_am2"/>
      <sheetName val="Da_voi2"/>
      <sheetName val="Da_set2"/>
      <sheetName val="Lo_nung2"/>
      <sheetName val="Nghien_lieu2"/>
      <sheetName val="Nghien_xi2"/>
      <sheetName val="Nghien_than2"/>
      <sheetName val="BC_P_KH2"/>
      <sheetName val="Du_Toan2"/>
      <sheetName val="Thuc_thanh2"/>
      <sheetName val="Dam_chu2"/>
      <sheetName val="PTVTT_rao2"/>
      <sheetName val="DTOANT_rao2"/>
      <sheetName val="T_HOP_2"/>
      <sheetName val="DTOANP_HOC2"/>
      <sheetName val="TLUONG_pNHA_O2"/>
      <sheetName val="TLUONGT_rao2"/>
      <sheetName val="CL_VTU2"/>
      <sheetName val="TTHEP_WC2"/>
      <sheetName val="THEP_TRao2"/>
      <sheetName val="THEP_PHONG_HOC2"/>
      <sheetName val="B2_34"/>
      <sheetName val="CL_XD4"/>
      <sheetName val="CHO_TC4"/>
      <sheetName val="Tinh_(m2)4"/>
      <sheetName val="ESTI_3"/>
      <sheetName val="DO_AM_DT4"/>
      <sheetName val="dtct_cong3"/>
      <sheetName val="DG_4"/>
      <sheetName val="Tro_giup3"/>
      <sheetName val="XL4Test5_(2)3"/>
      <sheetName val="XL4Test5_(3)3"/>
      <sheetName val="XL4Test5_(4)3"/>
      <sheetName val="XL4Test5_(5)3"/>
      <sheetName val="Gia_vat_tu3"/>
      <sheetName val="DS_Nam_VP3"/>
      <sheetName val="Tong_Hop_thang3"/>
      <sheetName val="DANH_SACH_CAN_BO_TAP_DOAN3"/>
      <sheetName val="Lam_Vien3"/>
      <sheetName val="so_da3"/>
      <sheetName val="PXCBT_CHUA_DONG_BH3"/>
      <sheetName val="DS_Nu_VP3"/>
      <sheetName val="CTy_CPTM_DV_CL3"/>
      <sheetName val="cua_suot3"/>
      <sheetName val="CTY_DTPT_ha_tang_3"/>
      <sheetName val="Chi_nhanh3"/>
      <sheetName val="CTy_TNHH_Bao_Ve_3"/>
      <sheetName val="Cty_TNHH_An_Lac_Vien_QN3"/>
      <sheetName val="20_83"/>
      <sheetName val="Ky_BH3"/>
      <sheetName val="IDEVCO_HA_NOI3"/>
      <sheetName val="Ngan_Son3"/>
      <sheetName val="Nha_May_Kinh3"/>
      <sheetName val="TH_PXCBT3"/>
      <sheetName val="Tong_Cty_An_Lac_Vien3"/>
      <sheetName val="Thuong_Mai3"/>
      <sheetName val="Khoi_Van_Phong3"/>
      <sheetName val="CTy_CP_Xay_dung3"/>
      <sheetName val="KD_Ve_Cua_Suot3"/>
      <sheetName val="TONG_HOP3"/>
      <sheetName val="DS_HA_LONG3"/>
      <sheetName val="THOP_XL3"/>
      <sheetName val="DG_Nen3"/>
      <sheetName val="BC_nhanh3"/>
      <sheetName val="BC_TCTy3"/>
      <sheetName val="BC_GD_3"/>
      <sheetName val="BC_ngay3"/>
      <sheetName val="SL_va_do_am3"/>
      <sheetName val="Da_voi3"/>
      <sheetName val="Da_set3"/>
      <sheetName val="Lo_nung3"/>
      <sheetName val="Nghien_lieu3"/>
      <sheetName val="Nghien_xi3"/>
      <sheetName val="Nghien_than3"/>
      <sheetName val="BC_P_KH3"/>
      <sheetName val="Du_Toan3"/>
      <sheetName val="Thuc_thanh3"/>
      <sheetName val="Dam_chu3"/>
      <sheetName val="PTVTT_rao3"/>
      <sheetName val="DTOANT_rao3"/>
      <sheetName val="T_HOP_3"/>
      <sheetName val="DTOANP_HOC3"/>
      <sheetName val="TLUONG_pNHA_O3"/>
      <sheetName val="TLUONGT_rao3"/>
      <sheetName val="CL_VTU3"/>
      <sheetName val="TTHEP_WC3"/>
      <sheetName val="THEP_TRao3"/>
      <sheetName val="THEP_PHONG_HOC3"/>
    </sheetNames>
    <sheetDataSet>
      <sheetData sheetId="0" refreshError="1"/>
      <sheetData sheetId="1" refreshError="1"/>
      <sheetData sheetId="2" refreshError="1"/>
      <sheetData sheetId="3" refreshError="1">
        <row r="23">
          <cell r="N23">
            <v>5500</v>
          </cell>
        </row>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Tong San luong"/>
      <sheetName val="TQT"/>
      <sheetName val="Tong Quyettoan"/>
      <sheetName val="Quyettoan 2001"/>
      <sheetName val="TT tam ung"/>
      <sheetName val="QT thue 2001"/>
      <sheetName val="P bo CPC 2001"/>
      <sheetName val="PB KHTS 2001"/>
      <sheetName val="Dieuchinh thueVAT"/>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KM0+KM1"/>
      <sheetName val="KM1+KM2"/>
      <sheetName val="KM2+KM3"/>
      <sheetName val="Nen-Mat"/>
      <sheetName val="Ho ga"/>
      <sheetName val="Ho thu"/>
      <sheetName val=" Kl ranh kin BT, H30"/>
      <sheetName val="1.2-Kluong bo via &amp; rdan"/>
      <sheetName val="2.2-Kluong lat he"/>
      <sheetName val="BIA KP"/>
      <sheetName val="00000000"/>
      <sheetName val="1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Sheet2"/>
      <sheetName val="Sheet3"/>
      <sheetName val="KHthuvon T3-2003"/>
      <sheetName val="KHThuvonT4-2003"/>
      <sheetName val="THuchienKHTVQI-2003"/>
      <sheetName val="KHTV Q2-2003"/>
      <sheetName val="Thang5-03"/>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Phantich"/>
      <sheetName val="Toan_DA"/>
      <sheetName val="2004"/>
      <sheetName val="2005"/>
      <sheetName val="XL4Test5"/>
      <sheetName val="Tonghop30.9"/>
      <sheetName val="Tonghop15.7"/>
      <sheetName val="Tonghop30.6"/>
      <sheetName val="Tonghop30.4"/>
      <sheetName val="Tonghop30.2"/>
      <sheetName val="Tonghop31.12"/>
      <sheetName val="CPQl"/>
      <sheetName val="DBDAN"/>
      <sheetName val="CTCCN"/>
      <sheetName val="TDC"/>
      <sheetName val="Daotao"/>
      <sheetName val="Quang Tri"/>
      <sheetName val="TTHue"/>
      <sheetName val="Da Nang"/>
      <sheetName val="Quang Nam"/>
      <sheetName val="Quang Ngai"/>
      <sheetName val="TH DH-QN"/>
      <sheetName val="KP HD"/>
      <sheetName val="DB HD"/>
      <sheetName val="TH"/>
      <sheetName val="BL01"/>
      <sheetName val="BL02"/>
      <sheetName val="BL03"/>
      <sheetName val="Congty"/>
      <sheetName val="VPPN"/>
      <sheetName val="XN74"/>
      <sheetName val="XN54"/>
      <sheetName val="XN33"/>
      <sheetName val="NK96"/>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tong hop"/>
      <sheetName val="phan tich DG"/>
      <sheetName val="gia vat lieu"/>
      <sheetName val="gia xe may"/>
      <sheetName val="gia nhan cong"/>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SKH HN"/>
      <sheetName val="NKY "/>
      <sheetName val="DS-TT"/>
      <sheetName val=" HN NHAP"/>
      <sheetName val="KHO HN"/>
      <sheetName val="CNO "/>
      <sheetName val="Sheet4"/>
      <sheetName val="NEW_PANEL"/>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KHOI LUONG"/>
      <sheetName val="TK331A"/>
      <sheetName val="TK131B"/>
      <sheetName val="TK131A"/>
      <sheetName val="TK 331c1"/>
      <sheetName val="TK331C"/>
      <sheetName val="CT331-2003"/>
      <sheetName val="CT 331"/>
      <sheetName val="CT131-2003"/>
      <sheetName val="CT 131"/>
      <sheetName val="TK331B"/>
      <sheetName val="[heet30"/>
      <sheetName val="ton tam"/>
      <sheetName val="Thep hinh"/>
      <sheetName val="p-in"/>
      <sheetName val=""/>
      <sheetName val="cong40_x0016_-410"/>
      <sheetName val="DTCT"/>
      <sheetName val="PTVT"/>
      <sheetName val="THDT"/>
      <sheetName val="THVT"/>
      <sheetName val="THGT"/>
      <sheetName val="gia vat mieu"/>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Phan dap J95"/>
      <sheetName val="_x0012_2-9"/>
      <sheetName val="[PANEL.XLS_x001d_T5"/>
      <sheetName val="kh Òv-10"/>
      <sheetName val="Sheet5"/>
      <sheetName val="Sheet6"/>
      <sheetName val="Sheet7"/>
      <sheetName val="Sheet8"/>
      <sheetName val="Sheet9"/>
      <sheetName val="Sheet10"/>
      <sheetName val="Sheet13"/>
      <sheetName val="Sheet14"/>
      <sheetName val="Sheet15"/>
      <sheetName val="Sheet16"/>
      <sheetName val="[PANEL.XLSŝQT thue 2001"/>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k`28-10"/>
      <sheetName val="K255 SBasa"/>
      <sheetName val="SŨeet3"/>
      <sheetName val="Shaet28"/>
      <sheetName val="400-415.37"/>
      <sheetName val="KL NR2"/>
      <sheetName val="NR2 565 PQ DQ"/>
      <sheetName val="565 DD"/>
      <sheetName val="M2-415.37"/>
      <sheetName val="Cong"/>
      <sheetName val="507 PQ"/>
      <sheetName val="507 DD"/>
      <sheetName val=" Subbase"/>
      <sheetName val="NR2"/>
      <sheetName val="Thg 2"/>
      <sheetName val="Thg 3"/>
      <sheetName val="Thg 4"/>
      <sheetName val="thg5"/>
      <sheetName val="Thg6"/>
      <sheetName val="Thg7"/>
      <sheetName val="thang1"/>
      <sheetName val="thang2"/>
      <sheetName val="TH FF140"/>
      <sheetName val="TH FF177"/>
      <sheetName val="Tien dat HD"/>
      <sheetName val="TH cong no"/>
      <sheetName val="12.03"/>
      <sheetName val="1.04"/>
      <sheetName val="2.04"/>
      <sheetName val="3.04"/>
      <sheetName val="4.04"/>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Giantiep"/>
      <sheetName val="Phucvu"/>
      <sheetName val="PXBTso1_SLa"/>
      <sheetName val="PXBT TQuang"/>
      <sheetName val="Doicogioi"/>
      <sheetName val="T9"/>
      <sheetName val="gvl"/>
      <sheetName val="DHTN"/>
      <sheetName val="Gang Thep"/>
      <sheetName val="DongDat-QTKB"/>
      <sheetName val="QH-PhuBinh 04"/>
      <sheetName val="PhuLyQToan"/>
      <sheetName val="NuiHong"/>
      <sheetName val="Mau-TTSP"/>
      <sheetName val="BacGiang"/>
      <sheetName val="QL3-PLuong"/>
      <sheetName val="Kiemtra-So"/>
      <sheetName val="LD Diachat"/>
      <sheetName val="Ditich-SoVHTT"/>
      <sheetName val="BV BocBo-BK"/>
      <sheetName val="TNgoa-VuLoan-NaRi-BK"/>
      <sheetName val="QL3-G3-TXBK"/>
      <sheetName val="BTrung-DVien"/>
      <sheetName val="DienLuc-BK"/>
      <sheetName val="Chitiet-DienBK"/>
      <sheetName val="Chitiet-EU"/>
      <sheetName val="EU-BK"/>
      <sheetName val="QL3-G11,12-TraLinh-CB"/>
      <sheetName val="QL3-G10,11-Hoa An-CB"/>
      <sheetName val="Sheep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refreshError="1"/>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00000000"/>
      <sheetName val="10000000"/>
      <sheetName val="Thang04"/>
      <sheetName val="Thang06"/>
      <sheetName val="Thang0"/>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dongia_x0000__x0000__x0000__x0000__x0000__x0000__x0000__x0000__x0000__x0000__x0009__x0000_㢠ś_x0000__x0004__x0000__x0000__x0000__x0000__x0000__x0000_㋄ś_x0000_"/>
      <sheetName val="C47-456"/>
      <sheetName val="C46"/>
      <sheetName val="C47-PII"/>
      <sheetName val="CV1"/>
      <sheetName val="CV2"/>
      <sheetName val="CV3"/>
      <sheetName val="CV4"/>
      <sheetName val="CV5"/>
      <sheetName val="CV6"/>
      <sheetName val="CV7"/>
      <sheetName val="CV8"/>
      <sheetName val="CV9"/>
      <sheetName val="THDGCT"/>
      <sheetName val="THgiathau"/>
      <sheetName val="GVT"/>
      <sheetName val="Tai khoan"/>
      <sheetName val="GT TT (2)"/>
      <sheetName val="KLTC giai doan"/>
      <sheetName val="KL (2)"/>
      <sheetName val="KLtt lan3"/>
      <sheetName val="GTT2 lan3 tt"/>
      <sheetName val="GTT2 lan 4 dc "/>
      <sheetName val="chenh lech gia"/>
      <sheetName val="KL bao con lai"/>
      <sheetName val="GTT2 lan 4 tt"/>
      <sheetName val="XXXXXXXX"/>
      <sheetName val="phan tich DG_x0000__x0000_㠨Ȣ_x0000__x0004__x0000__x0000__x0000__x0000__x0000__x0000_杀Ȣ_x0000__x0000__x0000__x0000__x0000_"/>
      <sheetName val="THCP"/>
      <sheetName val="BQT"/>
      <sheetName val="RG"/>
      <sheetName val="BCVT"/>
      <sheetName val="BKHD"/>
      <sheetName val="TN"/>
      <sheetName val="ND"/>
      <sheetName val="VL"/>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Chart1"/>
      <sheetName val="KL18Thang"/>
      <sheetName val="TH"/>
      <sheetName val="M200"/>
      <sheetName val="DTCT"/>
      <sheetName val="d䁧"/>
      <sheetName val="NEW-PANEL"/>
      <sheetName val="_x0000__x0000__x0000__x0000__x0000__x0000__x0000__x0000__x0000__x0009__x0000_?s_x0000__x0004__x0000__x0000__x0000__x0000__x0000__x0000_?s_x0000__x0000__x0000__x0000__x0000__x0000__x0000__x0000_"/>
      <sheetName val="ch DG_x0000__x0000_??_x0000__x0004__x0000__x0000__x0000__x0000__x0000__x0000_??_x0000__x0000__x0000__x0000__x0000__x0000__x0000__x0000_??_x0000__x0000_"/>
      <sheetName val="dongia_x0000__x0009_?s_x0000__x0004__x0000_?s_x0000_"/>
      <sheetName val="Shaet4"/>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tra-vat-lieu"/>
      <sheetName val="d?"/>
      <sheetName val="Comb"/>
      <sheetName val="dongia_x0000_ 㢠ś_x0000__x0004__x0000_㋄ś_x0000_"/>
      <sheetName val=""/>
      <sheetName val="Hướng dẫn"/>
      <sheetName val="Ví dụ hàm Vlookup"/>
      <sheetName val="_x0000_@_x0000_@_x0000_@_x0000_@_x0000_@_x0000_@_x0000_@_x0000_@_x0000_@_x0000_@_x0000_@_x0000_@_x0000_@_x0000_@_x0000_@_x0000_"/>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phan tich DG_x0000__x0000_??_x0000__x0004__x0000__x0000__x0000__x0000__x0000__x0000_??_x0000__x0000__x0000__x0000__x0000_"/>
      <sheetName val="NEW_PANEL"/>
      <sheetName val="dongia_x0000_ ?s_x0000__x0004__x0000_?s_x0000_"/>
      <sheetName val="Page 3"/>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dongia??????????_x0009_?㢠ś?_x0004_??????㋄ś?"/>
      <sheetName val="dongia?_x0009_㢠ś?_x0004_?㋄ś?"/>
      <sheetName val="dongia?_x0009_㢠ś_x0004_?㋄ś"/>
      <sheetName val="phan tich DG??㠨Ȣ?_x0004_??????杀Ȣ?????"/>
      <sheetName val="?????????_x0009_??s?_x0004_???????s????????"/>
      <sheetName val="dongia??????????_x0009_??s?_x0004_???????s?"/>
      <sheetName val="ch DG?????_x0004_????????????????????"/>
      <sheetName val="dongia? 㢠ś?_x0004_?㋄ś?"/>
      <sheetName val="phan tich DG?????_x0004_?????????????"/>
      <sheetName val="dongia?_x0009_?s?_x0004_??s?"/>
      <sheetName val="dongia?_x0009_?s_x0004_??s"/>
      <sheetName val="dongia? ?s?_x0004_??s?"/>
      <sheetName val="_x0009_?s?_x0004_??s?"/>
      <sheetName val="ch DG????_x0004_???????"/>
      <sheetName val="phan tich DG????_x0004_????"/>
      <sheetName val="G_x0016_L"/>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ch DG"/>
      <sheetName val="_x0009_?s"/>
      <sheetName val=" ?s_x0000__x0004__x0000_?s_x0000_"/>
      <sheetName val="?@?@?@?@?@?@?@?@?@?@?@?@?@?@?@?"/>
      <sheetName val="Hu?ng d?n"/>
      <sheetName val="Ví d? hàm Vlookup"/>
      <sheetName val="dongia_x0000__x0000__x0000__x0000__x0000__x0000__x0002__x0000__x0000__x0000__x0009__x0000_?s_x0000__x0004__x0000__x0000__x0000__x0000__x0000__x0000_?s_x0000_"/>
      <sheetName val="phaɮ tich DG??㠨Ȣ?_x0004_??????杀Ȣ?????"/>
      <sheetName val="dongia??????_x0002_???_x0009_??s?_x0004_???????s?"/>
      <sheetName val="@_x0000_@_x0000_@_x0000_@_x0000_@_x0000_@_x0000_@_x0000_@_x0000_@_x0000_@_x0000_@_x0000_@_x0000_@_x0000_@_x0000_@_x0000_@"/>
      <sheetName val="d_"/>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ch DG______x0004_____________________"/>
      <sheetName val="dongia_ 㢠ś__x0004__㋄ś_"/>
      <sheetName val="phan tich DG______x0004______________"/>
      <sheetName val="dongia__x0009__s__x0004___s_"/>
      <sheetName val="dongia__x0009__s_x0004___s"/>
      <sheetName val="dongia_ _s__x0004___s_"/>
      <sheetName val="_x0009__s__x0004___s_"/>
      <sheetName val="ch DG_____x0004________"/>
      <sheetName val="phan tich DG_____x0004_____"/>
      <sheetName val="_x0000__x0000__x0000__x0000__x0000__x0000__x0000__x0000__x0000__x0009__x0000_??_x0000__x0004__x0000__x0000__x0000__x0000__x0000__x0000_??_x0000__x0000__x0000__x0000__x0000__x0000__x0000__x0000_"/>
      <sheetName val="tuong"/>
      <sheetName val="donööö"/>
      <sheetName val="pha? tich DG?????_x0004_?????????????"/>
      <sheetName val="dongia?_x0002_?_x0009_?s?_x0004_??s?"/>
      <sheetName val="ch DG???_x0004_???????"/>
      <sheetName val="dongia? 㢠ś_x0004_?㋄ś"/>
      <sheetName val="@?@?@?@?@?@?@?@?@?@?@?@?@?@?@?@"/>
      <sheetName val="dongia? ?s_x0004_??s"/>
      <sheetName val="_x0009__s"/>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ctTBA"/>
      <sheetName val="[DT-TN.xlsMCT"/>
      <sheetName val="Sheet9"/>
      <sheetName val="dongia_x0000_ ??_x0000__x0004__x0000_??_x0000_"/>
      <sheetName val="?????????_x0009_????_x0004_????????????????"/>
      <sheetName val=" ?s?_x0004_??s?"/>
      <sheetName val="[DT-TN.xls_Cham cong TH 1-&gt;6"/>
      <sheetName val="@_@_@_@_@_@_@_@_@_@_@_@_@_@_@_@"/>
      <sheetName val="dongia_ _s_x0004___s"/>
      <sheetName val="Hý?ng d?n"/>
      <sheetName val="dongia?_x0009_???_x0004_????"/>
      <sheetName val="dongia??????????_x0009_????_x0004_?????????"/>
      <sheetName val="dongia?_x0009_??_x0004_???"/>
      <sheetName val="dongia? ???_x0004_????"/>
      <sheetName val="dongia_x0000__x0009_??_x0000__x0004__x0000_??_x0000_"/>
      <sheetName val="Tra_bang"/>
      <sheetName val="Book 1 Summary"/>
      <sheetName val="Gia"/>
      <sheetName val="XXXPXXX0"/>
      <sheetName val="KLt lan3"/>
      <sheetName val=" _s"/>
      <sheetName val="Tai_x0000_khoan"/>
      <sheetName val="dongia_x0000_̃̃̃̃̃̃̃̃̃̃̃̃̃̃̃̃̃̃̃̃̃̃̃̃"/>
      <sheetName val="dongia___________x0009__?s__x0004_______?s_"/>
      <sheetName val="dongia__x0009_?s__x0004__?s_"/>
      <sheetName val="dongia__x0009_?s_x0004__?s"/>
      <sheetName val="phan tich DG__??__x0004_______??_____"/>
      <sheetName val="dongia_ ?s__x0004__?s_"/>
      <sheetName val="pha? tich DG__??__x0004_______??_____"/>
      <sheetName val="dongia_ ?s_x0004__?s"/>
      <sheetName val="tong ho`"/>
      <sheetName val="BCTC"/>
      <sheetName val="GIAVNX"/>
      <sheetName val="RE"/>
      <sheetName val="DG "/>
      <sheetName val="Page_3"/>
      <sheetName val=" ?s?s"/>
      <sheetName val="dongia ?s?s"/>
      <sheetName val="@?@?@?@?@?@?@?@?@?@?@?@?@?@?@?"/>
      <sheetName val="_DT-TN.xls_Cham cong TH 1-&gt;6"/>
      <sheetName val="@_@_@_@_@_@_@_@_@_@_@_@_@_@_@_"/>
      <sheetName val="CP)TV-CAU"/>
      <sheetName val="dtct cau"/>
      <sheetName val="phan tich DG?㠨Ȣ?_x0004_?杀Ȣ?咄Ȣ?"/>
      <sheetName val="phan tich DG?㠨Ȣ?_x0004_?杀Ȣ?"/>
      <sheetName val="dongia 㢠ś?_x0004_?㋄ś?"/>
      <sheetName val="dongia?̃̃̃̃̃̃̃̃̃̃̃̃̃̃̃̃̃̃̃̃̃̃̃̃"/>
      <sheetName val="phan tich DG_㠨Ȣ__x0004__杀Ȣ_咄Ȣ_"/>
      <sheetName val="phan tich DG_㠨Ȣ__x0004__杀Ȣ_"/>
      <sheetName val=" _s__x0004___s_"/>
      <sheetName val="dongia 㢠ś__x0004__㋄ś_"/>
      <sheetName val="dongia_̃̃̃̃̃̃̃̃̃̃̃̃̃̃̃̃̃̃̃̃̃̃̃̃"/>
      <sheetName val="dongia?????????? ?㢠ś?_x0004_??????㋄ś?"/>
      <sheetName val="????????? ??s?_x0004_???????s????????"/>
      <sheetName val="dongia?????????? ??s?_x0004_???????s?"/>
      <sheetName val=" ?s"/>
      <sheetName val="dongia_x0000__x0002__x0000_ ?s_x0000__x0004__x0000_?s_x0000_"/>
      <sheetName val="dongia??????_x0002_??? ??s?_x0004_???????s?"/>
      <sheetName val="dongia?_x0002_? ?s?_x0004_??s?"/>
      <sheetName val="dongia__________ _㢠ś__x0004_______㋄ś_"/>
      <sheetName val="_________ __s__x0004________s________"/>
      <sheetName val="dongia__________ __s__x0004________s_"/>
      <sheetName val="dongia_______x0002____ __s__x0004________s_"/>
      <sheetName val="dongia__x0002__ _s__x0004___s_"/>
      <sheetName val="Ke toan thuk hien cong trinh"/>
      <sheetName val=" ??_x0000__x0004__x0000_??_x0000_"/>
      <sheetName val="????????? ????_x0004_????????????????"/>
      <sheetName val=" ???_x0004_????"/>
      <sheetName val="dongia_?s?s"/>
      <sheetName val="phan_tich_DG??????"/>
      <sheetName val="_DT-TN.xlsMCT"/>
      <sheetName val="Hý_ng d_n"/>
      <sheetName val="DT-XL"/>
      <sheetName val="HESO"/>
      <sheetName val="phan_tich_DG㠨Ȣ杀Ȣ"/>
      <sheetName val="Gia "/>
      <sheetName val="Tai?khoan"/>
      <sheetName val="IBASE"/>
      <sheetName val="DI-ESTI"/>
      <sheetName val="__________x0009______x0004_________________"/>
      <sheetName val="dongia__x0009_____x0004_____"/>
      <sheetName val="#REF!"/>
      <sheetName val="TH-Dien"/>
      <sheetName val="PEDESB"/>
      <sheetName val="KKKKKKKK"/>
      <sheetName val="DT-TN"/>
      <sheetName val="Tai"/>
      <sheetName val=" _s_s"/>
      <sheetName val="dongia _s_s"/>
      <sheetName val="dongia_ ____x0004_____"/>
      <sheetName val="dongia 㢠ś"/>
      <sheetName val="Őhan tich vat tu"/>
      <sheetName val="dongia___________x0009______x0004__________"/>
      <sheetName val="dongia__x0009____x0004____"/>
      <sheetName val="dg-VTu"/>
      <sheetName val="breakdown"/>
      <sheetName val="dongia_㢠ś㋄ś1"/>
      <sheetName val="_?s?s"/>
      <sheetName val="dongia_?s?s1"/>
      <sheetName val="ch_DG??????"/>
      <sheetName val="Hướng_dẫn"/>
      <sheetName val="Ví_dụ_hàm_Vlookup"/>
      <sheetName val="phan_tich_DG????"/>
      <sheetName val="tong_hop1"/>
      <sheetName val="phan_tich_DG1"/>
      <sheetName val="gia_vat_lieu1"/>
      <sheetName val="gia_xe_may1"/>
      <sheetName val="gia_nhan_cong1"/>
      <sheetName val="TC_1"/>
      <sheetName val="TC__(2)1"/>
      <sheetName val="PL_KS1"/>
      <sheetName val="thi_sat1"/>
      <sheetName val="dongia_x0000__x0000__x0000__x0000__x0000__x0000__x0000__x0000__x0000__x0000__x0009__x0000_?s_x0000__x0004__x0000__x0000__x0000__x0000__x0000__x0000_?s_x0000_"/>
      <sheetName val="Chenh lech vct tu"/>
      <sheetName val="Thuc thanh"/>
      <sheetName val="Du th!u"/>
      <sheetName val="dongia_x0000__x0009_㢠ś_x0000__x0004__x0000_㋄ś_x0000_"/>
      <sheetName val="dongia_x0000__x0009_㢠ś_x0004__x0000_㋄ś"/>
      <sheetName val="dongia_x0000__x0009_?s_x0004__x0000_?s"/>
      <sheetName val="_x0009_?s_x0000__x0004__x0000_?s_x0000_"/>
      <sheetName val="ch DG_x0000_??_x0000__x0004__x0000_??_x0000_??_x0000_"/>
      <sheetName val="phan tich DG_x0000_??_x0000__x0004__x0000_??_x0000_"/>
      <sheetName val="dongia_x0000_ 㢠ś_x0004__x0000_㋄ś"/>
      <sheetName val="dongia_x0000__x0002__x0000__x0009_?s_x0000__x0004__x0000_?s_x0000_"/>
      <sheetName val="ch DG??_x0000__x0004__x0000_??_x0000_??_x0000_"/>
      <sheetName val="dongia_x0000_ ?s_x0004__x0000_?s"/>
      <sheetName val="dongia 㢠ś_x0000__x0004__x0000_㋄ś_x0000_"/>
      <sheetName val="_x0000__x0000__x0000__x0000__x0000__x0000__x0000__x0000__x0000_ _x0000_?s_x0000__x0004__x0000__x0000__x0000__x0000__x0000__x0000_?s_x0000__x0000__x0000__x0000__x0000__x0000__x0000__x0000_"/>
      <sheetName val="dongia_x0000__x0000__x0000__x0000__x0000__x0000__x0000__x0000__x0000__x0000_ _x0000_㢠ś_x0000__x0004__x0000__x0000__x0000__x0000__x0000__x0000_㋄ś_x0000_"/>
      <sheetName val="dongia_x0000__x0000__x0000__x0000__x0000__x0000__x0000__x0000__x0000__x0000_ _x0000_?s_x0000__x0004__x0000__x0000__x0000__x0000__x0000__x0000_?s_x0000_"/>
      <sheetName val="@_x0000_@_x0000_@_x0000_@_x0000_@_x0000_@_x0000_@_x0000_@_x0000_@_x0000_@_x0000_@_x0000_@_x0000_@_x0000_@_x0000_@_x0000_"/>
      <sheetName val="~~~~~~~~~~~~~~~~~~~~~~~~~~~~~~~"/>
      <sheetName val="dongia_x0000_ 㢠ś_x0000__x0004__x0000_㏄ś_x0000_"/>
      <sheetName val="TK NO 1q1"/>
      <sheetName val="聰han tich DG_x0000__x0000_㠨Ȣ_x0000__x0004__x0000__x0000__x0000__x0000__x0000__x0000_杀Ȣ_x0000__x0000__x0000__x0000__x0000_"/>
      <sheetName val="Hướng d麫n"/>
      <sheetName val="Ví dụ hàm Vloïkup"/>
      <sheetName val="dongia_x0000__x0000__x0000__x0000__x0000__x0000__x0002__x0000__x0000__x0000_ _x0000_?s_x0000__x0004__x0000__x0000__x0000__x0000__x0000__x0000_?s_x0000_"/>
      <sheetName val="_x0000__x0000__x0000__x0000__x0000__x0000__x0000__x0000__x0000_ _x0000_??_x0000__x0004__x0000__x0000__x0000__x0000__x0000__x0000_??_x0000__x0000__x0000__x0000__x0000__x0000__x0000__x0000_"/>
      <sheetName val="dongia?????????? ????_x0004_?????????"/>
      <sheetName val="dongia? ??_x0004_???"/>
      <sheetName val="dongia__________ _?s__x0004_______?s_"/>
      <sheetName val="_________ _____x0004_________________"/>
      <sheetName val="dongia__________ _____x0004__________"/>
      <sheetName val="dongia_ ___x0004____"/>
      <sheetName val="dongia_x0000_ ?s_x0002__x0004__x0000_?s_x0000_"/>
      <sheetName val="BCQT`"/>
      <sheetName val="dongia?????????_x0009_?㢠ś?_x0004_??????㋄ś?"/>
      <sheetName val="dongia_x0000_~~~~~~~~~~~~~~~~~~~~~~~~"/>
      <sheetName val="Loading"/>
      <sheetName val="Check C"/>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refreshError="1"/>
      <sheetData sheetId="120"/>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sheetData sheetId="196"/>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sheetData sheetId="339"/>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refreshError="1"/>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refreshError="1"/>
      <sheetData sheetId="389"/>
      <sheetData sheetId="390"/>
      <sheetData sheetId="391" refreshError="1"/>
      <sheetData sheetId="392" refreshError="1"/>
      <sheetData sheetId="393" refreshError="1"/>
      <sheetData sheetId="394" refreshError="1"/>
      <sheetData sheetId="395" refreshError="1"/>
      <sheetData sheetId="396"/>
      <sheetData sheetId="397" refreshError="1"/>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sheetData sheetId="446" refreshError="1"/>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16">
          <cell r="N16">
            <v>759</v>
          </cell>
        </row>
        <row r="38">
          <cell r="N38">
            <v>4.5</v>
          </cell>
        </row>
      </sheetData>
      <sheetData sheetId="3"/>
      <sheetData sheetId="4"/>
      <sheetData sheetId="5"/>
      <sheetData sheetId="6"/>
      <sheetData sheetId="7"/>
      <sheetData sheetId="8"/>
      <sheetData sheetId="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KHQ2"/>
      <sheetName val="KHT4,5-02"/>
      <sheetName val="KHVt "/>
      <sheetName val="KHVtt4"/>
      <sheetName val="KHVt XL"/>
      <sheetName val="KHVt XLT4"/>
      <sheetName val="TNHNoi"/>
      <sheetName val="Sheet3"/>
      <sheetName val="XL4Poppy"/>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1"/>
      <sheetName val="t2"/>
      <sheetName val="t3"/>
      <sheetName val="t4"/>
      <sheetName val="t5"/>
      <sheetName val="t06"/>
      <sheetName val="t07"/>
      <sheetName val="t08"/>
      <sheetName val="t09"/>
      <sheetName val="t10"/>
      <sheetName val="t11"/>
      <sheetName val="t12"/>
      <sheetName val="0103"/>
      <sheetName val="0203"/>
      <sheetName val="th-nop"/>
      <sheetName val="th"/>
      <sheetName val="D1"/>
      <sheetName val="D2"/>
      <sheetName val="D3"/>
      <sheetName val="D4"/>
      <sheetName val="D5"/>
      <sheetName val="D6"/>
      <sheetName val="Tay ninh"/>
      <sheetName val="A.Duc"/>
      <sheetName val="TH2003"/>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KHQ2"/>
      <sheetName val="KHT4,5-02"/>
      <sheetName val="KHVt "/>
      <sheetName val="KHVtt4"/>
      <sheetName val="KHVt XL"/>
      <sheetName val="KHVt XLT4"/>
      <sheetName val="TNHNoi"/>
      <sheetName val="Sheet3"/>
      <sheetName val="XL4Poppy"/>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1"/>
      <sheetName val="t2"/>
      <sheetName val="t3"/>
      <sheetName val="t4"/>
      <sheetName val="t5"/>
      <sheetName val="t06"/>
      <sheetName val="t07"/>
      <sheetName val="t08"/>
      <sheetName val="t09"/>
      <sheetName val="t10"/>
      <sheetName val="t11"/>
      <sheetName val="t12"/>
      <sheetName val="0103"/>
      <sheetName val="0203"/>
      <sheetName val="th-nop"/>
      <sheetName val="th"/>
      <sheetName val="D1"/>
      <sheetName val="D2"/>
      <sheetName val="D3"/>
      <sheetName val="D4"/>
      <sheetName val="D5"/>
      <sheetName val="D6"/>
      <sheetName val="Tay ninh"/>
      <sheetName val="A.Duc"/>
      <sheetName val="TH2003"/>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tra-vat-lieu"/>
      <sheetName val="XN79"/>
      <sheetName val="CTMT"/>
      <sheetName val="PTCT"/>
      <sheetName val="nhan cong"/>
      <sheetName val=""/>
      <sheetName val="TO HUNG"/>
      <sheetName val="CONGNHAN NE"/>
      <sheetName val="XINGUYEP"/>
      <sheetName val="TH33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dt-iphi"/>
      <sheetName val="0000000!"/>
      <sheetName val="`u lun"/>
      <sheetName val="sut&lt;1 0"/>
      <sheetName val="Don gia chi tiet"/>
      <sheetName val="Du thau"/>
      <sheetName val="Tro giup"/>
      <sheetName val="ptvl0-1"/>
      <sheetName val="0-1"/>
      <sheetName val="ptvl4-5"/>
      <sheetName val="4-5"/>
      <sheetName val="ptvl3-4"/>
      <sheetName val="3-4"/>
      <sheetName val="ptvl2-3"/>
      <sheetName val="2-3"/>
      <sheetName val="vlcong"/>
      <sheetName val="ptvl1-2"/>
      <sheetName val="1-2"/>
      <sheetName val="Kluong"/>
      <sheetName val="Giatri"/>
      <sheetName val="Sheet3 (2)"/>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ìtoan"/>
      <sheetName val="T1"/>
      <sheetName val="T2"/>
      <sheetName val="T3"/>
      <sheetName val="T4"/>
      <sheetName val="T5"/>
      <sheetName val="T6"/>
      <sheetName val="T7"/>
      <sheetName val="T8"/>
      <sheetName val="T9"/>
      <sheetName val="T10"/>
      <sheetName val="T11"/>
      <sheetName val="T12"/>
      <sheetName val="t1.3"/>
      <sheetName val="SPL4"/>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ctTBA"/>
      <sheetName val="coc duc"/>
      <sheetName val="Số liệu"/>
      <sheetName val="TKKYI"/>
      <sheetName val="TKKYII"/>
      <sheetName val="Tổng hợp theo học sinh"/>
      <sheetName val="XL4Test5 (2)"/>
      <sheetName val="HK1"/>
      <sheetName val="HK2"/>
      <sheetName val="CANAM"/>
      <sheetName val="dam"/>
      <sheetName val="Mocantho"/>
      <sheetName val="MoQL91"/>
      <sheetName val="tru"/>
      <sheetName val="dg"/>
      <sheetName val="10mduongsaumo"/>
      <sheetName val="ctt"/>
      <sheetName val="thanmkhao"/>
      <sheetName val="monho"/>
      <sheetName val="Dbþgia"/>
      <sheetName val="P3-PanAn-Factored"/>
      <sheetName val="Sheet_x0001_1"/>
      <sheetName val="FPPN"/>
      <sheetName val="CHI_x0000_TIET"/>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GCT_x0006_"/>
      <sheetName val="NhapSl"/>
      <sheetName val="Nluc"/>
      <sheetName val="Tohop"/>
      <sheetName val="KT_Tthan"/>
      <sheetName val="Tra_TTTD"/>
      <sheetName val="Nhap don gia VL dia _x0003__x0000_uong"/>
      <sheetName val="ESTI."/>
      <sheetName val="DI-ESTI"/>
      <sheetName val="She_x0000_t9"/>
      <sheetName val="_x0000_Ё_x0000__x0000__x0000__x0000_䀤_x0001__x0000__x0000__x0000__x0000_䀶_x0001__x0000_晦晦晦䀙_x0001__x0000__x0000__x0000__x0000_㿰_x0001_H-_x0000_ਈ_x0000_"/>
      <sheetName val="GiaVL"/>
      <sheetName val="Phan tich don gia chi Uet"/>
      <sheetName val="coctuatrenda"/>
      <sheetName val="IBASE"/>
      <sheetName val="ma-pt"/>
      <sheetName val="Khu xu ly nuoc THiep-XD"/>
      <sheetName val="IN__x000e_X"/>
      <sheetName val="Du_lieu"/>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Box-Girder"/>
      <sheetName val="Quantity"/>
      <sheetName val="tuong"/>
      <sheetName val="md5!-52"/>
      <sheetName val="dt-kphi-ÿÿo-ctiet"/>
      <sheetName val="Piers of Main Flylyer (1)"/>
      <sheetName val="TT_35NH"/>
      <sheetName val="NHAP"/>
      <sheetName val="Tuong-ٺ_x0001_an"/>
      <sheetName val="Du toan chi tiet_x0000_coc nuoc"/>
      <sheetName val="Thuc thanh"/>
      <sheetName val="Don gia"/>
      <sheetName val="TinhToan"/>
      <sheetName val="CHI?TIET"/>
      <sheetName val="NVBH(HOAN"/>
      <sheetName val="dt-cphi-ctieT"/>
      <sheetName val="CHI"/>
      <sheetName val="TN"/>
      <sheetName val="ND"/>
      <sheetName val="tai"/>
      <sheetName val="hoang"/>
      <sheetName val="hoang (2)"/>
      <sheetName val="hoang (3)"/>
      <sheetName val="_x0000_????_x0001__x0000__x0000__x0000__x0000_?_x0001_H-_x0000_?_x0000_????_x0001__x0000_????_x0001__x0000__x0000__x0000_"/>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CHI_TIET"/>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DG೼�_02"/>
      <sheetName val="Nhap don gia VL dia _x0003_?uong"/>
      <sheetName val="S? li?u"/>
      <sheetName val="T?ng h?p theo h?c sinh"/>
      <sheetName val="dv-kphi-cviet"/>
      <sheetName val="bvh-kphi"/>
      <sheetName val="PCCPCHUNG CHO CAC DTUONG"/>
      <sheetName val="Piers of Main Flyower (1)"/>
      <sheetName val="3cau"/>
      <sheetName val="266+623"/>
      <sheetName val="TXL(266+623"/>
      <sheetName val="DDCT"/>
      <sheetName val="M"/>
      <sheetName val="vln"/>
      <sheetName val="tra_x0000__x0000__x0000__x0000__x0000_±@Z"/>
      <sheetName val="DothiP1"/>
      <sheetName val="Sheet1 (3)"/>
      <sheetName val="Sheet1 (2)"/>
      <sheetName val="YE2_x0000__x0000_ CONG"/>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KLDGTT&lt;1ü_x000c__x0000__x0000_(2)"/>
      <sheetName val="PC-summary"/>
      <sheetName val="Ё_x0000_䀤_x0001__x0000_䀶_x0001__x0000_晦晦晦䀙_x0001__x0000_㿰_x0001_H-_x0000_ਈ_x0000_ꏗ㵰휊䀁_x0001__x0000_尩슏⣵䀂"/>
      <sheetName val="Nhap don gia VL dia _x0003_"/>
      <sheetName val="?_x0000_?_x0001__x0000_?_x0001__x0000_????_x0001__x0000_?_x0001_H-_x0000_?_x0000_????_x0001__x0000_????"/>
      <sheetName val="Ё"/>
      <sheetName val="Phan tich don gia chi ˆUet"/>
      <sheetName val="?"/>
      <sheetName val="????_x0001_"/>
      <sheetName val="CTC_x000f_NG_02"/>
      <sheetName val="_x0004_GCong"/>
      <sheetName val="_x0000_?_x0000__x0000__x0000__x0000_?_x0001__x0000__x0000__x0000__x0000_?_x0001__x0000_????_x0001__x0000__x0000__x0000__x0000_?_x0001_H-_x0000_?_x0000_"/>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1_?????_x0001_?????_x0001_?????_x0001_H-???"/>
      <sheetName val="She?t9"/>
      <sheetName val="Pier"/>
      <sheetName val="Pile"/>
      <sheetName val="???_x0001_??_x0001_?????_x0001_??_x0001_H-???"/>
      <sheetName val="10mduongsa{ío"/>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Gca may Buu dien"/>
      <sheetName val="882"/>
      <sheetName val="Giamay"/>
      <sheetName val="DM_GVT"/>
      <sheetName val="May chuyen nganh"/>
      <sheetName val="TT06"/>
      <sheetName val="CDPS"/>
      <sheetName val="NKC"/>
      <sheetName val="SoCaiT"/>
      <sheetName val="THDU"/>
      <sheetName val="DEF"/>
      <sheetName val="vua_x0000__x0000__x0000__x0000__x0000__x0000__x0000__x0000__x0000__x0000__x0000_韘࿊_x0000__x0004__x0000__x0000__x0000__x0000__x0000__x0000_酐࿊_x0000__x0000__x0000__x0000__x0000_"/>
      <sheetName val="vua_x0000_韘࿊_x0000__x0004__x0000_酐࿊_x0000_須࿊_x0000__x0004__x0000__x0016_[dtTKKT-98-10"/>
      <sheetName val="DG??_02"/>
      <sheetName val="?_x0000_???_x0010_??_x0000__x0004__x0000__x0000__x0000__x0000__x0000__x0000_??_x0000__x0000__x0000__x0000__x0000__x0000__x0000__x0000_??_x0000__x0000__x0006_"/>
      <sheetName val="vua_x0000__x0000__x0000__x0000__x0000__x0000__x0000__x0000__x0000__x0010__x0000_韘࿊_x0000__x0004__x0000__x0000__x0000__x0000__x0000__x0000_酐࿊_x0000__x0000__x0000__x0000__x0000_"/>
      <sheetName val="ma_pt"/>
      <sheetName val="ptvì0-1"/>
      <sheetName val="0_x0000__x0000_ﱸ͕_x0000__x0004__x0000__x0000__x0000__x0000__x0000__x0000_͕_x0000__x0000__x0000__x0000__x0000__x0000__x0000__x0000_列͕_x0000__x0000__x0013__x0000__x0000__x0000_"/>
      <sheetName val="0??ﱸ͕?_x0004_??????͕????????列͕??_x0013_???"/>
      <sheetName val="sat"/>
      <sheetName val="ptvt"/>
      <sheetName val="YE2"/>
      <sheetName val="Piers of Mai. Flyover (1)"/>
      <sheetName val="Du toan chi tiet"/>
      <sheetName val="dt-kphi-isoiendo"/>
      <sheetName val="dtct cong"/>
      <sheetName val="NHTN"/>
      <sheetName val="QLDD"/>
      <sheetName val="Moi truong"/>
      <sheetName val="KHĐ"/>
      <sheetName val="PBCPCHUNG CHO CAC _x0007_{WÑNG"/>
      <sheetName val="fej"/>
      <sheetName val="DT1__x0010_3"/>
      <sheetName val="DGKE_00"/>
      <sheetName val="P4-T`nAn-Factored"/>
      <sheetName val="Giai trinh"/>
      <sheetName val="GTGT"/>
      <sheetName val="Mua vao TT"/>
      <sheetName val="Mua vao GTGT"/>
      <sheetName val="Bra"/>
      <sheetName val="BC HDon"/>
      <sheetName val="BC HDon Qui"/>
      <sheetName val="KE KHAI HDONG"/>
      <sheetName val="Recovered_Sheet1"/>
      <sheetName val="Recovered_Sheet2"/>
      <sheetName val="khluong"/>
      <sheetName val="CtVKdam_x0000_Ʀ_x0000__x0000__x0000__x0000__x0000_"/>
      <sheetName val="Giathanh1m3BT"/>
      <sheetName val="KLDGTT&lt;1ü_x000c_??(2)"/>
      <sheetName val="S_ li_u"/>
      <sheetName val="T_ng h_p theo h_c sinh"/>
      <sheetName val="INV"/>
      <sheetName val="XXXXXXX2"/>
      <sheetName val="XXXXXXX3"/>
      <sheetName val="XXXXXXX4"/>
      <sheetName val="Ctinh 10kV"/>
      <sheetName val="TT"/>
      <sheetName val="Du toan c`i tiet coc nuoc"/>
      <sheetName val="Load"/>
      <sheetName val="T2_x0000__x0000_)"/>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sheetData sheetId="281"/>
      <sheetData sheetId="282"/>
      <sheetData sheetId="283"/>
      <sheetData sheetId="284" refreshError="1"/>
      <sheetData sheetId="285" refreshError="1"/>
      <sheetData sheetId="286" refreshError="1"/>
      <sheetData sheetId="287" refreshError="1"/>
      <sheetData sheetId="288"/>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refreshError="1"/>
      <sheetData sheetId="338" refreshError="1"/>
      <sheetData sheetId="339"/>
      <sheetData sheetId="340" refreshError="1"/>
      <sheetData sheetId="341" refreshError="1"/>
      <sheetData sheetId="342"/>
      <sheetData sheetId="343" refreshError="1"/>
      <sheetData sheetId="344" refreshError="1"/>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sheetData sheetId="381" refreshError="1"/>
      <sheetData sheetId="382" refreshError="1"/>
      <sheetData sheetId="383"/>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refreshError="1"/>
      <sheetData sheetId="452" refreshError="1"/>
      <sheetData sheetId="453" refreshError="1"/>
      <sheetData sheetId="454" refreshError="1"/>
      <sheetData sheetId="455" refreshError="1"/>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refreshError="1"/>
      <sheetData sheetId="507" refreshError="1"/>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sheetData sheetId="538" refreshError="1"/>
      <sheetData sheetId="539"/>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sheetData sheetId="554" refreshError="1"/>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refreshError="1"/>
      <sheetData sheetId="571"/>
      <sheetData sheetId="572" refreshError="1"/>
      <sheetData sheetId="573" refreshError="1"/>
      <sheetData sheetId="574"/>
      <sheetData sheetId="575"/>
      <sheetData sheetId="576"/>
      <sheetData sheetId="577"/>
      <sheetData sheetId="578" refreshError="1"/>
      <sheetData sheetId="579" refreshError="1"/>
      <sheetData sheetId="580"/>
      <sheetData sheetId="581" refreshError="1"/>
      <sheetData sheetId="58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tong hop"/>
      <sheetName val="phan tich DG"/>
      <sheetName val="gia vat lieu"/>
      <sheetName val="gia xe may"/>
      <sheetName val="gia nhan cong"/>
      <sheetName val="XL4Test5"/>
      <sheetName val="C47-456"/>
      <sheetName val="C46"/>
      <sheetName val="C47-PII"/>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Sheet1"/>
      <sheetName val="Sheet3"/>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ctTBA"/>
      <sheetName val="tra-vat-lieu"/>
      <sheetName val="dtct cong"/>
      <sheetName val="SG"/>
      <sheetName val="DOAM0654CAS"/>
      <sheetName val="hold5"/>
      <sheetName val="hold6"/>
      <sheetName val="KSTK-BVTC (2_x0009_"/>
      <sheetName val="MONTHLY MA (VND)"/>
      <sheetName val="XL4Popr{"/>
      <sheetName val="KSTK-BVTC (2 "/>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eÿÿu"/>
      <sheetName val="Tra_bang"/>
      <sheetName val="Ctinh 10kV"/>
      <sheetName val="SPS"/>
      <sheetName val="MTL$-INTER"/>
      <sheetName val="Bang don gia ks-c3_x0000__x0000__x0000__x0000__x0000__x0000__x0000__x0000__x0000__x0000__x0000__x0000__x0000_"/>
      <sheetName val="daq"/>
      <sheetName val="TSO_CHUNG"/>
      <sheetName val="dt-thop-聫86-Bn=21m"/>
      <sheetName val="TVL"/>
      <sheetName val="dt-thop-k86-Rn=21m"/>
      <sheetName val="Bang don gia ks-c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IBASE"/>
      <sheetName val="CDPS"/>
      <sheetName val="ESTI."/>
      <sheetName val="DI-ESTI"/>
      <sheetName val="tra_vat_lie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sheetData sheetId="67"/>
      <sheetData sheetId="68"/>
      <sheetData sheetId="69"/>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sheetData sheetId="95" refreshError="1"/>
      <sheetData sheetId="96"/>
      <sheetData sheetId="97" refreshError="1"/>
      <sheetData sheetId="98"/>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TOAN"/>
      <sheetName val="THOP-KL"/>
      <sheetName val="CPHI KKS"/>
      <sheetName val="DG-KSAT"/>
      <sheetName val="TMDAUTU"/>
      <sheetName val="GTXLCHINH"/>
      <sheetName val="CPHI-TT"/>
      <sheetName val="CPHIBUVL"/>
      <sheetName val="CHENH VLCHINH"/>
      <sheetName val="GVLHT"/>
      <sheetName val="DGCT-QCH2"/>
      <sheetName val="XL4Poppy"/>
      <sheetName val="Bthkl"/>
      <sheetName val="KM247"/>
      <sheetName val="km248"/>
      <sheetName val="VL"/>
      <sheetName val="NHAN CONG"/>
      <sheetName val="MAY"/>
      <sheetName val="VUA"/>
      <sheetName val="DG CAU"/>
      <sheetName val="THOP CAU"/>
      <sheetName val="TLP CAU"/>
      <sheetName val="DAKT1"/>
      <sheetName val="Sheet3"/>
      <sheetName val="XL4Test5"/>
      <sheetName val="XL4Poppy (2)"/>
      <sheetName val="Gia VL"/>
      <sheetName val="Bang gia ca may"/>
      <sheetName val="Bang luong CB"/>
      <sheetName val="Bang P.tich CT"/>
      <sheetName val="D.toan chi tiet"/>
      <sheetName val="Bang TH Dtoan"/>
      <sheetName val="XXXXXXXX"/>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Sheet1"/>
      <sheetName val="Cmay"/>
      <sheetName val="VL (2)"/>
      <sheetName val="May (2)"/>
      <sheetName val="GVLBo"/>
      <sheetName val="Congty"/>
      <sheetName val="VPPN"/>
      <sheetName val="XN74"/>
      <sheetName val="XN54"/>
      <sheetName val="XN33"/>
      <sheetName val="NK96"/>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0000000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Quang Tri"/>
      <sheetName val="TTHue"/>
      <sheetName val="Da Nang"/>
      <sheetName val="Quang Nam"/>
      <sheetName val="Quang Ngai"/>
      <sheetName val="TH DH-QN"/>
      <sheetName val="KP HD"/>
      <sheetName val="DB HD"/>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7"/>
      <sheetName val="Sheet8"/>
      <sheetName val="Sheet9"/>
      <sheetName val="Sheet10"/>
      <sheetName val="Sheet11"/>
      <sheetName val="Sheet12"/>
      <sheetName val="Sheet13"/>
      <sheetName val="Sheet14"/>
      <sheetName val="Sheet15"/>
      <sheetName val="Sheet16"/>
      <sheetName val="TK331A"/>
      <sheetName val="TK131B"/>
      <sheetName val="TK131A"/>
      <sheetName val="TK 331c1"/>
      <sheetName val="TK331C"/>
      <sheetName val="CT331-2003"/>
      <sheetName val="CT 331"/>
      <sheetName val="CT131-2003"/>
      <sheetName val="CT 131"/>
      <sheetName val="TK331B"/>
      <sheetName val="Nhap"/>
      <sheetName val="Thang 8"/>
      <sheetName val="DI_ESTI"/>
      <sheetName val="Chart1"/>
      <sheetName val="Du an nut So"/>
      <sheetName val="Du an nut vong"/>
      <sheetName val="Du an nut Nam cau Tlong"/>
      <sheetName val="Duong kim lien 0 cho dua"/>
      <sheetName val="Du an KTDC Nam trung yen"/>
      <sheetName val="caodothietke"/>
      <sheetName val="DTCT"/>
      <sheetName val="PTVT"/>
      <sheetName val="THDT"/>
      <sheetName val="THVT"/>
      <sheetName val="THGT"/>
      <sheetName val="C47-456"/>
      <sheetName val="C46"/>
      <sheetName val="C47-PII"/>
      <sheetName val="THANG 09"/>
      <sheetName val="THANG 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Duong con' vu hcm (8)"/>
      <sheetName val="Qheet3"/>
      <sheetName val="Macro1"/>
      <sheetName val="Macro2"/>
      <sheetName val="Macro3"/>
      <sheetName val="TRUC TIEP"/>
      <sheetName val="GIAN TIEP"/>
      <sheetName val="HOP DONG"/>
      <sheetName val="CON LINH"/>
      <sheetName val="ESTI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RPT"/>
      <sheetName val="[RPT.x"/>
      <sheetName val="km346+00-km346_x000b_240 (2)"/>
      <sheetName val="km342+297._x0015_8-km342+376.41"/>
      <sheetName val="km341+1077 -km34_x0011_+1177.61"/>
      <sheetName val="Bang 聧ia ca may"/>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10000000"/>
      <sheetName val="20000000"/>
      <sheetName val="km337+533î60-km3ó4 (2)"/>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 MTL"/>
      <sheetName val="?? DI"/>
      <sheetName val="_x0010_p_x0000_Ё"/>
      <sheetName val="K259†Base "/>
      <sheetName val="[RPT.xlsၝCmay"/>
      <sheetName val=""/>
      <sheetName val="pt0-1"/>
      <sheetName val="kp0-1"/>
      <sheetName val="0-1"/>
      <sheetName val="pt2-3"/>
      <sheetName val="thkp2-3"/>
      <sheetName val="clvl"/>
      <sheetName val="2-3"/>
      <sheetName val="cl1-2"/>
      <sheetName val="thkp1-2"/>
      <sheetName val="clvl1-2"/>
      <sheetName val="1-2"/>
      <sheetName val="MTL$-INTER"/>
      <sheetName val="N_x0008_AN CONG"/>
      <sheetName val="K251 _x0001_C"/>
      <sheetName val=" quy I-2005"/>
      <sheetName val="Quy 2- 2005 "/>
      <sheetName val="Quy III- 2005 "/>
      <sheetName val="Quy 4- 2005"/>
      <sheetName val="gVL"/>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421"/>
      <sheetName val="511"/>
      <sheetName val="621"/>
      <sheetName val="622"/>
      <sheetName val="623"/>
      <sheetName val="627b"/>
      <sheetName val="632"/>
      <sheetName val="642"/>
      <sheetName val="711"/>
      <sheetName val="811"/>
      <sheetName val="911"/>
      <sheetName val="009"/>
      <sheetName val="Duïng cong vu hcm (13;) (2)"/>
      <sheetName val="Ë261"/>
      <sheetName val="K261_x0000_Base"/>
      <sheetName val="K2_x0016_1 AC"/>
      <sheetName val="Duong cong vu hcm (8;) (:)"/>
      <sheetName val="Duofg cong vu hcm (7;) (2)"/>
      <sheetName val="tienluong"/>
      <sheetName val="giamay"/>
      <sheetName val="Duong co_x0000_g vu hcm (4)"/>
      <sheetName val="XL²_x0000__x0000_t5"/>
      <sheetName val="Mau so 04 TFDN"/>
      <sheetName val="CON(LINH"/>
      <sheetName val="Km346+60_x0010_-km346+820 (2)"/>
      <sheetName val="km346+00-km3_x0014_6+240 (_x0012_)"/>
      <sheetName val="km345+6_x0016_1-km345+000"/>
      <sheetName val="km342+_x0013_76.41- km342+520.29"/>
      <sheetName val="km342+29_x0017_.58-km3_x0014_2+376.41"/>
      <sheetName val="Bang ?ia ca may"/>
      <sheetName val="[RPT.xls?Cmay"/>
      <sheetName val="959 K98"/>
      <sheetName val="CHEKe VLCHINH"/>
      <sheetName val="Duong cong vu hcm (¶)"/>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Daily"/>
      <sheetName val="Data-input"/>
      <sheetName val="Data"/>
      <sheetName val="TK12"/>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km342+520-km342+690 (2_x0009_"/>
      <sheetName val="刃割 MTL"/>
      <sheetName val="km345+400-km345ÿÿ00 (6)"/>
      <sheetName val="km338+00-km33Oé100(2)"/>
      <sheetName val="GTXLC@INH"/>
      <sheetName val="切割 II"/>
      <sheetName val="K_x0000_5_x0001_ @9_x0008_"/>
      <sheetName val="Con'ty"/>
      <sheetName val="Thuc thanh"/>
      <sheetName val="切割 MၔL"/>
      <sheetName val="K219 Subbase"/>
      <sheetName val="Duong cojg vu hcm (13;) (2)"/>
      <sheetName val="Ho=Ðdong giao khoan"/>
      <sheetName val="m361 Base"/>
      <sheetName val="Don gia"/>
      <sheetName val="IBASE"/>
      <sheetName val="k-337+533.60-km338 (2)"/>
      <sheetName val="km341+275-km341)350"/>
      <sheetName val="TSO_CHUNG"/>
      <sheetName val="thang6"/>
      <sheetName val="Sheet4"/>
      <sheetName val="Sheet5"/>
      <sheetName val="Sheet6"/>
      <sheetName val="May no"/>
      <sheetName val="Sua chua "/>
      <sheetName val="BC luan chuyen"/>
      <sheetName val="DG1kSAT"/>
      <sheetName val="soktmay"/>
      <sheetName val="K2_x0015_1 AC"/>
      <sheetName val="?? M?L"/>
      <sheetName val="_x0010_p_x0000_?"/>
      <sheetName val="K259Base "/>
      <sheetName val="?? II"/>
      <sheetName val="km″42+297.58-km342+376.41"/>
      <sheetName val="_x0010_p?Ё"/>
      <sheetName val="Thang_x0000__x0000_"/>
      <sheetName val="C²_x0000__x0000_iet TK131"/>
      <sheetName val="?"/>
      <sheetName val="K251 K)8"/>
      <sheetName val="km337+136-km337ý350"/>
      <sheetName val="km337+136-km33×¶350"/>
      <sheetName val="cot_xa"/>
      <sheetName val="Quet rac"/>
      <sheetName val="K261?Base"/>
      <sheetName val="XL²??t5"/>
      <sheetName val="000000000000"/>
      <sheetName val="100000000000"/>
      <sheetName val="200000000000"/>
      <sheetName val="300000000000"/>
      <sheetName val="400000000000"/>
      <sheetName val="T1"/>
      <sheetName val="T2"/>
      <sheetName val="T3"/>
      <sheetName val="T4"/>
      <sheetName val="K?5_x0001_ @9_x0008_"/>
      <sheetName val="Duong co?g vu hcm (4)"/>
      <sheetName val="km338+00-km338+100,2)"/>
      <sheetName val="chi tiet z"/>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Bt&quot;kl"/>
      <sheetName val="TK x14"/>
      <sheetName val="km345+661-k%345+000"/>
      <sheetName val="K252 K9_x0010_"/>
      <sheetName val="Sheet04"/>
      <sheetName val="_RPT.x"/>
      <sheetName val="km342+520-km342+690 (2 "/>
      <sheetName val="Bang ke T.toan`"/>
      <sheetName val="Giao"/>
      <sheetName val="CHIET TINH"/>
      <sheetName val="Bang Gia VL"/>
      <sheetName val="Tong Hop KP"/>
      <sheetName val=" DON GIA"/>
      <sheetName val="CHIET TINH THEO KH.SAT"/>
      <sheetName val="WUA"/>
      <sheetName val="Du a. nut Nam cau Tlong"/>
      <sheetName val="Macro2_x0000__x0000__x0000__x0000__x0000__x0000__x0000__x0000__x0000__x0000__x0000__x0000_뻰Ŏ_x0000__x0004__x0000__x0000__x0000__x0000__x0000__x0000_뱤ŏ_x0000_"/>
      <sheetName val="TH9"/>
      <sheetName val="TH12"/>
      <sheetName val="Thang??"/>
      <sheetName val="C²??iet TK131"/>
      <sheetName val="D"/>
      <sheetName val="_x0010_p??"/>
      <sheetName val="N_x000b_96"/>
      <sheetName val="Son"/>
      <sheetName val="Gía"/>
      <sheetName val="XL²_x0000__x0000_€t5"/>
      <sheetName val="Macro2????????????뻰Ŏ?_x0004_??????뱤ŏ?"/>
      <sheetName val="GDXLCHINH"/>
      <sheetName val="CT 13!"/>
      <sheetName val="_x0000_"/>
      <sheetName val="Du an n5t Nam cau Tlong"/>
      <sheetName val="Dq/ng kim lien 0 cho dua"/>
      <sheetName val="Du an KDDC Nam trung yen"/>
      <sheetName val="TK 342 ( thue T.C !"/>
      <sheetName val="T_x000b_153"/>
      <sheetName val="Duong co~g vu hcm (5)"/>
      <sheetName val="CTduo~g"/>
      <sheetName val="ctTBA"/>
      <sheetName val="Duong_x0000_cong vu hcm (13;) (2)"/>
      <sheetName val="Dutoan"/>
      <sheetName val="congtac vien"/>
      <sheetName val="Nhan luc2001"/>
      <sheetName val="Vattu2"/>
      <sheetName val="Vattu"/>
      <sheetName val="km345+661-km345;000"/>
    </sheetNames>
    <sheetDataSet>
      <sheetData sheetId="0" refreshError="1"/>
      <sheetData sheetId="1" refreshError="1"/>
      <sheetData sheetId="2"/>
      <sheetData sheetId="3" refreshError="1">
        <row r="8">
          <cell r="B8" t="str">
            <v>5S</v>
          </cell>
          <cell r="C8">
            <v>0.5</v>
          </cell>
          <cell r="D8">
            <v>1.65</v>
          </cell>
          <cell r="E8">
            <v>1</v>
          </cell>
          <cell r="F8">
            <v>0</v>
          </cell>
          <cell r="G8">
            <v>0</v>
          </cell>
          <cell r="H8">
            <v>0</v>
          </cell>
          <cell r="I8">
            <v>7.0000000000000007E-2</v>
          </cell>
          <cell r="J8">
            <v>0</v>
          </cell>
          <cell r="K8">
            <v>7.0000000000000007E-2</v>
          </cell>
          <cell r="L8">
            <v>0</v>
          </cell>
          <cell r="M8">
            <v>0</v>
          </cell>
          <cell r="N8">
            <v>0</v>
          </cell>
          <cell r="O8">
            <v>0</v>
          </cell>
          <cell r="P8">
            <v>2</v>
          </cell>
        </row>
        <row r="9">
          <cell r="B9" t="str">
            <v>5S</v>
          </cell>
          <cell r="C9">
            <v>0.5</v>
          </cell>
          <cell r="D9">
            <v>1.65</v>
          </cell>
          <cell r="E9">
            <v>1</v>
          </cell>
          <cell r="F9">
            <v>0</v>
          </cell>
          <cell r="G9">
            <v>0</v>
          </cell>
          <cell r="H9">
            <v>0</v>
          </cell>
          <cell r="I9">
            <v>7.0000000000000007E-2</v>
          </cell>
          <cell r="J9">
            <v>0</v>
          </cell>
          <cell r="K9">
            <v>7.0000000000000007E-2</v>
          </cell>
          <cell r="L9">
            <v>0</v>
          </cell>
          <cell r="M9">
            <v>0</v>
          </cell>
          <cell r="N9">
            <v>0</v>
          </cell>
          <cell r="O9">
            <v>0</v>
          </cell>
          <cell r="P9">
            <v>2</v>
          </cell>
        </row>
        <row r="10">
          <cell r="A10" t="str">
            <v>5S</v>
          </cell>
          <cell r="B10" t="str">
            <v>5S</v>
          </cell>
          <cell r="C10">
            <v>0.5</v>
          </cell>
          <cell r="D10">
            <v>1.65</v>
          </cell>
          <cell r="E10">
            <v>1</v>
          </cell>
          <cell r="F10">
            <v>0</v>
          </cell>
          <cell r="G10">
            <v>0</v>
          </cell>
          <cell r="H10">
            <v>0</v>
          </cell>
          <cell r="I10">
            <v>7.0000000000000007E-2</v>
          </cell>
          <cell r="J10">
            <v>0</v>
          </cell>
          <cell r="K10">
            <v>7.0000000000000007E-2</v>
          </cell>
          <cell r="L10">
            <v>0</v>
          </cell>
          <cell r="M10">
            <v>0</v>
          </cell>
          <cell r="N10">
            <v>0</v>
          </cell>
          <cell r="O10">
            <v>0</v>
          </cell>
          <cell r="P10">
            <v>2</v>
          </cell>
        </row>
        <row r="11">
          <cell r="B11" t="str">
            <v>5S</v>
          </cell>
          <cell r="C11">
            <v>0.75</v>
          </cell>
          <cell r="D11">
            <v>1.65</v>
          </cell>
          <cell r="E11">
            <v>1</v>
          </cell>
          <cell r="F11">
            <v>0</v>
          </cell>
          <cell r="G11">
            <v>0</v>
          </cell>
          <cell r="H11">
            <v>0</v>
          </cell>
          <cell r="I11">
            <v>7.0000000000000007E-2</v>
          </cell>
          <cell r="J11">
            <v>0</v>
          </cell>
          <cell r="K11">
            <v>7.0000000000000007E-2</v>
          </cell>
          <cell r="L11">
            <v>0</v>
          </cell>
          <cell r="M11">
            <v>0</v>
          </cell>
          <cell r="N11">
            <v>0</v>
          </cell>
          <cell r="O11">
            <v>0</v>
          </cell>
          <cell r="P11">
            <v>2</v>
          </cell>
        </row>
        <row r="12">
          <cell r="B12" t="str">
            <v>5S</v>
          </cell>
          <cell r="C12">
            <v>0.75</v>
          </cell>
          <cell r="D12">
            <v>1.65</v>
          </cell>
          <cell r="E12">
            <v>1</v>
          </cell>
          <cell r="F12">
            <v>0</v>
          </cell>
          <cell r="G12">
            <v>0</v>
          </cell>
          <cell r="H12">
            <v>0</v>
          </cell>
          <cell r="I12">
            <v>7.0000000000000007E-2</v>
          </cell>
          <cell r="J12">
            <v>0</v>
          </cell>
          <cell r="K12">
            <v>7.0000000000000007E-2</v>
          </cell>
          <cell r="L12">
            <v>0</v>
          </cell>
          <cell r="M12">
            <v>0</v>
          </cell>
          <cell r="N12">
            <v>0</v>
          </cell>
          <cell r="O12">
            <v>0</v>
          </cell>
          <cell r="P12">
            <v>2</v>
          </cell>
        </row>
        <row r="13">
          <cell r="B13" t="str">
            <v>5S</v>
          </cell>
          <cell r="C13">
            <v>0.75</v>
          </cell>
          <cell r="D13">
            <v>1.65</v>
          </cell>
          <cell r="E13">
            <v>1</v>
          </cell>
          <cell r="F13">
            <v>0</v>
          </cell>
          <cell r="G13">
            <v>0</v>
          </cell>
          <cell r="H13">
            <v>0</v>
          </cell>
          <cell r="I13">
            <v>7.0000000000000007E-2</v>
          </cell>
          <cell r="J13">
            <v>0</v>
          </cell>
          <cell r="K13">
            <v>7.0000000000000007E-2</v>
          </cell>
          <cell r="L13">
            <v>0</v>
          </cell>
          <cell r="M13">
            <v>0</v>
          </cell>
          <cell r="N13">
            <v>0</v>
          </cell>
          <cell r="O13">
            <v>0</v>
          </cell>
          <cell r="P13">
            <v>2</v>
          </cell>
        </row>
        <row r="14">
          <cell r="B14" t="str">
            <v>5S</v>
          </cell>
          <cell r="C14">
            <v>1</v>
          </cell>
          <cell r="D14">
            <v>1.65</v>
          </cell>
          <cell r="E14">
            <v>1</v>
          </cell>
          <cell r="F14">
            <v>0</v>
          </cell>
          <cell r="G14">
            <v>0</v>
          </cell>
          <cell r="H14">
            <v>0</v>
          </cell>
          <cell r="I14">
            <v>0.12</v>
          </cell>
          <cell r="J14">
            <v>0</v>
          </cell>
          <cell r="K14">
            <v>0.12</v>
          </cell>
          <cell r="L14">
            <v>0</v>
          </cell>
          <cell r="M14">
            <v>0</v>
          </cell>
          <cell r="N14">
            <v>0</v>
          </cell>
          <cell r="O14">
            <v>0</v>
          </cell>
          <cell r="P14">
            <v>2</v>
          </cell>
        </row>
        <row r="15">
          <cell r="B15" t="str">
            <v>5S</v>
          </cell>
          <cell r="C15">
            <v>1</v>
          </cell>
          <cell r="D15">
            <v>1.65</v>
          </cell>
          <cell r="E15">
            <v>1</v>
          </cell>
          <cell r="F15">
            <v>0</v>
          </cell>
          <cell r="G15">
            <v>0</v>
          </cell>
          <cell r="H15">
            <v>0</v>
          </cell>
          <cell r="I15">
            <v>0.12</v>
          </cell>
          <cell r="J15">
            <v>0</v>
          </cell>
          <cell r="K15">
            <v>0.12</v>
          </cell>
          <cell r="L15">
            <v>0</v>
          </cell>
          <cell r="M15">
            <v>0</v>
          </cell>
          <cell r="N15">
            <v>0</v>
          </cell>
          <cell r="O15">
            <v>0</v>
          </cell>
          <cell r="P15">
            <v>2</v>
          </cell>
        </row>
        <row r="16">
          <cell r="B16" t="str">
            <v>5S</v>
          </cell>
          <cell r="C16">
            <v>1</v>
          </cell>
          <cell r="D16">
            <v>1.65</v>
          </cell>
          <cell r="E16">
            <v>1</v>
          </cell>
          <cell r="F16">
            <v>0</v>
          </cell>
          <cell r="G16">
            <v>0</v>
          </cell>
          <cell r="H16">
            <v>0</v>
          </cell>
          <cell r="I16">
            <v>0.12</v>
          </cell>
          <cell r="J16">
            <v>0</v>
          </cell>
          <cell r="K16">
            <v>0.12</v>
          </cell>
          <cell r="L16">
            <v>0</v>
          </cell>
          <cell r="M16">
            <v>0</v>
          </cell>
          <cell r="N16">
            <v>0</v>
          </cell>
          <cell r="O16">
            <v>0</v>
          </cell>
          <cell r="P16">
            <v>2</v>
          </cell>
        </row>
        <row r="17">
          <cell r="B17" t="str">
            <v>5S</v>
          </cell>
          <cell r="C17">
            <v>1.25</v>
          </cell>
          <cell r="D17">
            <v>1.65</v>
          </cell>
          <cell r="E17">
            <v>1</v>
          </cell>
          <cell r="F17">
            <v>0</v>
          </cell>
          <cell r="G17">
            <v>0</v>
          </cell>
          <cell r="H17">
            <v>0</v>
          </cell>
          <cell r="I17">
            <v>0.15</v>
          </cell>
          <cell r="J17">
            <v>0</v>
          </cell>
          <cell r="K17">
            <v>0.15</v>
          </cell>
          <cell r="L17">
            <v>0</v>
          </cell>
          <cell r="M17">
            <v>0</v>
          </cell>
          <cell r="N17">
            <v>0</v>
          </cell>
          <cell r="O17">
            <v>0</v>
          </cell>
          <cell r="P17">
            <v>2</v>
          </cell>
        </row>
        <row r="18">
          <cell r="B18" t="str">
            <v>5S</v>
          </cell>
          <cell r="C18">
            <v>1.25</v>
          </cell>
          <cell r="D18">
            <v>1.65</v>
          </cell>
          <cell r="E18">
            <v>1</v>
          </cell>
          <cell r="F18">
            <v>0</v>
          </cell>
          <cell r="G18">
            <v>0</v>
          </cell>
          <cell r="H18">
            <v>0</v>
          </cell>
          <cell r="I18">
            <v>0.15</v>
          </cell>
          <cell r="J18">
            <v>0</v>
          </cell>
          <cell r="K18">
            <v>0.15</v>
          </cell>
          <cell r="L18">
            <v>0</v>
          </cell>
          <cell r="M18">
            <v>0</v>
          </cell>
          <cell r="N18">
            <v>0</v>
          </cell>
          <cell r="O18">
            <v>0</v>
          </cell>
          <cell r="P18">
            <v>2</v>
          </cell>
        </row>
        <row r="19">
          <cell r="B19" t="str">
            <v>5S</v>
          </cell>
          <cell r="C19">
            <v>1.25</v>
          </cell>
          <cell r="D19">
            <v>1.65</v>
          </cell>
          <cell r="E19">
            <v>1</v>
          </cell>
          <cell r="F19">
            <v>0</v>
          </cell>
          <cell r="G19">
            <v>0</v>
          </cell>
          <cell r="H19">
            <v>0</v>
          </cell>
          <cell r="I19">
            <v>0.15</v>
          </cell>
          <cell r="J19">
            <v>0</v>
          </cell>
          <cell r="K19">
            <v>0.15</v>
          </cell>
          <cell r="L19">
            <v>0</v>
          </cell>
          <cell r="M19">
            <v>0</v>
          </cell>
          <cell r="N19">
            <v>0</v>
          </cell>
          <cell r="O19">
            <v>0</v>
          </cell>
          <cell r="P19">
            <v>2</v>
          </cell>
        </row>
        <row r="20">
          <cell r="B20" t="str">
            <v>5S</v>
          </cell>
          <cell r="C20">
            <v>1.5</v>
          </cell>
          <cell r="D20">
            <v>1.65</v>
          </cell>
          <cell r="E20">
            <v>1</v>
          </cell>
          <cell r="F20">
            <v>0</v>
          </cell>
          <cell r="G20">
            <v>0</v>
          </cell>
          <cell r="H20">
            <v>0</v>
          </cell>
          <cell r="I20">
            <v>0.15</v>
          </cell>
          <cell r="J20">
            <v>0</v>
          </cell>
          <cell r="K20">
            <v>0.15</v>
          </cell>
          <cell r="L20">
            <v>0</v>
          </cell>
          <cell r="M20">
            <v>0</v>
          </cell>
          <cell r="N20">
            <v>0</v>
          </cell>
          <cell r="O20">
            <v>0</v>
          </cell>
          <cell r="P20">
            <v>2</v>
          </cell>
        </row>
        <row r="21">
          <cell r="B21" t="str">
            <v>5S</v>
          </cell>
          <cell r="C21">
            <v>1.5</v>
          </cell>
          <cell r="D21">
            <v>1.65</v>
          </cell>
          <cell r="E21">
            <v>1</v>
          </cell>
          <cell r="F21">
            <v>0</v>
          </cell>
          <cell r="G21">
            <v>0</v>
          </cell>
          <cell r="H21">
            <v>0</v>
          </cell>
          <cell r="I21">
            <v>0.15</v>
          </cell>
          <cell r="J21">
            <v>0</v>
          </cell>
          <cell r="K21">
            <v>0.15</v>
          </cell>
          <cell r="L21">
            <v>0</v>
          </cell>
          <cell r="M21">
            <v>0</v>
          </cell>
          <cell r="N21">
            <v>0</v>
          </cell>
          <cell r="O21">
            <v>0</v>
          </cell>
          <cell r="P21">
            <v>2</v>
          </cell>
        </row>
        <row r="22">
          <cell r="B22" t="str">
            <v>5S</v>
          </cell>
          <cell r="C22">
            <v>1.5</v>
          </cell>
          <cell r="D22">
            <v>1.65</v>
          </cell>
          <cell r="E22">
            <v>1</v>
          </cell>
          <cell r="F22">
            <v>0</v>
          </cell>
          <cell r="G22">
            <v>0</v>
          </cell>
          <cell r="H22">
            <v>0</v>
          </cell>
          <cell r="I22">
            <v>0.15</v>
          </cell>
          <cell r="J22">
            <v>0</v>
          </cell>
          <cell r="K22">
            <v>0.15</v>
          </cell>
          <cell r="L22">
            <v>0</v>
          </cell>
          <cell r="M22">
            <v>0</v>
          </cell>
          <cell r="N22">
            <v>0</v>
          </cell>
          <cell r="O22">
            <v>0</v>
          </cell>
          <cell r="P22">
            <v>2</v>
          </cell>
        </row>
        <row r="23">
          <cell r="B23" t="str">
            <v>5S</v>
          </cell>
          <cell r="C23">
            <v>2</v>
          </cell>
          <cell r="D23">
            <v>1.65</v>
          </cell>
          <cell r="E23">
            <v>1</v>
          </cell>
          <cell r="F23">
            <v>0</v>
          </cell>
          <cell r="G23">
            <v>0</v>
          </cell>
          <cell r="H23">
            <v>0</v>
          </cell>
          <cell r="I23">
            <v>0.15</v>
          </cell>
          <cell r="J23">
            <v>0</v>
          </cell>
          <cell r="K23">
            <v>0.15</v>
          </cell>
          <cell r="L23">
            <v>0</v>
          </cell>
          <cell r="M23">
            <v>0</v>
          </cell>
          <cell r="N23">
            <v>0</v>
          </cell>
          <cell r="O23">
            <v>0</v>
          </cell>
          <cell r="P23">
            <v>2</v>
          </cell>
        </row>
        <row r="24">
          <cell r="B24" t="str">
            <v>5S</v>
          </cell>
          <cell r="C24">
            <v>2</v>
          </cell>
          <cell r="D24">
            <v>1.65</v>
          </cell>
          <cell r="E24">
            <v>1</v>
          </cell>
          <cell r="F24">
            <v>0</v>
          </cell>
          <cell r="G24">
            <v>0</v>
          </cell>
          <cell r="H24">
            <v>0</v>
          </cell>
          <cell r="I24">
            <v>0.15</v>
          </cell>
          <cell r="J24">
            <v>0</v>
          </cell>
          <cell r="K24">
            <v>0.15</v>
          </cell>
          <cell r="L24">
            <v>0</v>
          </cell>
          <cell r="M24">
            <v>0</v>
          </cell>
          <cell r="N24">
            <v>0</v>
          </cell>
          <cell r="O24">
            <v>0</v>
          </cell>
          <cell r="P24">
            <v>2</v>
          </cell>
        </row>
        <row r="25">
          <cell r="B25" t="str">
            <v>5S</v>
          </cell>
          <cell r="C25">
            <v>2</v>
          </cell>
          <cell r="D25">
            <v>1.65</v>
          </cell>
          <cell r="E25">
            <v>1</v>
          </cell>
          <cell r="F25">
            <v>0</v>
          </cell>
          <cell r="G25">
            <v>0</v>
          </cell>
          <cell r="H25">
            <v>0</v>
          </cell>
          <cell r="I25">
            <v>0.15</v>
          </cell>
          <cell r="J25">
            <v>0</v>
          </cell>
          <cell r="K25">
            <v>0.15</v>
          </cell>
          <cell r="L25">
            <v>0</v>
          </cell>
          <cell r="M25">
            <v>0</v>
          </cell>
          <cell r="N25">
            <v>0</v>
          </cell>
          <cell r="O25">
            <v>0</v>
          </cell>
          <cell r="P25">
            <v>2</v>
          </cell>
        </row>
        <row r="26">
          <cell r="B26" t="str">
            <v>5S</v>
          </cell>
          <cell r="C26">
            <v>2.5</v>
          </cell>
          <cell r="D26">
            <v>2.11</v>
          </cell>
          <cell r="E26">
            <v>1</v>
          </cell>
          <cell r="F26">
            <v>0</v>
          </cell>
          <cell r="G26">
            <v>0</v>
          </cell>
          <cell r="H26">
            <v>0</v>
          </cell>
          <cell r="I26">
            <v>0.15</v>
          </cell>
          <cell r="J26">
            <v>0</v>
          </cell>
          <cell r="K26">
            <v>0.15</v>
          </cell>
          <cell r="L26">
            <v>0</v>
          </cell>
          <cell r="M26">
            <v>0</v>
          </cell>
          <cell r="N26">
            <v>0</v>
          </cell>
          <cell r="O26">
            <v>0</v>
          </cell>
          <cell r="P26">
            <v>2</v>
          </cell>
        </row>
        <row r="27">
          <cell r="B27" t="str">
            <v>5S</v>
          </cell>
          <cell r="C27">
            <v>3</v>
          </cell>
          <cell r="D27">
            <v>2.11</v>
          </cell>
          <cell r="E27">
            <v>1</v>
          </cell>
          <cell r="F27">
            <v>0</v>
          </cell>
          <cell r="G27">
            <v>0</v>
          </cell>
          <cell r="H27">
            <v>0</v>
          </cell>
          <cell r="I27">
            <v>0.3</v>
          </cell>
          <cell r="J27">
            <v>0</v>
          </cell>
          <cell r="K27">
            <v>0.3</v>
          </cell>
          <cell r="L27">
            <v>0</v>
          </cell>
          <cell r="M27">
            <v>0</v>
          </cell>
          <cell r="N27">
            <v>0</v>
          </cell>
          <cell r="O27">
            <v>0</v>
          </cell>
          <cell r="P27">
            <v>2</v>
          </cell>
        </row>
        <row r="28">
          <cell r="B28" t="str">
            <v>5S</v>
          </cell>
          <cell r="C28">
            <v>3.5</v>
          </cell>
          <cell r="D28">
            <v>2.11</v>
          </cell>
          <cell r="E28">
            <v>1</v>
          </cell>
          <cell r="F28">
            <v>0</v>
          </cell>
          <cell r="G28">
            <v>0</v>
          </cell>
          <cell r="H28">
            <v>0</v>
          </cell>
          <cell r="I28">
            <v>0.3</v>
          </cell>
          <cell r="J28">
            <v>0</v>
          </cell>
          <cell r="K28">
            <v>0.3</v>
          </cell>
          <cell r="L28">
            <v>0</v>
          </cell>
          <cell r="M28">
            <v>0</v>
          </cell>
          <cell r="N28">
            <v>0</v>
          </cell>
          <cell r="O28">
            <v>0</v>
          </cell>
          <cell r="P28">
            <v>3</v>
          </cell>
        </row>
        <row r="29">
          <cell r="B29" t="str">
            <v>5S</v>
          </cell>
          <cell r="C29">
            <v>4</v>
          </cell>
          <cell r="D29">
            <v>2.11</v>
          </cell>
          <cell r="E29">
            <v>1</v>
          </cell>
          <cell r="F29">
            <v>0</v>
          </cell>
          <cell r="G29">
            <v>0</v>
          </cell>
          <cell r="H29">
            <v>0</v>
          </cell>
          <cell r="I29">
            <v>0.3</v>
          </cell>
          <cell r="J29">
            <v>0</v>
          </cell>
          <cell r="K29">
            <v>0.3</v>
          </cell>
          <cell r="L29">
            <v>0</v>
          </cell>
          <cell r="M29">
            <v>0</v>
          </cell>
          <cell r="N29">
            <v>0</v>
          </cell>
          <cell r="O29">
            <v>0</v>
          </cell>
          <cell r="P29">
            <v>3</v>
          </cell>
        </row>
        <row r="30">
          <cell r="B30" t="str">
            <v>5S</v>
          </cell>
          <cell r="C30">
            <v>5</v>
          </cell>
          <cell r="D30">
            <v>2.77</v>
          </cell>
          <cell r="E30">
            <v>1</v>
          </cell>
          <cell r="F30">
            <v>0</v>
          </cell>
          <cell r="G30">
            <v>0</v>
          </cell>
          <cell r="H30">
            <v>0</v>
          </cell>
          <cell r="I30">
            <v>0.3</v>
          </cell>
          <cell r="J30">
            <v>0</v>
          </cell>
          <cell r="K30">
            <v>0.3</v>
          </cell>
          <cell r="L30">
            <v>0</v>
          </cell>
          <cell r="M30">
            <v>0</v>
          </cell>
          <cell r="N30">
            <v>0</v>
          </cell>
          <cell r="O30">
            <v>0</v>
          </cell>
          <cell r="P30">
            <v>4</v>
          </cell>
        </row>
        <row r="31">
          <cell r="A31" t="str">
            <v>5S</v>
          </cell>
          <cell r="B31" t="str">
            <v>5S</v>
          </cell>
          <cell r="C31">
            <v>6</v>
          </cell>
          <cell r="D31">
            <v>2.77</v>
          </cell>
          <cell r="E31">
            <v>1</v>
          </cell>
          <cell r="F31">
            <v>0</v>
          </cell>
          <cell r="G31">
            <v>0</v>
          </cell>
          <cell r="H31">
            <v>0</v>
          </cell>
          <cell r="I31">
            <v>0.45</v>
          </cell>
          <cell r="J31">
            <v>0</v>
          </cell>
          <cell r="K31">
            <v>0.45</v>
          </cell>
          <cell r="L31">
            <v>0</v>
          </cell>
          <cell r="M31">
            <v>0</v>
          </cell>
          <cell r="N31">
            <v>0</v>
          </cell>
          <cell r="O31">
            <v>0</v>
          </cell>
          <cell r="P31">
            <v>4</v>
          </cell>
        </row>
        <row r="32">
          <cell r="B32" t="str">
            <v>5S</v>
          </cell>
          <cell r="C32">
            <v>8</v>
          </cell>
          <cell r="D32">
            <v>2.77</v>
          </cell>
          <cell r="E32">
            <v>1</v>
          </cell>
          <cell r="F32">
            <v>0</v>
          </cell>
          <cell r="G32">
            <v>0</v>
          </cell>
          <cell r="H32">
            <v>0</v>
          </cell>
          <cell r="I32">
            <v>0.45</v>
          </cell>
          <cell r="J32">
            <v>0</v>
          </cell>
          <cell r="K32">
            <v>0.45</v>
          </cell>
          <cell r="L32">
            <v>0</v>
          </cell>
          <cell r="M32">
            <v>0</v>
          </cell>
          <cell r="N32">
            <v>0</v>
          </cell>
          <cell r="O32">
            <v>0</v>
          </cell>
          <cell r="P32">
            <v>4</v>
          </cell>
        </row>
        <row r="33">
          <cell r="B33" t="str">
            <v>5S</v>
          </cell>
          <cell r="C33">
            <v>10</v>
          </cell>
          <cell r="D33">
            <v>3.4</v>
          </cell>
          <cell r="E33">
            <v>1</v>
          </cell>
          <cell r="F33">
            <v>0</v>
          </cell>
          <cell r="G33">
            <v>0</v>
          </cell>
          <cell r="H33">
            <v>0</v>
          </cell>
          <cell r="I33">
            <v>0.9</v>
          </cell>
          <cell r="J33">
            <v>0</v>
          </cell>
          <cell r="K33">
            <v>0.9</v>
          </cell>
          <cell r="L33">
            <v>0</v>
          </cell>
          <cell r="M33">
            <v>0</v>
          </cell>
          <cell r="N33">
            <v>0</v>
          </cell>
          <cell r="O33">
            <v>0</v>
          </cell>
          <cell r="P33">
            <v>4</v>
          </cell>
        </row>
        <row r="34">
          <cell r="B34" t="str">
            <v>5S</v>
          </cell>
          <cell r="C34">
            <v>12</v>
          </cell>
          <cell r="D34">
            <v>3.96</v>
          </cell>
          <cell r="E34">
            <v>1</v>
          </cell>
          <cell r="F34">
            <v>0</v>
          </cell>
          <cell r="G34">
            <v>0</v>
          </cell>
          <cell r="H34">
            <v>0</v>
          </cell>
          <cell r="I34">
            <v>1.2</v>
          </cell>
          <cell r="J34">
            <v>0</v>
          </cell>
          <cell r="K34">
            <v>1.2</v>
          </cell>
          <cell r="L34">
            <v>0</v>
          </cell>
          <cell r="M34">
            <v>0</v>
          </cell>
          <cell r="N34">
            <v>0</v>
          </cell>
          <cell r="O34">
            <v>0</v>
          </cell>
          <cell r="P34">
            <v>6</v>
          </cell>
        </row>
        <row r="35">
          <cell r="B35" t="str">
            <v>5S</v>
          </cell>
          <cell r="C35">
            <v>14</v>
          </cell>
          <cell r="D35">
            <v>3.96</v>
          </cell>
          <cell r="E35">
            <v>1</v>
          </cell>
          <cell r="F35">
            <v>0</v>
          </cell>
          <cell r="G35">
            <v>0</v>
          </cell>
          <cell r="H35">
            <v>0</v>
          </cell>
          <cell r="I35">
            <v>1.34</v>
          </cell>
          <cell r="J35">
            <v>0</v>
          </cell>
          <cell r="K35">
            <v>1.34</v>
          </cell>
          <cell r="L35">
            <v>0</v>
          </cell>
          <cell r="M35">
            <v>0</v>
          </cell>
          <cell r="N35">
            <v>0</v>
          </cell>
          <cell r="O35">
            <v>0</v>
          </cell>
          <cell r="P35">
            <v>6</v>
          </cell>
        </row>
        <row r="36">
          <cell r="B36" t="str">
            <v>5S</v>
          </cell>
          <cell r="C36">
            <v>16</v>
          </cell>
          <cell r="D36">
            <v>4.1900000000000004</v>
          </cell>
          <cell r="E36">
            <v>1</v>
          </cell>
          <cell r="F36">
            <v>0</v>
          </cell>
          <cell r="G36">
            <v>0</v>
          </cell>
          <cell r="H36">
            <v>0</v>
          </cell>
          <cell r="I36">
            <v>1.65</v>
          </cell>
          <cell r="J36">
            <v>0</v>
          </cell>
          <cell r="K36">
            <v>1.65</v>
          </cell>
          <cell r="L36">
            <v>0</v>
          </cell>
          <cell r="M36">
            <v>0</v>
          </cell>
          <cell r="N36">
            <v>0</v>
          </cell>
          <cell r="O36">
            <v>0</v>
          </cell>
          <cell r="P36">
            <v>6</v>
          </cell>
        </row>
        <row r="37">
          <cell r="B37" t="str">
            <v>5S</v>
          </cell>
          <cell r="C37">
            <v>18</v>
          </cell>
          <cell r="D37">
            <v>4.1900000000000004</v>
          </cell>
          <cell r="E37">
            <v>1</v>
          </cell>
          <cell r="F37">
            <v>0</v>
          </cell>
          <cell r="G37">
            <v>0</v>
          </cell>
          <cell r="H37">
            <v>0</v>
          </cell>
          <cell r="I37">
            <v>1.8</v>
          </cell>
          <cell r="J37">
            <v>0</v>
          </cell>
          <cell r="K37">
            <v>1.8</v>
          </cell>
          <cell r="L37">
            <v>0</v>
          </cell>
          <cell r="M37">
            <v>0</v>
          </cell>
          <cell r="N37">
            <v>0</v>
          </cell>
          <cell r="O37">
            <v>0</v>
          </cell>
          <cell r="P37">
            <v>6</v>
          </cell>
        </row>
        <row r="38">
          <cell r="B38" t="str">
            <v>5S</v>
          </cell>
          <cell r="C38">
            <v>20</v>
          </cell>
          <cell r="D38">
            <v>4.78</v>
          </cell>
          <cell r="E38">
            <v>1</v>
          </cell>
          <cell r="F38">
            <v>0</v>
          </cell>
          <cell r="G38">
            <v>0</v>
          </cell>
          <cell r="H38">
            <v>0</v>
          </cell>
          <cell r="I38">
            <v>2.54</v>
          </cell>
          <cell r="J38">
            <v>0</v>
          </cell>
          <cell r="K38">
            <v>2.54</v>
          </cell>
          <cell r="L38">
            <v>0</v>
          </cell>
          <cell r="M38">
            <v>0</v>
          </cell>
          <cell r="N38">
            <v>0</v>
          </cell>
          <cell r="O38">
            <v>0</v>
          </cell>
          <cell r="P38">
            <v>7</v>
          </cell>
        </row>
        <row r="39">
          <cell r="B39" t="str">
            <v>5S</v>
          </cell>
          <cell r="C39">
            <v>22</v>
          </cell>
          <cell r="D39">
            <v>4.78</v>
          </cell>
          <cell r="E39">
            <v>1</v>
          </cell>
          <cell r="F39">
            <v>0</v>
          </cell>
          <cell r="G39">
            <v>0</v>
          </cell>
          <cell r="H39">
            <v>0</v>
          </cell>
          <cell r="I39">
            <v>2.69</v>
          </cell>
          <cell r="J39">
            <v>0</v>
          </cell>
          <cell r="K39">
            <v>2.69</v>
          </cell>
          <cell r="L39">
            <v>0</v>
          </cell>
          <cell r="M39">
            <v>0</v>
          </cell>
          <cell r="N39">
            <v>0</v>
          </cell>
          <cell r="O39">
            <v>0</v>
          </cell>
          <cell r="P39">
            <v>8</v>
          </cell>
        </row>
        <row r="40">
          <cell r="B40" t="str">
            <v>5S</v>
          </cell>
          <cell r="C40">
            <v>24</v>
          </cell>
          <cell r="D40">
            <v>5.54</v>
          </cell>
          <cell r="E40">
            <v>1</v>
          </cell>
          <cell r="F40">
            <v>0</v>
          </cell>
          <cell r="G40">
            <v>0</v>
          </cell>
          <cell r="H40">
            <v>0</v>
          </cell>
          <cell r="I40">
            <v>2.4300000000000002</v>
          </cell>
          <cell r="J40">
            <v>1.47</v>
          </cell>
          <cell r="K40">
            <v>3.9000000000000004</v>
          </cell>
          <cell r="L40">
            <v>0</v>
          </cell>
          <cell r="M40">
            <v>0</v>
          </cell>
          <cell r="N40">
            <v>0</v>
          </cell>
          <cell r="O40">
            <v>0</v>
          </cell>
          <cell r="P40">
            <v>8</v>
          </cell>
        </row>
        <row r="41">
          <cell r="B41" t="str">
            <v>5S</v>
          </cell>
          <cell r="C41">
            <v>30</v>
          </cell>
          <cell r="D41">
            <v>6.35</v>
          </cell>
          <cell r="E41">
            <v>1</v>
          </cell>
          <cell r="F41">
            <v>0</v>
          </cell>
          <cell r="G41">
            <v>0</v>
          </cell>
          <cell r="H41">
            <v>0</v>
          </cell>
          <cell r="I41">
            <v>3.04</v>
          </cell>
          <cell r="J41">
            <v>3.11</v>
          </cell>
          <cell r="K41">
            <v>6.15</v>
          </cell>
          <cell r="L41">
            <v>0</v>
          </cell>
          <cell r="M41">
            <v>0</v>
          </cell>
          <cell r="N41">
            <v>0</v>
          </cell>
          <cell r="O41">
            <v>0</v>
          </cell>
          <cell r="P41">
            <v>10</v>
          </cell>
        </row>
        <row r="42">
          <cell r="B42">
            <v>10</v>
          </cell>
          <cell r="C42">
            <v>14</v>
          </cell>
          <cell r="D42">
            <v>6.35</v>
          </cell>
          <cell r="E42">
            <v>1</v>
          </cell>
          <cell r="F42">
            <v>0</v>
          </cell>
          <cell r="G42">
            <v>0</v>
          </cell>
          <cell r="H42">
            <v>0</v>
          </cell>
          <cell r="I42">
            <v>1.42</v>
          </cell>
          <cell r="J42">
            <v>1.27</v>
          </cell>
          <cell r="K42">
            <v>2.69</v>
          </cell>
          <cell r="L42">
            <v>0</v>
          </cell>
          <cell r="M42">
            <v>0</v>
          </cell>
          <cell r="N42">
            <v>0</v>
          </cell>
          <cell r="O42">
            <v>0</v>
          </cell>
          <cell r="P42">
            <v>6</v>
          </cell>
        </row>
        <row r="43">
          <cell r="B43">
            <v>10</v>
          </cell>
          <cell r="C43">
            <v>16</v>
          </cell>
          <cell r="D43">
            <v>6.35</v>
          </cell>
          <cell r="E43">
            <v>1</v>
          </cell>
          <cell r="F43">
            <v>0</v>
          </cell>
          <cell r="G43">
            <v>0</v>
          </cell>
          <cell r="H43">
            <v>0</v>
          </cell>
          <cell r="I43">
            <v>1.62</v>
          </cell>
          <cell r="J43">
            <v>1.38</v>
          </cell>
          <cell r="K43">
            <v>3</v>
          </cell>
          <cell r="L43">
            <v>0</v>
          </cell>
          <cell r="M43">
            <v>0</v>
          </cell>
          <cell r="N43">
            <v>0</v>
          </cell>
          <cell r="O43">
            <v>0</v>
          </cell>
          <cell r="P43">
            <v>6</v>
          </cell>
        </row>
        <row r="44">
          <cell r="B44">
            <v>10</v>
          </cell>
          <cell r="C44">
            <v>18</v>
          </cell>
          <cell r="D44">
            <v>6.35</v>
          </cell>
          <cell r="E44">
            <v>1</v>
          </cell>
          <cell r="F44">
            <v>0</v>
          </cell>
          <cell r="G44">
            <v>0</v>
          </cell>
          <cell r="H44">
            <v>0</v>
          </cell>
          <cell r="I44">
            <v>1.82</v>
          </cell>
          <cell r="J44">
            <v>1.48</v>
          </cell>
          <cell r="K44">
            <v>3.3</v>
          </cell>
          <cell r="L44">
            <v>0</v>
          </cell>
          <cell r="M44">
            <v>0</v>
          </cell>
          <cell r="N44">
            <v>0</v>
          </cell>
          <cell r="O44">
            <v>0</v>
          </cell>
          <cell r="P44">
            <v>6</v>
          </cell>
        </row>
        <row r="45">
          <cell r="B45">
            <v>10</v>
          </cell>
          <cell r="C45">
            <v>20</v>
          </cell>
          <cell r="D45">
            <v>6.35</v>
          </cell>
          <cell r="E45">
            <v>1</v>
          </cell>
          <cell r="F45">
            <v>0</v>
          </cell>
          <cell r="G45">
            <v>0</v>
          </cell>
          <cell r="H45">
            <v>0</v>
          </cell>
          <cell r="I45">
            <v>2.0299999999999998</v>
          </cell>
          <cell r="J45">
            <v>1.72</v>
          </cell>
          <cell r="K45">
            <v>3.75</v>
          </cell>
          <cell r="L45">
            <v>0</v>
          </cell>
          <cell r="M45">
            <v>0</v>
          </cell>
          <cell r="N45">
            <v>0</v>
          </cell>
          <cell r="O45">
            <v>0</v>
          </cell>
          <cell r="P45">
            <v>7</v>
          </cell>
        </row>
        <row r="46">
          <cell r="B46">
            <v>10</v>
          </cell>
          <cell r="C46">
            <v>22</v>
          </cell>
          <cell r="D46">
            <v>6.35</v>
          </cell>
          <cell r="E46">
            <v>1</v>
          </cell>
          <cell r="F46">
            <v>0</v>
          </cell>
          <cell r="G46">
            <v>0</v>
          </cell>
          <cell r="H46">
            <v>0</v>
          </cell>
          <cell r="I46">
            <v>2.23</v>
          </cell>
          <cell r="J46">
            <v>2.27</v>
          </cell>
          <cell r="K46">
            <v>4.5</v>
          </cell>
          <cell r="L46">
            <v>0</v>
          </cell>
          <cell r="M46">
            <v>0</v>
          </cell>
          <cell r="N46">
            <v>0</v>
          </cell>
          <cell r="O46">
            <v>0</v>
          </cell>
          <cell r="P46">
            <v>8</v>
          </cell>
        </row>
        <row r="47">
          <cell r="B47">
            <v>10</v>
          </cell>
          <cell r="C47">
            <v>24</v>
          </cell>
          <cell r="D47">
            <v>6.35</v>
          </cell>
          <cell r="E47">
            <v>1</v>
          </cell>
          <cell r="F47">
            <v>0</v>
          </cell>
          <cell r="G47">
            <v>0</v>
          </cell>
          <cell r="H47">
            <v>0</v>
          </cell>
          <cell r="I47">
            <v>2.4300000000000002</v>
          </cell>
          <cell r="J47">
            <v>2.0699999999999998</v>
          </cell>
          <cell r="K47">
            <v>4.5</v>
          </cell>
          <cell r="L47">
            <v>0</v>
          </cell>
          <cell r="M47">
            <v>0</v>
          </cell>
          <cell r="N47">
            <v>0</v>
          </cell>
          <cell r="O47">
            <v>0</v>
          </cell>
          <cell r="P47">
            <v>8</v>
          </cell>
        </row>
        <row r="48">
          <cell r="B48">
            <v>10</v>
          </cell>
          <cell r="C48">
            <v>26</v>
          </cell>
          <cell r="D48">
            <v>7.92</v>
          </cell>
          <cell r="E48">
            <v>1</v>
          </cell>
          <cell r="F48">
            <v>0</v>
          </cell>
          <cell r="G48">
            <v>0</v>
          </cell>
          <cell r="H48">
            <v>0</v>
          </cell>
          <cell r="I48">
            <v>2.64</v>
          </cell>
          <cell r="J48">
            <v>4.8600000000000003</v>
          </cell>
          <cell r="K48">
            <v>7.5</v>
          </cell>
          <cell r="L48">
            <v>0</v>
          </cell>
          <cell r="M48">
            <v>0</v>
          </cell>
          <cell r="N48">
            <v>0</v>
          </cell>
          <cell r="O48">
            <v>0</v>
          </cell>
          <cell r="P48">
            <v>9</v>
          </cell>
        </row>
        <row r="49">
          <cell r="B49">
            <v>10</v>
          </cell>
          <cell r="C49">
            <v>28</v>
          </cell>
          <cell r="D49">
            <v>7.92</v>
          </cell>
          <cell r="E49">
            <v>1</v>
          </cell>
          <cell r="F49">
            <v>0</v>
          </cell>
          <cell r="G49">
            <v>0</v>
          </cell>
          <cell r="H49">
            <v>0</v>
          </cell>
          <cell r="I49">
            <v>2.84</v>
          </cell>
          <cell r="J49">
            <v>5.26</v>
          </cell>
          <cell r="K49">
            <v>8.1</v>
          </cell>
          <cell r="L49">
            <v>0</v>
          </cell>
          <cell r="M49">
            <v>0</v>
          </cell>
          <cell r="N49">
            <v>0</v>
          </cell>
          <cell r="O49">
            <v>0</v>
          </cell>
          <cell r="P49">
            <v>9</v>
          </cell>
        </row>
        <row r="50">
          <cell r="B50">
            <v>10</v>
          </cell>
          <cell r="C50">
            <v>30</v>
          </cell>
          <cell r="D50">
            <v>7.92</v>
          </cell>
          <cell r="E50">
            <v>1</v>
          </cell>
          <cell r="F50">
            <v>0</v>
          </cell>
          <cell r="G50">
            <v>0</v>
          </cell>
          <cell r="H50">
            <v>0</v>
          </cell>
          <cell r="I50">
            <v>3.04</v>
          </cell>
          <cell r="J50">
            <v>5.66</v>
          </cell>
          <cell r="K50">
            <v>8.6999999999999993</v>
          </cell>
          <cell r="L50">
            <v>0</v>
          </cell>
          <cell r="M50">
            <v>0</v>
          </cell>
          <cell r="N50">
            <v>0</v>
          </cell>
          <cell r="O50">
            <v>0</v>
          </cell>
          <cell r="P50">
            <v>10</v>
          </cell>
        </row>
        <row r="51">
          <cell r="B51">
            <v>10</v>
          </cell>
          <cell r="C51">
            <v>32</v>
          </cell>
          <cell r="D51">
            <v>7.92</v>
          </cell>
          <cell r="E51">
            <v>1</v>
          </cell>
          <cell r="F51">
            <v>0</v>
          </cell>
          <cell r="G51">
            <v>0</v>
          </cell>
          <cell r="H51">
            <v>0</v>
          </cell>
          <cell r="I51">
            <v>3.24</v>
          </cell>
          <cell r="J51">
            <v>6.06</v>
          </cell>
          <cell r="K51">
            <v>9.3000000000000007</v>
          </cell>
          <cell r="L51">
            <v>0</v>
          </cell>
          <cell r="M51">
            <v>0</v>
          </cell>
          <cell r="N51">
            <v>0</v>
          </cell>
          <cell r="O51">
            <v>0</v>
          </cell>
          <cell r="P51">
            <v>11</v>
          </cell>
        </row>
        <row r="52">
          <cell r="B52">
            <v>10</v>
          </cell>
          <cell r="C52">
            <v>34</v>
          </cell>
          <cell r="D52">
            <v>7.92</v>
          </cell>
          <cell r="E52">
            <v>1</v>
          </cell>
          <cell r="F52">
            <v>0</v>
          </cell>
          <cell r="G52">
            <v>0</v>
          </cell>
          <cell r="H52">
            <v>0</v>
          </cell>
          <cell r="I52">
            <v>3.45</v>
          </cell>
          <cell r="J52">
            <v>6.44</v>
          </cell>
          <cell r="K52">
            <v>9.89</v>
          </cell>
          <cell r="L52">
            <v>0</v>
          </cell>
          <cell r="M52">
            <v>0</v>
          </cell>
          <cell r="N52">
            <v>0</v>
          </cell>
          <cell r="O52">
            <v>0</v>
          </cell>
          <cell r="P52">
            <v>12</v>
          </cell>
          <cell r="Q52">
            <v>0</v>
          </cell>
          <cell r="R52" t="str">
            <v/>
          </cell>
        </row>
        <row r="53">
          <cell r="B53">
            <v>10</v>
          </cell>
          <cell r="C53">
            <v>36</v>
          </cell>
          <cell r="D53">
            <v>7.92</v>
          </cell>
          <cell r="E53">
            <v>1</v>
          </cell>
          <cell r="F53">
            <v>0</v>
          </cell>
          <cell r="G53">
            <v>0</v>
          </cell>
          <cell r="H53">
            <v>0</v>
          </cell>
          <cell r="I53">
            <v>3.65</v>
          </cell>
          <cell r="J53">
            <v>6.84</v>
          </cell>
          <cell r="K53">
            <v>10.49</v>
          </cell>
          <cell r="L53">
            <v>0</v>
          </cell>
          <cell r="M53">
            <v>0</v>
          </cell>
          <cell r="N53">
            <v>0</v>
          </cell>
          <cell r="O53">
            <v>0</v>
          </cell>
          <cell r="P53">
            <v>12</v>
          </cell>
        </row>
        <row r="54">
          <cell r="B54" t="str">
            <v>10S</v>
          </cell>
          <cell r="C54">
            <v>0.125</v>
          </cell>
          <cell r="D54">
            <v>1.24</v>
          </cell>
          <cell r="E54">
            <v>1</v>
          </cell>
          <cell r="F54">
            <v>0</v>
          </cell>
          <cell r="G54">
            <v>0</v>
          </cell>
          <cell r="H54">
            <v>0</v>
          </cell>
          <cell r="I54">
            <v>7.0000000000000007E-2</v>
          </cell>
          <cell r="J54">
            <v>0</v>
          </cell>
          <cell r="K54">
            <v>7.0000000000000007E-2</v>
          </cell>
          <cell r="L54">
            <v>0</v>
          </cell>
          <cell r="M54">
            <v>0</v>
          </cell>
          <cell r="N54">
            <v>0</v>
          </cell>
          <cell r="O54">
            <v>0</v>
          </cell>
          <cell r="P54">
            <v>2</v>
          </cell>
        </row>
        <row r="55">
          <cell r="B55" t="str">
            <v>10S</v>
          </cell>
          <cell r="C55">
            <v>0.125</v>
          </cell>
          <cell r="D55">
            <v>1.24</v>
          </cell>
          <cell r="E55">
            <v>1</v>
          </cell>
          <cell r="F55">
            <v>0</v>
          </cell>
          <cell r="G55">
            <v>0</v>
          </cell>
          <cell r="H55">
            <v>0</v>
          </cell>
          <cell r="I55">
            <v>7.0000000000000007E-2</v>
          </cell>
          <cell r="J55">
            <v>0</v>
          </cell>
          <cell r="K55">
            <v>7.0000000000000007E-2</v>
          </cell>
          <cell r="L55">
            <v>0</v>
          </cell>
          <cell r="M55">
            <v>0</v>
          </cell>
          <cell r="N55">
            <v>0</v>
          </cell>
          <cell r="O55">
            <v>0</v>
          </cell>
          <cell r="P55">
            <v>2</v>
          </cell>
          <cell r="Q55" t="str">
            <v xml:space="preserve">S_x0001_N_x0002_1a_x0000__x0017_T«n nÒn b»ng c¸t ®Çm kü_x0002_m3_x0000_%X©y mãng ®¸ </v>
          </cell>
        </row>
        <row r="56">
          <cell r="B56" t="str">
            <v>10S</v>
          </cell>
          <cell r="C56">
            <v>0.125</v>
          </cell>
          <cell r="D56">
            <v>1.24</v>
          </cell>
          <cell r="E56">
            <v>1</v>
          </cell>
          <cell r="F56">
            <v>0</v>
          </cell>
          <cell r="G56">
            <v>0</v>
          </cell>
          <cell r="H56">
            <v>0</v>
          </cell>
          <cell r="I56">
            <v>7.0000000000000007E-2</v>
          </cell>
          <cell r="J56">
            <v>0</v>
          </cell>
          <cell r="K56">
            <v>7.0000000000000007E-2</v>
          </cell>
          <cell r="L56">
            <v>0</v>
          </cell>
          <cell r="M56">
            <v>0</v>
          </cell>
          <cell r="N56">
            <v>0</v>
          </cell>
          <cell r="O56">
            <v>0</v>
          </cell>
          <cell r="P56">
            <v>2</v>
          </cell>
        </row>
        <row r="57">
          <cell r="B57" t="str">
            <v>10S</v>
          </cell>
          <cell r="C57">
            <v>0.25</v>
          </cell>
          <cell r="D57">
            <v>1.65</v>
          </cell>
          <cell r="E57">
            <v>1</v>
          </cell>
          <cell r="F57">
            <v>0</v>
          </cell>
          <cell r="G57">
            <v>0</v>
          </cell>
          <cell r="H57">
            <v>0</v>
          </cell>
          <cell r="I57">
            <v>7.0000000000000007E-2</v>
          </cell>
          <cell r="J57">
            <v>0</v>
          </cell>
          <cell r="K57">
            <v>7.0000000000000007E-2</v>
          </cell>
          <cell r="L57">
            <v>0</v>
          </cell>
          <cell r="M57">
            <v>0</v>
          </cell>
          <cell r="N57">
            <v>0</v>
          </cell>
          <cell r="O57">
            <v>0</v>
          </cell>
          <cell r="P57">
            <v>2</v>
          </cell>
        </row>
        <row r="58">
          <cell r="B58" t="str">
            <v>10S</v>
          </cell>
          <cell r="C58">
            <v>0.25</v>
          </cell>
          <cell r="D58">
            <v>1.65</v>
          </cell>
          <cell r="E58">
            <v>1</v>
          </cell>
          <cell r="F58">
            <v>0</v>
          </cell>
          <cell r="G58">
            <v>0</v>
          </cell>
          <cell r="H58">
            <v>0</v>
          </cell>
          <cell r="I58">
            <v>7.0000000000000007E-2</v>
          </cell>
          <cell r="J58">
            <v>0</v>
          </cell>
          <cell r="K58">
            <v>7.0000000000000007E-2</v>
          </cell>
          <cell r="L58">
            <v>0</v>
          </cell>
          <cell r="M58">
            <v>0</v>
          </cell>
          <cell r="N58">
            <v>0</v>
          </cell>
          <cell r="O58">
            <v>0</v>
          </cell>
          <cell r="P58">
            <v>2</v>
          </cell>
        </row>
        <row r="59">
          <cell r="B59" t="str">
            <v>10S</v>
          </cell>
          <cell r="C59">
            <v>0.25</v>
          </cell>
          <cell r="D59">
            <v>1.65</v>
          </cell>
          <cell r="E59">
            <v>1</v>
          </cell>
          <cell r="F59">
            <v>0</v>
          </cell>
          <cell r="G59">
            <v>0</v>
          </cell>
          <cell r="H59">
            <v>0</v>
          </cell>
          <cell r="I59">
            <v>7.0000000000000007E-2</v>
          </cell>
          <cell r="J59">
            <v>0</v>
          </cell>
          <cell r="K59">
            <v>7.0000000000000007E-2</v>
          </cell>
          <cell r="L59">
            <v>0</v>
          </cell>
          <cell r="M59">
            <v>0</v>
          </cell>
          <cell r="N59">
            <v>0</v>
          </cell>
          <cell r="O59">
            <v>0</v>
          </cell>
          <cell r="P59">
            <v>2</v>
          </cell>
        </row>
        <row r="60">
          <cell r="B60" t="str">
            <v>10S</v>
          </cell>
          <cell r="C60">
            <v>0.375</v>
          </cell>
          <cell r="D60">
            <v>1.65</v>
          </cell>
          <cell r="E60">
            <v>1</v>
          </cell>
          <cell r="F60">
            <v>0</v>
          </cell>
          <cell r="G60">
            <v>0</v>
          </cell>
          <cell r="H60">
            <v>0</v>
          </cell>
          <cell r="I60">
            <v>7.0000000000000007E-2</v>
          </cell>
          <cell r="J60">
            <v>0</v>
          </cell>
          <cell r="K60">
            <v>7.0000000000000007E-2</v>
          </cell>
          <cell r="L60">
            <v>0</v>
          </cell>
          <cell r="M60">
            <v>0</v>
          </cell>
          <cell r="N60">
            <v>0</v>
          </cell>
          <cell r="O60">
            <v>0</v>
          </cell>
          <cell r="P60">
            <v>2</v>
          </cell>
        </row>
        <row r="61">
          <cell r="B61" t="str">
            <v>10S</v>
          </cell>
          <cell r="C61">
            <v>0.375</v>
          </cell>
          <cell r="D61">
            <v>1.65</v>
          </cell>
          <cell r="E61">
            <v>1</v>
          </cell>
          <cell r="F61">
            <v>0</v>
          </cell>
          <cell r="G61">
            <v>0</v>
          </cell>
          <cell r="H61">
            <v>0</v>
          </cell>
          <cell r="I61">
            <v>7.0000000000000007E-2</v>
          </cell>
          <cell r="J61">
            <v>0</v>
          </cell>
          <cell r="K61">
            <v>7.0000000000000007E-2</v>
          </cell>
          <cell r="L61">
            <v>0</v>
          </cell>
          <cell r="M61">
            <v>0</v>
          </cell>
          <cell r="N61">
            <v>0</v>
          </cell>
          <cell r="O61">
            <v>0</v>
          </cell>
          <cell r="P61">
            <v>2</v>
          </cell>
        </row>
        <row r="62">
          <cell r="B62" t="str">
            <v>10S</v>
          </cell>
          <cell r="C62">
            <v>0.375</v>
          </cell>
          <cell r="D62">
            <v>1.65</v>
          </cell>
          <cell r="E62">
            <v>1</v>
          </cell>
          <cell r="F62">
            <v>0</v>
          </cell>
          <cell r="G62">
            <v>0</v>
          </cell>
          <cell r="H62">
            <v>0</v>
          </cell>
          <cell r="I62">
            <v>7.0000000000000007E-2</v>
          </cell>
          <cell r="J62">
            <v>0</v>
          </cell>
          <cell r="K62">
            <v>7.0000000000000007E-2</v>
          </cell>
          <cell r="L62">
            <v>0</v>
          </cell>
          <cell r="M62">
            <v>0</v>
          </cell>
          <cell r="N62">
            <v>0</v>
          </cell>
          <cell r="O62">
            <v>0</v>
          </cell>
          <cell r="P62">
            <v>2</v>
          </cell>
        </row>
        <row r="63">
          <cell r="B63" t="str">
            <v>10S</v>
          </cell>
          <cell r="C63">
            <v>0.5</v>
          </cell>
          <cell r="D63">
            <v>2.11</v>
          </cell>
          <cell r="E63">
            <v>1</v>
          </cell>
          <cell r="F63">
            <v>0</v>
          </cell>
          <cell r="G63">
            <v>0</v>
          </cell>
          <cell r="H63">
            <v>0</v>
          </cell>
          <cell r="I63">
            <v>7.0000000000000007E-2</v>
          </cell>
          <cell r="J63">
            <v>0</v>
          </cell>
          <cell r="K63">
            <v>7.0000000000000007E-2</v>
          </cell>
          <cell r="L63">
            <v>0</v>
          </cell>
          <cell r="M63">
            <v>0</v>
          </cell>
          <cell r="N63">
            <v>0</v>
          </cell>
          <cell r="O63">
            <v>0</v>
          </cell>
          <cell r="P63">
            <v>2</v>
          </cell>
        </row>
        <row r="64">
          <cell r="B64" t="str">
            <v>10S</v>
          </cell>
          <cell r="C64">
            <v>0.5</v>
          </cell>
          <cell r="D64">
            <v>2.11</v>
          </cell>
          <cell r="E64">
            <v>1</v>
          </cell>
          <cell r="F64">
            <v>0</v>
          </cell>
          <cell r="G64">
            <v>0</v>
          </cell>
          <cell r="H64">
            <v>0</v>
          </cell>
          <cell r="I64">
            <v>7.0000000000000007E-2</v>
          </cell>
          <cell r="J64">
            <v>0</v>
          </cell>
          <cell r="K64">
            <v>7.0000000000000007E-2</v>
          </cell>
          <cell r="L64">
            <v>0</v>
          </cell>
          <cell r="M64">
            <v>0</v>
          </cell>
          <cell r="N64">
            <v>0</v>
          </cell>
          <cell r="O64">
            <v>0</v>
          </cell>
          <cell r="P64">
            <v>2</v>
          </cell>
        </row>
        <row r="65">
          <cell r="B65" t="str">
            <v>10S</v>
          </cell>
          <cell r="C65">
            <v>0.5</v>
          </cell>
          <cell r="D65">
            <v>2.11</v>
          </cell>
          <cell r="E65">
            <v>1</v>
          </cell>
          <cell r="F65">
            <v>0</v>
          </cell>
          <cell r="G65">
            <v>0</v>
          </cell>
          <cell r="H65">
            <v>0</v>
          </cell>
          <cell r="I65">
            <v>7.0000000000000007E-2</v>
          </cell>
          <cell r="J65">
            <v>0</v>
          </cell>
          <cell r="K65">
            <v>7.0000000000000007E-2</v>
          </cell>
          <cell r="L65">
            <v>0</v>
          </cell>
          <cell r="M65">
            <v>0</v>
          </cell>
          <cell r="N65">
            <v>0</v>
          </cell>
          <cell r="O65">
            <v>0</v>
          </cell>
          <cell r="P65">
            <v>2</v>
          </cell>
        </row>
        <row r="66">
          <cell r="B66" t="str">
            <v>10S</v>
          </cell>
          <cell r="C66">
            <v>0.75</v>
          </cell>
          <cell r="D66">
            <v>2.11</v>
          </cell>
          <cell r="E66">
            <v>1</v>
          </cell>
          <cell r="F66">
            <v>0</v>
          </cell>
          <cell r="G66">
            <v>0</v>
          </cell>
          <cell r="H66">
            <v>0</v>
          </cell>
          <cell r="I66">
            <v>7.0000000000000007E-2</v>
          </cell>
          <cell r="J66">
            <v>0</v>
          </cell>
          <cell r="K66">
            <v>7.0000000000000007E-2</v>
          </cell>
          <cell r="L66">
            <v>0</v>
          </cell>
          <cell r="M66">
            <v>0</v>
          </cell>
          <cell r="N66">
            <v>0</v>
          </cell>
          <cell r="O66">
            <v>0</v>
          </cell>
          <cell r="P66">
            <v>2</v>
          </cell>
        </row>
        <row r="67">
          <cell r="B67" t="str">
            <v>10S</v>
          </cell>
          <cell r="C67">
            <v>0.75</v>
          </cell>
          <cell r="D67">
            <v>2.11</v>
          </cell>
          <cell r="E67">
            <v>1</v>
          </cell>
          <cell r="F67">
            <v>0</v>
          </cell>
          <cell r="G67">
            <v>0</v>
          </cell>
          <cell r="H67">
            <v>0</v>
          </cell>
          <cell r="I67">
            <v>7.0000000000000007E-2</v>
          </cell>
          <cell r="J67">
            <v>0</v>
          </cell>
          <cell r="K67">
            <v>7.0000000000000007E-2</v>
          </cell>
          <cell r="L67">
            <v>0</v>
          </cell>
          <cell r="M67">
            <v>0</v>
          </cell>
          <cell r="N67">
            <v>0</v>
          </cell>
          <cell r="O67">
            <v>0</v>
          </cell>
          <cell r="P67">
            <v>2</v>
          </cell>
        </row>
        <row r="68">
          <cell r="B68" t="str">
            <v>10S</v>
          </cell>
          <cell r="C68">
            <v>0.75</v>
          </cell>
          <cell r="D68">
            <v>2.11</v>
          </cell>
          <cell r="E68">
            <v>1</v>
          </cell>
          <cell r="F68">
            <v>0</v>
          </cell>
          <cell r="G68">
            <v>0</v>
          </cell>
          <cell r="H68">
            <v>0</v>
          </cell>
          <cell r="I68">
            <v>7.0000000000000007E-2</v>
          </cell>
          <cell r="J68">
            <v>0</v>
          </cell>
          <cell r="K68">
            <v>7.0000000000000007E-2</v>
          </cell>
          <cell r="L68">
            <v>0</v>
          </cell>
          <cell r="M68">
            <v>0</v>
          </cell>
          <cell r="N68">
            <v>0</v>
          </cell>
          <cell r="O68">
            <v>0</v>
          </cell>
          <cell r="P68">
            <v>2</v>
          </cell>
        </row>
        <row r="69">
          <cell r="B69" t="str">
            <v>10S</v>
          </cell>
          <cell r="C69">
            <v>1</v>
          </cell>
          <cell r="D69">
            <v>2.77</v>
          </cell>
          <cell r="E69">
            <v>1</v>
          </cell>
          <cell r="F69">
            <v>0</v>
          </cell>
          <cell r="G69">
            <v>0</v>
          </cell>
          <cell r="H69">
            <v>0</v>
          </cell>
          <cell r="I69">
            <v>0.12</v>
          </cell>
          <cell r="J69">
            <v>0</v>
          </cell>
          <cell r="K69">
            <v>0.12</v>
          </cell>
          <cell r="L69">
            <v>0</v>
          </cell>
          <cell r="M69">
            <v>0</v>
          </cell>
          <cell r="N69">
            <v>0</v>
          </cell>
          <cell r="O69">
            <v>0</v>
          </cell>
          <cell r="P69">
            <v>2</v>
          </cell>
        </row>
        <row r="70">
          <cell r="B70" t="str">
            <v>10S</v>
          </cell>
          <cell r="C70">
            <v>1</v>
          </cell>
          <cell r="D70">
            <v>2.77</v>
          </cell>
          <cell r="E70">
            <v>1</v>
          </cell>
          <cell r="F70">
            <v>0</v>
          </cell>
          <cell r="G70">
            <v>0</v>
          </cell>
          <cell r="H70">
            <v>0</v>
          </cell>
          <cell r="I70">
            <v>0.12</v>
          </cell>
          <cell r="J70">
            <v>0</v>
          </cell>
          <cell r="K70">
            <v>0.12</v>
          </cell>
          <cell r="L70">
            <v>0</v>
          </cell>
          <cell r="M70">
            <v>0</v>
          </cell>
          <cell r="N70">
            <v>0</v>
          </cell>
          <cell r="O70">
            <v>0</v>
          </cell>
          <cell r="P70">
            <v>2</v>
          </cell>
        </row>
        <row r="71">
          <cell r="B71" t="str">
            <v>10S</v>
          </cell>
          <cell r="C71">
            <v>1</v>
          </cell>
          <cell r="D71">
            <v>2.77</v>
          </cell>
          <cell r="E71">
            <v>1</v>
          </cell>
          <cell r="F71">
            <v>0</v>
          </cell>
          <cell r="G71">
            <v>0</v>
          </cell>
          <cell r="H71">
            <v>0</v>
          </cell>
          <cell r="I71">
            <v>0.12</v>
          </cell>
          <cell r="J71">
            <v>0</v>
          </cell>
          <cell r="K71">
            <v>0.12</v>
          </cell>
          <cell r="L71">
            <v>0</v>
          </cell>
          <cell r="M71">
            <v>0</v>
          </cell>
          <cell r="N71">
            <v>0</v>
          </cell>
          <cell r="O71">
            <v>0</v>
          </cell>
          <cell r="P71">
            <v>2</v>
          </cell>
        </row>
        <row r="72">
          <cell r="B72" t="str">
            <v>10S</v>
          </cell>
          <cell r="C72">
            <v>1.25</v>
          </cell>
          <cell r="D72">
            <v>2.77</v>
          </cell>
          <cell r="E72">
            <v>1</v>
          </cell>
          <cell r="F72">
            <v>0</v>
          </cell>
          <cell r="G72">
            <v>0</v>
          </cell>
          <cell r="H72">
            <v>0</v>
          </cell>
          <cell r="I72">
            <v>0.15</v>
          </cell>
          <cell r="J72">
            <v>0</v>
          </cell>
          <cell r="K72">
            <v>0.15</v>
          </cell>
          <cell r="L72">
            <v>0</v>
          </cell>
          <cell r="M72">
            <v>0</v>
          </cell>
          <cell r="N72">
            <v>0</v>
          </cell>
          <cell r="O72">
            <v>0</v>
          </cell>
          <cell r="P72">
            <v>2</v>
          </cell>
        </row>
        <row r="73">
          <cell r="B73" t="str">
            <v>10S</v>
          </cell>
          <cell r="C73">
            <v>1.25</v>
          </cell>
          <cell r="D73">
            <v>2.77</v>
          </cell>
          <cell r="E73">
            <v>1</v>
          </cell>
          <cell r="F73">
            <v>0</v>
          </cell>
          <cell r="G73">
            <v>0</v>
          </cell>
          <cell r="H73">
            <v>0</v>
          </cell>
          <cell r="I73">
            <v>0.15</v>
          </cell>
          <cell r="J73">
            <v>0</v>
          </cell>
          <cell r="K73">
            <v>0.15</v>
          </cell>
          <cell r="L73">
            <v>0</v>
          </cell>
          <cell r="M73">
            <v>0</v>
          </cell>
          <cell r="N73">
            <v>0</v>
          </cell>
          <cell r="O73">
            <v>0</v>
          </cell>
          <cell r="P73">
            <v>2</v>
          </cell>
          <cell r="Q73">
            <v>0</v>
          </cell>
          <cell r="R73">
            <v>0</v>
          </cell>
        </row>
        <row r="74">
          <cell r="B74" t="str">
            <v>10S</v>
          </cell>
          <cell r="C74">
            <v>1.25</v>
          </cell>
          <cell r="D74">
            <v>2.77</v>
          </cell>
          <cell r="E74">
            <v>1</v>
          </cell>
          <cell r="F74">
            <v>0</v>
          </cell>
          <cell r="G74">
            <v>0</v>
          </cell>
          <cell r="H74">
            <v>0</v>
          </cell>
          <cell r="I74">
            <v>0.15</v>
          </cell>
          <cell r="J74">
            <v>0</v>
          </cell>
          <cell r="K74">
            <v>0.15</v>
          </cell>
          <cell r="L74">
            <v>0</v>
          </cell>
          <cell r="M74">
            <v>0</v>
          </cell>
          <cell r="N74">
            <v>0</v>
          </cell>
          <cell r="O74">
            <v>0</v>
          </cell>
          <cell r="P74">
            <v>2</v>
          </cell>
        </row>
        <row r="75">
          <cell r="B75" t="str">
            <v>10S</v>
          </cell>
          <cell r="C75">
            <v>1.5</v>
          </cell>
          <cell r="D75">
            <v>2.77</v>
          </cell>
          <cell r="E75">
            <v>1</v>
          </cell>
          <cell r="F75">
            <v>0</v>
          </cell>
          <cell r="G75">
            <v>0</v>
          </cell>
          <cell r="H75">
            <v>0</v>
          </cell>
          <cell r="I75">
            <v>0.15</v>
          </cell>
          <cell r="J75">
            <v>0</v>
          </cell>
          <cell r="K75">
            <v>0.15</v>
          </cell>
          <cell r="L75">
            <v>0</v>
          </cell>
          <cell r="M75">
            <v>0</v>
          </cell>
          <cell r="N75">
            <v>0</v>
          </cell>
          <cell r="O75">
            <v>0</v>
          </cell>
          <cell r="P75">
            <v>2</v>
          </cell>
        </row>
        <row r="76">
          <cell r="B76" t="str">
            <v>10S</v>
          </cell>
          <cell r="C76">
            <v>1.5</v>
          </cell>
          <cell r="D76">
            <v>2.77</v>
          </cell>
          <cell r="E76">
            <v>1</v>
          </cell>
          <cell r="F76">
            <v>0</v>
          </cell>
          <cell r="G76">
            <v>0</v>
          </cell>
          <cell r="H76">
            <v>0</v>
          </cell>
          <cell r="I76">
            <v>0.15</v>
          </cell>
          <cell r="J76">
            <v>0</v>
          </cell>
          <cell r="K76">
            <v>0.15</v>
          </cell>
          <cell r="L76">
            <v>0</v>
          </cell>
          <cell r="M76">
            <v>0</v>
          </cell>
          <cell r="N76">
            <v>0</v>
          </cell>
          <cell r="O76">
            <v>0</v>
          </cell>
          <cell r="P76">
            <v>2</v>
          </cell>
        </row>
        <row r="77">
          <cell r="B77" t="str">
            <v>10S</v>
          </cell>
          <cell r="C77">
            <v>1.5</v>
          </cell>
          <cell r="D77">
            <v>2.77</v>
          </cell>
          <cell r="E77">
            <v>1</v>
          </cell>
          <cell r="F77">
            <v>0</v>
          </cell>
          <cell r="G77">
            <v>0</v>
          </cell>
          <cell r="H77">
            <v>0</v>
          </cell>
          <cell r="I77">
            <v>0.15</v>
          </cell>
          <cell r="J77">
            <v>0</v>
          </cell>
          <cell r="K77">
            <v>0.15</v>
          </cell>
          <cell r="L77">
            <v>0</v>
          </cell>
          <cell r="M77">
            <v>0</v>
          </cell>
          <cell r="N77">
            <v>0</v>
          </cell>
          <cell r="O77">
            <v>0</v>
          </cell>
          <cell r="P77">
            <v>2</v>
          </cell>
        </row>
        <row r="78">
          <cell r="B78" t="str">
            <v>10S</v>
          </cell>
          <cell r="C78">
            <v>2</v>
          </cell>
          <cell r="D78">
            <v>2.77</v>
          </cell>
          <cell r="E78">
            <v>1</v>
          </cell>
          <cell r="F78">
            <v>0</v>
          </cell>
          <cell r="G78">
            <v>0</v>
          </cell>
          <cell r="H78">
            <v>0</v>
          </cell>
          <cell r="I78">
            <v>0.15</v>
          </cell>
          <cell r="J78">
            <v>0</v>
          </cell>
          <cell r="K78">
            <v>0.15</v>
          </cell>
          <cell r="L78">
            <v>0</v>
          </cell>
          <cell r="M78">
            <v>0</v>
          </cell>
          <cell r="N78">
            <v>0</v>
          </cell>
          <cell r="O78">
            <v>0</v>
          </cell>
          <cell r="P78">
            <v>2</v>
          </cell>
        </row>
        <row r="79">
          <cell r="B79" t="str">
            <v>10S</v>
          </cell>
          <cell r="C79">
            <v>2</v>
          </cell>
          <cell r="D79">
            <v>2.77</v>
          </cell>
          <cell r="E79">
            <v>1</v>
          </cell>
          <cell r="F79">
            <v>0</v>
          </cell>
          <cell r="G79">
            <v>0</v>
          </cell>
          <cell r="H79">
            <v>0</v>
          </cell>
          <cell r="I79">
            <v>0.15</v>
          </cell>
          <cell r="J79">
            <v>0</v>
          </cell>
          <cell r="K79">
            <v>0.15</v>
          </cell>
          <cell r="L79">
            <v>0</v>
          </cell>
          <cell r="M79">
            <v>0</v>
          </cell>
          <cell r="N79">
            <v>0</v>
          </cell>
          <cell r="O79">
            <v>0</v>
          </cell>
          <cell r="P79">
            <v>2</v>
          </cell>
        </row>
        <row r="80">
          <cell r="B80" t="str">
            <v>10S</v>
          </cell>
          <cell r="C80">
            <v>2</v>
          </cell>
          <cell r="D80">
            <v>2.77</v>
          </cell>
          <cell r="E80">
            <v>1</v>
          </cell>
          <cell r="F80">
            <v>0</v>
          </cell>
          <cell r="G80">
            <v>0</v>
          </cell>
          <cell r="H80">
            <v>0</v>
          </cell>
          <cell r="I80">
            <v>0.15</v>
          </cell>
          <cell r="J80">
            <v>0</v>
          </cell>
          <cell r="K80">
            <v>0.15</v>
          </cell>
          <cell r="L80">
            <v>0</v>
          </cell>
          <cell r="M80">
            <v>0</v>
          </cell>
          <cell r="N80">
            <v>0</v>
          </cell>
          <cell r="O80">
            <v>0</v>
          </cell>
          <cell r="P80">
            <v>2</v>
          </cell>
        </row>
        <row r="81">
          <cell r="B81" t="str">
            <v>10S</v>
          </cell>
          <cell r="C81">
            <v>2.5</v>
          </cell>
          <cell r="D81">
            <v>3.05</v>
          </cell>
          <cell r="E81">
            <v>1</v>
          </cell>
          <cell r="F81">
            <v>0</v>
          </cell>
          <cell r="G81">
            <v>0</v>
          </cell>
          <cell r="H81">
            <v>0</v>
          </cell>
          <cell r="I81">
            <v>0.15</v>
          </cell>
          <cell r="J81">
            <v>0</v>
          </cell>
          <cell r="K81">
            <v>0.15</v>
          </cell>
          <cell r="L81">
            <v>0</v>
          </cell>
          <cell r="M81">
            <v>0</v>
          </cell>
          <cell r="N81">
            <v>0</v>
          </cell>
          <cell r="O81">
            <v>0</v>
          </cell>
          <cell r="P81">
            <v>2</v>
          </cell>
        </row>
        <row r="82">
          <cell r="B82" t="str">
            <v>10S</v>
          </cell>
          <cell r="C82">
            <v>3</v>
          </cell>
          <cell r="D82">
            <v>3.05</v>
          </cell>
          <cell r="E82">
            <v>1</v>
          </cell>
          <cell r="F82">
            <v>0</v>
          </cell>
          <cell r="G82">
            <v>0</v>
          </cell>
          <cell r="H82">
            <v>0</v>
          </cell>
          <cell r="I82">
            <v>0.3</v>
          </cell>
          <cell r="J82">
            <v>0</v>
          </cell>
          <cell r="K82">
            <v>0.3</v>
          </cell>
          <cell r="L82">
            <v>0</v>
          </cell>
          <cell r="M82">
            <v>0</v>
          </cell>
          <cell r="N82">
            <v>0</v>
          </cell>
          <cell r="O82">
            <v>0</v>
          </cell>
          <cell r="P82">
            <v>2</v>
          </cell>
        </row>
        <row r="83">
          <cell r="B83" t="str">
            <v>10S</v>
          </cell>
          <cell r="C83">
            <v>3.5</v>
          </cell>
          <cell r="D83">
            <v>3.05</v>
          </cell>
          <cell r="E83">
            <v>1</v>
          </cell>
          <cell r="F83">
            <v>0</v>
          </cell>
          <cell r="G83">
            <v>0</v>
          </cell>
          <cell r="H83">
            <v>0</v>
          </cell>
          <cell r="I83">
            <v>0.3</v>
          </cell>
          <cell r="J83">
            <v>0</v>
          </cell>
          <cell r="K83">
            <v>0.3</v>
          </cell>
          <cell r="L83">
            <v>0</v>
          </cell>
          <cell r="M83">
            <v>0</v>
          </cell>
          <cell r="N83">
            <v>0</v>
          </cell>
          <cell r="O83">
            <v>0</v>
          </cell>
          <cell r="P83">
            <v>3</v>
          </cell>
        </row>
        <row r="84">
          <cell r="B84" t="str">
            <v>10S</v>
          </cell>
          <cell r="C84">
            <v>4</v>
          </cell>
          <cell r="D84">
            <v>3.05</v>
          </cell>
          <cell r="E84">
            <v>1</v>
          </cell>
          <cell r="F84">
            <v>0</v>
          </cell>
          <cell r="G84">
            <v>0</v>
          </cell>
          <cell r="H84">
            <v>0</v>
          </cell>
          <cell r="I84">
            <v>0.45</v>
          </cell>
          <cell r="J84">
            <v>0</v>
          </cell>
          <cell r="K84">
            <v>0.45</v>
          </cell>
          <cell r="L84">
            <v>0</v>
          </cell>
          <cell r="M84">
            <v>0</v>
          </cell>
          <cell r="N84">
            <v>0</v>
          </cell>
          <cell r="O84">
            <v>0</v>
          </cell>
          <cell r="P84">
            <v>3</v>
          </cell>
        </row>
        <row r="85">
          <cell r="B85" t="str">
            <v>10S</v>
          </cell>
          <cell r="C85">
            <v>5</v>
          </cell>
          <cell r="D85">
            <v>3.4</v>
          </cell>
          <cell r="E85">
            <v>1</v>
          </cell>
          <cell r="F85">
            <v>0</v>
          </cell>
          <cell r="G85">
            <v>0</v>
          </cell>
          <cell r="H85">
            <v>0</v>
          </cell>
          <cell r="I85">
            <v>0.45</v>
          </cell>
          <cell r="J85">
            <v>0</v>
          </cell>
          <cell r="K85">
            <v>0.45</v>
          </cell>
          <cell r="L85">
            <v>0</v>
          </cell>
          <cell r="M85">
            <v>0</v>
          </cell>
          <cell r="N85">
            <v>0</v>
          </cell>
          <cell r="O85">
            <v>0</v>
          </cell>
          <cell r="P85">
            <v>4</v>
          </cell>
        </row>
        <row r="86">
          <cell r="B86" t="str">
            <v>10S</v>
          </cell>
          <cell r="C86">
            <v>6</v>
          </cell>
          <cell r="D86">
            <v>3.4</v>
          </cell>
          <cell r="E86">
            <v>1</v>
          </cell>
          <cell r="F86">
            <v>0</v>
          </cell>
          <cell r="G86">
            <v>0</v>
          </cell>
          <cell r="H86">
            <v>0</v>
          </cell>
          <cell r="I86">
            <v>0.6</v>
          </cell>
          <cell r="J86">
            <v>0</v>
          </cell>
          <cell r="K86">
            <v>0.6</v>
          </cell>
          <cell r="L86">
            <v>0</v>
          </cell>
          <cell r="M86">
            <v>0</v>
          </cell>
          <cell r="N86">
            <v>0</v>
          </cell>
          <cell r="O86">
            <v>0</v>
          </cell>
          <cell r="P86">
            <v>4</v>
          </cell>
        </row>
        <row r="87">
          <cell r="B87" t="str">
            <v>10S</v>
          </cell>
          <cell r="C87">
            <v>8</v>
          </cell>
          <cell r="D87">
            <v>3.76</v>
          </cell>
          <cell r="E87">
            <v>1</v>
          </cell>
          <cell r="F87">
            <v>0</v>
          </cell>
          <cell r="G87">
            <v>0</v>
          </cell>
          <cell r="H87">
            <v>0</v>
          </cell>
          <cell r="I87">
            <v>0.6</v>
          </cell>
          <cell r="J87">
            <v>0</v>
          </cell>
          <cell r="K87">
            <v>0.6</v>
          </cell>
          <cell r="L87">
            <v>0</v>
          </cell>
          <cell r="M87">
            <v>0</v>
          </cell>
          <cell r="N87">
            <v>0</v>
          </cell>
          <cell r="O87">
            <v>0</v>
          </cell>
          <cell r="P87">
            <v>4</v>
          </cell>
        </row>
        <row r="88">
          <cell r="B88" t="str">
            <v>10S</v>
          </cell>
          <cell r="C88">
            <v>10</v>
          </cell>
          <cell r="D88">
            <v>4.1900000000000004</v>
          </cell>
          <cell r="E88">
            <v>1</v>
          </cell>
          <cell r="F88">
            <v>0</v>
          </cell>
          <cell r="G88">
            <v>0</v>
          </cell>
          <cell r="H88">
            <v>0</v>
          </cell>
          <cell r="I88">
            <v>1.2</v>
          </cell>
          <cell r="J88">
            <v>0</v>
          </cell>
          <cell r="K88">
            <v>1.2</v>
          </cell>
          <cell r="L88">
            <v>0</v>
          </cell>
          <cell r="M88">
            <v>0</v>
          </cell>
          <cell r="N88">
            <v>0</v>
          </cell>
          <cell r="O88">
            <v>0</v>
          </cell>
          <cell r="P88">
            <v>4</v>
          </cell>
        </row>
        <row r="89">
          <cell r="B89" t="str">
            <v>10S</v>
          </cell>
          <cell r="C89">
            <v>12</v>
          </cell>
          <cell r="D89">
            <v>4.57</v>
          </cell>
          <cell r="E89">
            <v>1</v>
          </cell>
          <cell r="F89">
            <v>0</v>
          </cell>
          <cell r="G89">
            <v>0</v>
          </cell>
          <cell r="H89">
            <v>0</v>
          </cell>
          <cell r="I89">
            <v>1.5</v>
          </cell>
          <cell r="J89">
            <v>0</v>
          </cell>
          <cell r="K89">
            <v>1.5</v>
          </cell>
          <cell r="L89">
            <v>0</v>
          </cell>
          <cell r="M89">
            <v>0</v>
          </cell>
          <cell r="N89">
            <v>0</v>
          </cell>
          <cell r="O89">
            <v>0</v>
          </cell>
          <cell r="P89">
            <v>6</v>
          </cell>
        </row>
        <row r="90">
          <cell r="B90" t="str">
            <v>10S</v>
          </cell>
          <cell r="C90">
            <v>14</v>
          </cell>
          <cell r="D90">
            <v>4.78</v>
          </cell>
          <cell r="E90">
            <v>1</v>
          </cell>
          <cell r="F90">
            <v>0</v>
          </cell>
          <cell r="G90">
            <v>0</v>
          </cell>
          <cell r="H90">
            <v>2.2251287283221441E-307</v>
          </cell>
          <cell r="I90">
            <v>1.65</v>
          </cell>
          <cell r="J90">
            <v>0</v>
          </cell>
          <cell r="K90">
            <v>1.65</v>
          </cell>
          <cell r="L90">
            <v>0</v>
          </cell>
          <cell r="M90">
            <v>0</v>
          </cell>
          <cell r="N90">
            <v>0</v>
          </cell>
          <cell r="O90">
            <v>0</v>
          </cell>
          <cell r="P90">
            <v>6</v>
          </cell>
        </row>
        <row r="91">
          <cell r="B91" t="str">
            <v>10S</v>
          </cell>
          <cell r="C91">
            <v>16</v>
          </cell>
          <cell r="D91">
            <v>4.78</v>
          </cell>
          <cell r="E91">
            <v>1</v>
          </cell>
          <cell r="F91">
            <v>0</v>
          </cell>
          <cell r="G91">
            <v>0</v>
          </cell>
          <cell r="H91">
            <v>0</v>
          </cell>
          <cell r="I91">
            <v>1.95</v>
          </cell>
          <cell r="J91">
            <v>0</v>
          </cell>
          <cell r="K91">
            <v>1.95</v>
          </cell>
          <cell r="L91">
            <v>0</v>
          </cell>
          <cell r="M91">
            <v>0</v>
          </cell>
          <cell r="N91">
            <v>0</v>
          </cell>
          <cell r="O91">
            <v>0</v>
          </cell>
          <cell r="P91">
            <v>6</v>
          </cell>
        </row>
        <row r="92">
          <cell r="B92" t="str">
            <v>10S</v>
          </cell>
          <cell r="C92">
            <v>18</v>
          </cell>
          <cell r="D92">
            <v>4.78</v>
          </cell>
          <cell r="E92">
            <v>1</v>
          </cell>
          <cell r="F92">
            <v>0</v>
          </cell>
          <cell r="G92">
            <v>0</v>
          </cell>
          <cell r="H92">
            <v>0</v>
          </cell>
          <cell r="I92">
            <v>2.25</v>
          </cell>
          <cell r="J92">
            <v>0</v>
          </cell>
          <cell r="K92">
            <v>2.25</v>
          </cell>
          <cell r="L92">
            <v>0</v>
          </cell>
          <cell r="M92">
            <v>0</v>
          </cell>
          <cell r="N92">
            <v>0</v>
          </cell>
          <cell r="O92">
            <v>0</v>
          </cell>
          <cell r="P92">
            <v>6</v>
          </cell>
        </row>
        <row r="93">
          <cell r="B93" t="str">
            <v>10S</v>
          </cell>
          <cell r="C93">
            <v>20</v>
          </cell>
          <cell r="D93">
            <v>5.54</v>
          </cell>
          <cell r="E93">
            <v>1</v>
          </cell>
          <cell r="F93">
            <v>0</v>
          </cell>
          <cell r="G93">
            <v>0</v>
          </cell>
          <cell r="H93">
            <v>0</v>
          </cell>
          <cell r="I93">
            <v>2.0299999999999998</v>
          </cell>
          <cell r="J93">
            <v>1.1200000000000001</v>
          </cell>
          <cell r="K93">
            <v>3.15</v>
          </cell>
          <cell r="L93">
            <v>0</v>
          </cell>
          <cell r="M93">
            <v>0</v>
          </cell>
          <cell r="N93">
            <v>0</v>
          </cell>
          <cell r="O93">
            <v>0</v>
          </cell>
          <cell r="P93">
            <v>7</v>
          </cell>
        </row>
        <row r="94">
          <cell r="B94" t="str">
            <v>10S</v>
          </cell>
          <cell r="C94">
            <v>22</v>
          </cell>
          <cell r="D94">
            <v>5.54</v>
          </cell>
          <cell r="E94">
            <v>1</v>
          </cell>
          <cell r="F94">
            <v>0</v>
          </cell>
          <cell r="G94">
            <v>0</v>
          </cell>
          <cell r="H94">
            <v>0</v>
          </cell>
          <cell r="I94">
            <v>2.23</v>
          </cell>
          <cell r="J94">
            <v>1.37</v>
          </cell>
          <cell r="K94">
            <v>3.6</v>
          </cell>
          <cell r="L94">
            <v>0</v>
          </cell>
          <cell r="M94">
            <v>0</v>
          </cell>
          <cell r="N94">
            <v>0</v>
          </cell>
          <cell r="O94">
            <v>0</v>
          </cell>
          <cell r="P94">
            <v>8</v>
          </cell>
        </row>
        <row r="95">
          <cell r="B95" t="str">
            <v>10S</v>
          </cell>
          <cell r="C95">
            <v>24</v>
          </cell>
          <cell r="D95">
            <v>6.35</v>
          </cell>
          <cell r="E95">
            <v>1</v>
          </cell>
          <cell r="F95">
            <v>0</v>
          </cell>
          <cell r="G95">
            <v>0</v>
          </cell>
          <cell r="H95">
            <v>0</v>
          </cell>
          <cell r="I95">
            <v>2.4300000000000002</v>
          </cell>
          <cell r="J95">
            <v>2.0699999999999998</v>
          </cell>
          <cell r="K95">
            <v>4.5</v>
          </cell>
          <cell r="L95">
            <v>0</v>
          </cell>
          <cell r="M95">
            <v>0</v>
          </cell>
          <cell r="N95">
            <v>0</v>
          </cell>
          <cell r="O95">
            <v>0</v>
          </cell>
          <cell r="P95">
            <v>8</v>
          </cell>
        </row>
        <row r="96">
          <cell r="B96" t="str">
            <v>10S</v>
          </cell>
          <cell r="C96">
            <v>30</v>
          </cell>
          <cell r="D96">
            <v>7.92</v>
          </cell>
          <cell r="E96">
            <v>1</v>
          </cell>
          <cell r="F96">
            <v>0</v>
          </cell>
          <cell r="G96">
            <v>0</v>
          </cell>
          <cell r="H96">
            <v>0</v>
          </cell>
          <cell r="I96">
            <v>3.04</v>
          </cell>
          <cell r="J96">
            <v>5.66</v>
          </cell>
          <cell r="K96">
            <v>8.6999999999999993</v>
          </cell>
          <cell r="L96">
            <v>0</v>
          </cell>
          <cell r="M96">
            <v>0</v>
          </cell>
          <cell r="N96">
            <v>0</v>
          </cell>
          <cell r="O96">
            <v>0</v>
          </cell>
          <cell r="P96">
            <v>10</v>
          </cell>
        </row>
        <row r="97">
          <cell r="B97">
            <v>20</v>
          </cell>
          <cell r="C97">
            <v>8</v>
          </cell>
          <cell r="D97">
            <v>6.35</v>
          </cell>
          <cell r="E97">
            <v>1</v>
          </cell>
          <cell r="F97">
            <v>0</v>
          </cell>
          <cell r="G97">
            <v>0</v>
          </cell>
          <cell r="H97">
            <v>0</v>
          </cell>
          <cell r="I97">
            <v>0.81</v>
          </cell>
          <cell r="J97">
            <v>0.99</v>
          </cell>
          <cell r="K97">
            <v>1.8</v>
          </cell>
          <cell r="L97">
            <v>0</v>
          </cell>
          <cell r="M97">
            <v>0</v>
          </cell>
          <cell r="N97">
            <v>0</v>
          </cell>
          <cell r="O97">
            <v>0</v>
          </cell>
          <cell r="P97">
            <v>4</v>
          </cell>
        </row>
        <row r="98">
          <cell r="B98">
            <v>20</v>
          </cell>
          <cell r="C98">
            <v>10</v>
          </cell>
          <cell r="D98">
            <v>6.35</v>
          </cell>
          <cell r="E98">
            <v>1</v>
          </cell>
          <cell r="F98">
            <v>0</v>
          </cell>
          <cell r="G98">
            <v>0</v>
          </cell>
          <cell r="H98">
            <v>0</v>
          </cell>
          <cell r="I98">
            <v>1.01</v>
          </cell>
          <cell r="J98">
            <v>1.0900000000000001</v>
          </cell>
          <cell r="K98">
            <v>2.1</v>
          </cell>
          <cell r="L98">
            <v>0</v>
          </cell>
          <cell r="M98">
            <v>0</v>
          </cell>
          <cell r="N98">
            <v>0</v>
          </cell>
          <cell r="O98">
            <v>0</v>
          </cell>
          <cell r="P98">
            <v>4</v>
          </cell>
        </row>
        <row r="99">
          <cell r="B99">
            <v>20</v>
          </cell>
          <cell r="C99">
            <v>12</v>
          </cell>
          <cell r="D99">
            <v>6.35</v>
          </cell>
          <cell r="E99">
            <v>1</v>
          </cell>
          <cell r="F99">
            <v>0</v>
          </cell>
          <cell r="G99">
            <v>0</v>
          </cell>
          <cell r="H99">
            <v>0</v>
          </cell>
          <cell r="I99">
            <v>1.22</v>
          </cell>
          <cell r="J99">
            <v>1.32</v>
          </cell>
          <cell r="K99">
            <v>2.54</v>
          </cell>
          <cell r="L99">
            <v>0</v>
          </cell>
          <cell r="M99">
            <v>0</v>
          </cell>
          <cell r="N99">
            <v>0</v>
          </cell>
          <cell r="O99">
            <v>0</v>
          </cell>
          <cell r="P99">
            <v>6</v>
          </cell>
        </row>
        <row r="100">
          <cell r="B100">
            <v>20</v>
          </cell>
          <cell r="C100">
            <v>14</v>
          </cell>
          <cell r="D100">
            <v>7.92</v>
          </cell>
          <cell r="E100">
            <v>1</v>
          </cell>
          <cell r="F100">
            <v>0</v>
          </cell>
          <cell r="G100">
            <v>0</v>
          </cell>
          <cell r="H100">
            <v>0</v>
          </cell>
          <cell r="I100">
            <v>1.42</v>
          </cell>
          <cell r="J100">
            <v>2.48</v>
          </cell>
          <cell r="K100">
            <v>3.9</v>
          </cell>
          <cell r="L100">
            <v>0</v>
          </cell>
          <cell r="M100">
            <v>0</v>
          </cell>
          <cell r="N100">
            <v>0</v>
          </cell>
          <cell r="O100">
            <v>0</v>
          </cell>
          <cell r="P100">
            <v>6</v>
          </cell>
        </row>
        <row r="101">
          <cell r="B101">
            <v>20</v>
          </cell>
          <cell r="C101">
            <v>16</v>
          </cell>
          <cell r="D101">
            <v>7.92</v>
          </cell>
          <cell r="E101">
            <v>1</v>
          </cell>
          <cell r="F101">
            <v>0</v>
          </cell>
          <cell r="G101">
            <v>0</v>
          </cell>
          <cell r="H101">
            <v>0</v>
          </cell>
          <cell r="I101">
            <v>1.62</v>
          </cell>
          <cell r="J101">
            <v>2.73</v>
          </cell>
          <cell r="K101">
            <v>4.3499999999999996</v>
          </cell>
          <cell r="L101">
            <v>0</v>
          </cell>
          <cell r="M101">
            <v>0</v>
          </cell>
          <cell r="N101">
            <v>0</v>
          </cell>
          <cell r="O101">
            <v>0</v>
          </cell>
          <cell r="P101">
            <v>6</v>
          </cell>
        </row>
        <row r="102">
          <cell r="B102">
            <v>20</v>
          </cell>
          <cell r="C102">
            <v>18</v>
          </cell>
          <cell r="D102">
            <v>7.92</v>
          </cell>
          <cell r="E102">
            <v>1</v>
          </cell>
          <cell r="F102">
            <v>0</v>
          </cell>
          <cell r="G102">
            <v>0</v>
          </cell>
          <cell r="H102">
            <v>0</v>
          </cell>
          <cell r="I102">
            <v>1.82</v>
          </cell>
          <cell r="J102">
            <v>3.12</v>
          </cell>
          <cell r="K102">
            <v>4.9400000000000004</v>
          </cell>
          <cell r="L102">
            <v>0</v>
          </cell>
          <cell r="M102">
            <v>0</v>
          </cell>
          <cell r="N102">
            <v>0</v>
          </cell>
          <cell r="O102">
            <v>0</v>
          </cell>
          <cell r="P102">
            <v>6</v>
          </cell>
        </row>
        <row r="103">
          <cell r="B103">
            <v>20</v>
          </cell>
          <cell r="C103">
            <v>20</v>
          </cell>
          <cell r="D103">
            <v>9.5299999999999994</v>
          </cell>
          <cell r="E103">
            <v>1</v>
          </cell>
          <cell r="F103">
            <v>0</v>
          </cell>
          <cell r="G103">
            <v>0</v>
          </cell>
          <cell r="H103">
            <v>0</v>
          </cell>
          <cell r="I103">
            <v>2.0299999999999998</v>
          </cell>
          <cell r="J103">
            <v>5.47</v>
          </cell>
          <cell r="K103">
            <v>7.5</v>
          </cell>
          <cell r="L103">
            <v>0</v>
          </cell>
          <cell r="M103">
            <v>0</v>
          </cell>
          <cell r="N103">
            <v>0</v>
          </cell>
          <cell r="O103">
            <v>0</v>
          </cell>
          <cell r="P103">
            <v>7</v>
          </cell>
        </row>
        <row r="104">
          <cell r="B104">
            <v>20</v>
          </cell>
          <cell r="C104">
            <v>22</v>
          </cell>
          <cell r="D104">
            <v>9.5299999999999994</v>
          </cell>
          <cell r="E104">
            <v>1</v>
          </cell>
          <cell r="F104">
            <v>0</v>
          </cell>
          <cell r="G104">
            <v>0</v>
          </cell>
          <cell r="H104">
            <v>0</v>
          </cell>
          <cell r="I104">
            <v>2.23</v>
          </cell>
          <cell r="J104">
            <v>6.47</v>
          </cell>
          <cell r="K104">
            <v>8.6999999999999993</v>
          </cell>
          <cell r="L104">
            <v>0</v>
          </cell>
          <cell r="M104">
            <v>0</v>
          </cell>
          <cell r="N104">
            <v>0</v>
          </cell>
          <cell r="O104">
            <v>0</v>
          </cell>
          <cell r="P104">
            <v>8</v>
          </cell>
        </row>
        <row r="105">
          <cell r="B105">
            <v>20</v>
          </cell>
          <cell r="C105">
            <v>24</v>
          </cell>
          <cell r="D105">
            <v>9.5299999999999994</v>
          </cell>
          <cell r="E105">
            <v>1</v>
          </cell>
          <cell r="F105">
            <v>0</v>
          </cell>
          <cell r="G105">
            <v>0</v>
          </cell>
          <cell r="H105">
            <v>0</v>
          </cell>
          <cell r="I105">
            <v>2.4300000000000002</v>
          </cell>
          <cell r="J105">
            <v>6.57</v>
          </cell>
          <cell r="K105">
            <v>9</v>
          </cell>
          <cell r="L105">
            <v>0</v>
          </cell>
          <cell r="M105">
            <v>0</v>
          </cell>
          <cell r="N105">
            <v>0</v>
          </cell>
          <cell r="O105">
            <v>0</v>
          </cell>
          <cell r="P105">
            <v>8</v>
          </cell>
        </row>
        <row r="106">
          <cell r="B106">
            <v>20</v>
          </cell>
          <cell r="C106">
            <v>26</v>
          </cell>
          <cell r="D106">
            <v>12.7</v>
          </cell>
          <cell r="E106">
            <v>1.25</v>
          </cell>
          <cell r="F106">
            <v>0</v>
          </cell>
          <cell r="G106">
            <v>0</v>
          </cell>
          <cell r="H106">
            <v>0</v>
          </cell>
          <cell r="I106">
            <v>2.64</v>
          </cell>
          <cell r="J106">
            <v>13.86</v>
          </cell>
          <cell r="K106">
            <v>16.5</v>
          </cell>
          <cell r="L106">
            <v>0</v>
          </cell>
          <cell r="M106">
            <v>0</v>
          </cell>
          <cell r="N106">
            <v>0</v>
          </cell>
          <cell r="O106">
            <v>0</v>
          </cell>
          <cell r="P106">
            <v>9</v>
          </cell>
        </row>
        <row r="107">
          <cell r="B107">
            <v>20</v>
          </cell>
          <cell r="C107">
            <v>28</v>
          </cell>
          <cell r="D107">
            <v>12.7</v>
          </cell>
          <cell r="E107">
            <v>1.25</v>
          </cell>
          <cell r="F107">
            <v>0</v>
          </cell>
          <cell r="G107">
            <v>0</v>
          </cell>
          <cell r="H107">
            <v>0</v>
          </cell>
          <cell r="I107">
            <v>2.84</v>
          </cell>
          <cell r="J107">
            <v>15.16</v>
          </cell>
          <cell r="K107">
            <v>18</v>
          </cell>
          <cell r="L107">
            <v>0</v>
          </cell>
          <cell r="M107">
            <v>0</v>
          </cell>
          <cell r="N107">
            <v>0</v>
          </cell>
          <cell r="O107">
            <v>0</v>
          </cell>
          <cell r="P107">
            <v>9</v>
          </cell>
        </row>
        <row r="108">
          <cell r="B108">
            <v>20</v>
          </cell>
          <cell r="C108">
            <v>30</v>
          </cell>
          <cell r="D108">
            <v>12.7</v>
          </cell>
          <cell r="E108">
            <v>1.25</v>
          </cell>
          <cell r="F108">
            <v>0</v>
          </cell>
          <cell r="G108">
            <v>0</v>
          </cell>
          <cell r="H108">
            <v>0</v>
          </cell>
          <cell r="I108">
            <v>3.04</v>
          </cell>
          <cell r="J108">
            <v>16.45</v>
          </cell>
          <cell r="K108">
            <v>19.489999999999998</v>
          </cell>
          <cell r="L108">
            <v>0</v>
          </cell>
          <cell r="M108">
            <v>0</v>
          </cell>
          <cell r="N108">
            <v>0</v>
          </cell>
          <cell r="O108">
            <v>0</v>
          </cell>
          <cell r="P108">
            <v>10</v>
          </cell>
        </row>
        <row r="109">
          <cell r="B109">
            <v>20</v>
          </cell>
          <cell r="C109">
            <v>32</v>
          </cell>
          <cell r="D109">
            <v>12.7</v>
          </cell>
          <cell r="E109">
            <v>1.25</v>
          </cell>
          <cell r="F109">
            <v>0</v>
          </cell>
          <cell r="G109">
            <v>0</v>
          </cell>
          <cell r="H109">
            <v>0</v>
          </cell>
          <cell r="I109">
            <v>3.24</v>
          </cell>
          <cell r="J109">
            <v>17.75</v>
          </cell>
          <cell r="K109">
            <v>20.990000000000002</v>
          </cell>
          <cell r="L109">
            <v>0</v>
          </cell>
          <cell r="M109">
            <v>0</v>
          </cell>
          <cell r="N109">
            <v>0</v>
          </cell>
          <cell r="O109">
            <v>0</v>
          </cell>
          <cell r="P109">
            <v>11</v>
          </cell>
        </row>
        <row r="110">
          <cell r="B110">
            <v>20</v>
          </cell>
          <cell r="C110">
            <v>34</v>
          </cell>
          <cell r="D110">
            <v>12.7</v>
          </cell>
          <cell r="E110">
            <v>1.25</v>
          </cell>
          <cell r="F110">
            <v>0</v>
          </cell>
          <cell r="G110">
            <v>0</v>
          </cell>
          <cell r="H110">
            <v>0</v>
          </cell>
          <cell r="I110">
            <v>3.45</v>
          </cell>
          <cell r="J110">
            <v>18.54</v>
          </cell>
          <cell r="K110">
            <v>21.99</v>
          </cell>
          <cell r="L110">
            <v>0</v>
          </cell>
          <cell r="M110">
            <v>0</v>
          </cell>
          <cell r="N110">
            <v>0</v>
          </cell>
          <cell r="O110">
            <v>0</v>
          </cell>
          <cell r="P110">
            <v>12</v>
          </cell>
        </row>
        <row r="111">
          <cell r="B111">
            <v>20</v>
          </cell>
          <cell r="C111">
            <v>36</v>
          </cell>
          <cell r="D111">
            <v>12.7</v>
          </cell>
          <cell r="E111">
            <v>1.25</v>
          </cell>
          <cell r="F111">
            <v>0</v>
          </cell>
          <cell r="G111">
            <v>0</v>
          </cell>
          <cell r="H111">
            <v>0</v>
          </cell>
          <cell r="I111">
            <v>3.65</v>
          </cell>
          <cell r="J111">
            <v>18.84</v>
          </cell>
          <cell r="K111">
            <v>22.49</v>
          </cell>
          <cell r="L111">
            <v>0</v>
          </cell>
          <cell r="M111">
            <v>0</v>
          </cell>
          <cell r="N111">
            <v>0</v>
          </cell>
          <cell r="O111">
            <v>0</v>
          </cell>
          <cell r="P111">
            <v>12</v>
          </cell>
        </row>
        <row r="112">
          <cell r="B112">
            <v>30</v>
          </cell>
          <cell r="C112">
            <v>8</v>
          </cell>
          <cell r="D112">
            <v>7.04</v>
          </cell>
          <cell r="E112">
            <v>1</v>
          </cell>
          <cell r="F112">
            <v>0</v>
          </cell>
          <cell r="G112">
            <v>0</v>
          </cell>
          <cell r="H112">
            <v>0</v>
          </cell>
          <cell r="I112">
            <v>0.81</v>
          </cell>
          <cell r="J112">
            <v>1.1399999999999999</v>
          </cell>
          <cell r="K112">
            <v>1.95</v>
          </cell>
          <cell r="L112">
            <v>0</v>
          </cell>
          <cell r="M112">
            <v>0</v>
          </cell>
          <cell r="N112">
            <v>0</v>
          </cell>
          <cell r="O112">
            <v>0</v>
          </cell>
          <cell r="P112">
            <v>4</v>
          </cell>
        </row>
        <row r="113">
          <cell r="B113">
            <v>30</v>
          </cell>
          <cell r="C113">
            <v>10</v>
          </cell>
          <cell r="D113">
            <v>7.8</v>
          </cell>
          <cell r="E113">
            <v>1</v>
          </cell>
          <cell r="F113">
            <v>0</v>
          </cell>
          <cell r="G113">
            <v>0</v>
          </cell>
          <cell r="H113">
            <v>0</v>
          </cell>
          <cell r="I113">
            <v>1.01</v>
          </cell>
          <cell r="J113">
            <v>1.99</v>
          </cell>
          <cell r="K113">
            <v>3</v>
          </cell>
          <cell r="L113">
            <v>0</v>
          </cell>
          <cell r="M113">
            <v>0</v>
          </cell>
          <cell r="N113">
            <v>0</v>
          </cell>
          <cell r="O113">
            <v>0</v>
          </cell>
          <cell r="P113">
            <v>4</v>
          </cell>
          <cell r="Q113">
            <v>0</v>
          </cell>
          <cell r="R113">
            <v>0</v>
          </cell>
        </row>
        <row r="114">
          <cell r="B114">
            <v>30</v>
          </cell>
          <cell r="C114">
            <v>12</v>
          </cell>
          <cell r="D114">
            <v>8.3800000000000008</v>
          </cell>
          <cell r="E114">
            <v>1</v>
          </cell>
          <cell r="F114">
            <v>0</v>
          </cell>
          <cell r="G114">
            <v>0</v>
          </cell>
          <cell r="H114">
            <v>0</v>
          </cell>
          <cell r="I114">
            <v>1.22</v>
          </cell>
          <cell r="J114">
            <v>2.68</v>
          </cell>
          <cell r="K114">
            <v>3.9000000000000004</v>
          </cell>
          <cell r="L114">
            <v>0</v>
          </cell>
          <cell r="M114">
            <v>0</v>
          </cell>
          <cell r="N114">
            <v>0</v>
          </cell>
          <cell r="O114">
            <v>0</v>
          </cell>
          <cell r="P114">
            <v>6</v>
          </cell>
        </row>
        <row r="115">
          <cell r="B115">
            <v>30</v>
          </cell>
          <cell r="C115">
            <v>14</v>
          </cell>
          <cell r="D115">
            <v>9.5299999999999994</v>
          </cell>
          <cell r="E115">
            <v>1</v>
          </cell>
          <cell r="F115">
            <v>0</v>
          </cell>
          <cell r="G115">
            <v>0</v>
          </cell>
          <cell r="H115">
            <v>0</v>
          </cell>
          <cell r="I115">
            <v>1.42</v>
          </cell>
          <cell r="J115">
            <v>3.97</v>
          </cell>
          <cell r="K115">
            <v>5.3900000000000006</v>
          </cell>
          <cell r="L115">
            <v>0</v>
          </cell>
          <cell r="M115">
            <v>0</v>
          </cell>
          <cell r="N115">
            <v>0</v>
          </cell>
          <cell r="O115">
            <v>0</v>
          </cell>
          <cell r="P115">
            <v>6</v>
          </cell>
        </row>
        <row r="116">
          <cell r="B116">
            <v>30</v>
          </cell>
          <cell r="C116">
            <v>16</v>
          </cell>
          <cell r="D116">
            <v>9.5299999999999994</v>
          </cell>
          <cell r="E116">
            <v>1</v>
          </cell>
          <cell r="F116">
            <v>0</v>
          </cell>
          <cell r="G116">
            <v>0</v>
          </cell>
          <cell r="H116">
            <v>0</v>
          </cell>
          <cell r="I116">
            <v>1.62</v>
          </cell>
          <cell r="J116">
            <v>4.68</v>
          </cell>
          <cell r="K116">
            <v>6.3</v>
          </cell>
          <cell r="L116">
            <v>0</v>
          </cell>
          <cell r="M116">
            <v>0</v>
          </cell>
          <cell r="N116">
            <v>0</v>
          </cell>
          <cell r="O116">
            <v>0</v>
          </cell>
          <cell r="P116">
            <v>6</v>
          </cell>
        </row>
        <row r="117">
          <cell r="B117">
            <v>30</v>
          </cell>
          <cell r="C117">
            <v>18</v>
          </cell>
          <cell r="D117">
            <v>11.13</v>
          </cell>
          <cell r="E117">
            <v>1.25</v>
          </cell>
          <cell r="F117">
            <v>0</v>
          </cell>
          <cell r="G117">
            <v>0</v>
          </cell>
          <cell r="H117">
            <v>0</v>
          </cell>
          <cell r="I117">
            <v>1.82</v>
          </cell>
          <cell r="J117">
            <v>6.88</v>
          </cell>
          <cell r="K117">
            <v>8.6999999999999993</v>
          </cell>
          <cell r="L117">
            <v>0</v>
          </cell>
          <cell r="M117">
            <v>0</v>
          </cell>
          <cell r="N117">
            <v>0</v>
          </cell>
          <cell r="O117">
            <v>0</v>
          </cell>
          <cell r="P117">
            <v>6</v>
          </cell>
        </row>
        <row r="118">
          <cell r="B118">
            <v>30</v>
          </cell>
          <cell r="C118">
            <v>20</v>
          </cell>
          <cell r="D118">
            <v>12.7</v>
          </cell>
          <cell r="E118">
            <v>1.25</v>
          </cell>
          <cell r="F118">
            <v>0</v>
          </cell>
          <cell r="G118">
            <v>0</v>
          </cell>
          <cell r="H118">
            <v>0</v>
          </cell>
          <cell r="I118">
            <v>2.0299999999999998</v>
          </cell>
          <cell r="J118">
            <v>10.42</v>
          </cell>
          <cell r="K118">
            <v>12.45</v>
          </cell>
          <cell r="L118">
            <v>0</v>
          </cell>
          <cell r="M118">
            <v>0</v>
          </cell>
          <cell r="N118">
            <v>0</v>
          </cell>
          <cell r="O118">
            <v>0</v>
          </cell>
          <cell r="P118">
            <v>7</v>
          </cell>
        </row>
        <row r="119">
          <cell r="B119">
            <v>30</v>
          </cell>
          <cell r="C119">
            <v>22</v>
          </cell>
          <cell r="D119">
            <v>12.7</v>
          </cell>
          <cell r="E119">
            <v>1.25</v>
          </cell>
          <cell r="F119">
            <v>0</v>
          </cell>
          <cell r="G119">
            <v>0</v>
          </cell>
          <cell r="H119">
            <v>0</v>
          </cell>
          <cell r="I119">
            <v>2.23</v>
          </cell>
          <cell r="J119">
            <v>11.72</v>
          </cell>
          <cell r="K119">
            <v>13.950000000000001</v>
          </cell>
          <cell r="L119">
            <v>0</v>
          </cell>
          <cell r="M119">
            <v>0</v>
          </cell>
          <cell r="N119">
            <v>0</v>
          </cell>
          <cell r="O119">
            <v>0</v>
          </cell>
          <cell r="P119">
            <v>8</v>
          </cell>
        </row>
        <row r="120">
          <cell r="B120">
            <v>30</v>
          </cell>
          <cell r="C120">
            <v>24</v>
          </cell>
          <cell r="D120">
            <v>14.27</v>
          </cell>
          <cell r="E120">
            <v>1.25</v>
          </cell>
          <cell r="F120">
            <v>0</v>
          </cell>
          <cell r="G120">
            <v>0</v>
          </cell>
          <cell r="H120">
            <v>0</v>
          </cell>
          <cell r="I120">
            <v>2.4300000000000002</v>
          </cell>
          <cell r="J120">
            <v>15.57</v>
          </cell>
          <cell r="K120">
            <v>18</v>
          </cell>
          <cell r="L120">
            <v>0</v>
          </cell>
          <cell r="M120">
            <v>0</v>
          </cell>
          <cell r="N120">
            <v>0</v>
          </cell>
          <cell r="O120">
            <v>0</v>
          </cell>
          <cell r="P120">
            <v>8</v>
          </cell>
        </row>
        <row r="121">
          <cell r="B121">
            <v>30</v>
          </cell>
          <cell r="C121">
            <v>28</v>
          </cell>
          <cell r="D121">
            <v>15.88</v>
          </cell>
          <cell r="E121">
            <v>1.5</v>
          </cell>
          <cell r="F121">
            <v>0</v>
          </cell>
          <cell r="G121">
            <v>0</v>
          </cell>
          <cell r="H121">
            <v>0</v>
          </cell>
          <cell r="I121">
            <v>2.84</v>
          </cell>
          <cell r="J121">
            <v>22.65</v>
          </cell>
          <cell r="K121">
            <v>25.49</v>
          </cell>
          <cell r="L121">
            <v>0</v>
          </cell>
          <cell r="M121">
            <v>0</v>
          </cell>
          <cell r="N121">
            <v>0</v>
          </cell>
          <cell r="O121">
            <v>0</v>
          </cell>
          <cell r="P121">
            <v>9</v>
          </cell>
        </row>
        <row r="122">
          <cell r="B122">
            <v>30</v>
          </cell>
          <cell r="C122">
            <v>30</v>
          </cell>
          <cell r="D122">
            <v>15.88</v>
          </cell>
          <cell r="E122">
            <v>1.5</v>
          </cell>
          <cell r="F122">
            <v>0</v>
          </cell>
          <cell r="G122">
            <v>0</v>
          </cell>
          <cell r="H122">
            <v>0</v>
          </cell>
          <cell r="I122">
            <v>3.04</v>
          </cell>
          <cell r="J122">
            <v>23.96</v>
          </cell>
          <cell r="K122">
            <v>27</v>
          </cell>
          <cell r="L122">
            <v>0</v>
          </cell>
          <cell r="M122">
            <v>0</v>
          </cell>
          <cell r="N122">
            <v>0</v>
          </cell>
          <cell r="O122">
            <v>0</v>
          </cell>
          <cell r="P122">
            <v>10</v>
          </cell>
        </row>
        <row r="123">
          <cell r="B123">
            <v>30</v>
          </cell>
          <cell r="C123">
            <v>32</v>
          </cell>
          <cell r="D123">
            <v>15.88</v>
          </cell>
          <cell r="E123">
            <v>1.5</v>
          </cell>
          <cell r="F123">
            <v>0</v>
          </cell>
          <cell r="G123">
            <v>0</v>
          </cell>
          <cell r="H123">
            <v>0</v>
          </cell>
          <cell r="I123">
            <v>3.24</v>
          </cell>
          <cell r="J123">
            <v>26.76</v>
          </cell>
          <cell r="K123">
            <v>30</v>
          </cell>
          <cell r="L123">
            <v>0</v>
          </cell>
          <cell r="M123">
            <v>0</v>
          </cell>
          <cell r="N123">
            <v>0</v>
          </cell>
          <cell r="O123">
            <v>0</v>
          </cell>
          <cell r="P123">
            <v>11</v>
          </cell>
        </row>
        <row r="124">
          <cell r="B124">
            <v>30</v>
          </cell>
          <cell r="C124">
            <v>34</v>
          </cell>
          <cell r="D124">
            <v>15.88</v>
          </cell>
          <cell r="E124">
            <v>1.5</v>
          </cell>
          <cell r="F124">
            <v>0</v>
          </cell>
          <cell r="G124">
            <v>0</v>
          </cell>
          <cell r="H124">
            <v>0</v>
          </cell>
          <cell r="I124">
            <v>3.45</v>
          </cell>
          <cell r="J124">
            <v>28.05</v>
          </cell>
          <cell r="K124">
            <v>31.5</v>
          </cell>
          <cell r="L124">
            <v>0</v>
          </cell>
          <cell r="M124">
            <v>0</v>
          </cell>
          <cell r="N124">
            <v>0</v>
          </cell>
          <cell r="O124">
            <v>0</v>
          </cell>
          <cell r="P124">
            <v>12</v>
          </cell>
        </row>
        <row r="125">
          <cell r="B125">
            <v>30</v>
          </cell>
          <cell r="C125">
            <v>36</v>
          </cell>
          <cell r="D125">
            <v>15.88</v>
          </cell>
          <cell r="E125">
            <v>1.5</v>
          </cell>
          <cell r="F125">
            <v>0</v>
          </cell>
          <cell r="G125">
            <v>0</v>
          </cell>
          <cell r="H125">
            <v>0</v>
          </cell>
          <cell r="I125">
            <v>3.65</v>
          </cell>
          <cell r="J125">
            <v>29.35</v>
          </cell>
          <cell r="K125">
            <v>33</v>
          </cell>
          <cell r="L125">
            <v>0</v>
          </cell>
          <cell r="M125">
            <v>0</v>
          </cell>
          <cell r="N125">
            <v>0</v>
          </cell>
          <cell r="O125">
            <v>0</v>
          </cell>
          <cell r="P125">
            <v>12</v>
          </cell>
        </row>
        <row r="126">
          <cell r="B126">
            <v>40</v>
          </cell>
          <cell r="C126">
            <v>0.125</v>
          </cell>
          <cell r="D126">
            <v>1.73</v>
          </cell>
          <cell r="E126">
            <v>1</v>
          </cell>
          <cell r="F126">
            <v>0</v>
          </cell>
          <cell r="G126">
            <v>0</v>
          </cell>
          <cell r="H126">
            <v>0</v>
          </cell>
          <cell r="I126">
            <v>7.0000000000000007E-2</v>
          </cell>
          <cell r="J126">
            <v>0</v>
          </cell>
          <cell r="K126">
            <v>7.0000000000000007E-2</v>
          </cell>
          <cell r="L126">
            <v>0</v>
          </cell>
          <cell r="M126">
            <v>0</v>
          </cell>
          <cell r="N126">
            <v>0</v>
          </cell>
          <cell r="O126">
            <v>0</v>
          </cell>
          <cell r="P126">
            <v>2</v>
          </cell>
        </row>
        <row r="127">
          <cell r="B127">
            <v>40</v>
          </cell>
          <cell r="C127">
            <v>0.125</v>
          </cell>
          <cell r="D127">
            <v>1.73</v>
          </cell>
          <cell r="E127">
            <v>1</v>
          </cell>
          <cell r="F127">
            <v>0</v>
          </cell>
          <cell r="G127">
            <v>0</v>
          </cell>
          <cell r="H127">
            <v>0</v>
          </cell>
          <cell r="I127">
            <v>7.0000000000000007E-2</v>
          </cell>
          <cell r="J127">
            <v>0</v>
          </cell>
          <cell r="K127">
            <v>7.0000000000000007E-2</v>
          </cell>
          <cell r="L127">
            <v>0</v>
          </cell>
          <cell r="M127">
            <v>0</v>
          </cell>
          <cell r="N127">
            <v>0</v>
          </cell>
          <cell r="O127">
            <v>0</v>
          </cell>
          <cell r="P127">
            <v>2</v>
          </cell>
        </row>
        <row r="128">
          <cell r="B128">
            <v>40</v>
          </cell>
          <cell r="C128">
            <v>0.125</v>
          </cell>
          <cell r="D128">
            <v>1.73</v>
          </cell>
          <cell r="E128">
            <v>1</v>
          </cell>
          <cell r="F128">
            <v>0</v>
          </cell>
          <cell r="G128">
            <v>0</v>
          </cell>
          <cell r="H128">
            <v>0</v>
          </cell>
          <cell r="I128">
            <v>7.0000000000000007E-2</v>
          </cell>
          <cell r="J128">
            <v>0</v>
          </cell>
          <cell r="K128">
            <v>7.0000000000000007E-2</v>
          </cell>
          <cell r="L128">
            <v>0</v>
          </cell>
          <cell r="M128">
            <v>0</v>
          </cell>
          <cell r="N128">
            <v>0</v>
          </cell>
          <cell r="O128">
            <v>0</v>
          </cell>
          <cell r="P128">
            <v>2</v>
          </cell>
        </row>
        <row r="129">
          <cell r="B129">
            <v>40</v>
          </cell>
          <cell r="C129">
            <v>0.25</v>
          </cell>
          <cell r="D129">
            <v>2.2400000000000002</v>
          </cell>
          <cell r="E129">
            <v>1</v>
          </cell>
          <cell r="F129">
            <v>0</v>
          </cell>
          <cell r="G129">
            <v>0</v>
          </cell>
          <cell r="H129">
            <v>0</v>
          </cell>
          <cell r="I129">
            <v>7.0000000000000007E-2</v>
          </cell>
          <cell r="J129">
            <v>0</v>
          </cell>
          <cell r="K129">
            <v>7.0000000000000007E-2</v>
          </cell>
          <cell r="L129">
            <v>0</v>
          </cell>
          <cell r="M129">
            <v>0</v>
          </cell>
          <cell r="N129">
            <v>0</v>
          </cell>
          <cell r="O129">
            <v>0</v>
          </cell>
          <cell r="P129">
            <v>2</v>
          </cell>
        </row>
        <row r="130">
          <cell r="B130">
            <v>40</v>
          </cell>
          <cell r="C130">
            <v>0.25</v>
          </cell>
          <cell r="D130">
            <v>2.2400000000000002</v>
          </cell>
          <cell r="E130">
            <v>1</v>
          </cell>
          <cell r="F130">
            <v>0</v>
          </cell>
          <cell r="G130">
            <v>0</v>
          </cell>
          <cell r="H130">
            <v>0</v>
          </cell>
          <cell r="I130">
            <v>7.0000000000000007E-2</v>
          </cell>
          <cell r="J130">
            <v>0</v>
          </cell>
          <cell r="K130">
            <v>7.0000000000000007E-2</v>
          </cell>
          <cell r="L130">
            <v>0</v>
          </cell>
          <cell r="M130">
            <v>0</v>
          </cell>
          <cell r="N130">
            <v>0</v>
          </cell>
          <cell r="O130">
            <v>0</v>
          </cell>
          <cell r="P130">
            <v>2</v>
          </cell>
          <cell r="Q130">
            <v>0</v>
          </cell>
          <cell r="R130">
            <v>0</v>
          </cell>
        </row>
        <row r="131">
          <cell r="B131">
            <v>40</v>
          </cell>
          <cell r="C131">
            <v>0.25</v>
          </cell>
          <cell r="D131">
            <v>2.2400000000000002</v>
          </cell>
          <cell r="E131">
            <v>1</v>
          </cell>
          <cell r="F131">
            <v>0</v>
          </cell>
          <cell r="G131">
            <v>0</v>
          </cell>
          <cell r="H131">
            <v>0</v>
          </cell>
          <cell r="I131">
            <v>7.0000000000000007E-2</v>
          </cell>
          <cell r="J131">
            <v>0</v>
          </cell>
          <cell r="K131">
            <v>7.0000000000000007E-2</v>
          </cell>
          <cell r="L131">
            <v>0</v>
          </cell>
          <cell r="M131">
            <v>0</v>
          </cell>
          <cell r="N131">
            <v>0</v>
          </cell>
          <cell r="O131">
            <v>0</v>
          </cell>
          <cell r="P131">
            <v>2</v>
          </cell>
        </row>
        <row r="132">
          <cell r="B132">
            <v>40</v>
          </cell>
          <cell r="C132">
            <v>0.375</v>
          </cell>
          <cell r="D132">
            <v>2.31</v>
          </cell>
          <cell r="E132">
            <v>1</v>
          </cell>
          <cell r="F132">
            <v>0</v>
          </cell>
          <cell r="G132">
            <v>0</v>
          </cell>
          <cell r="H132">
            <v>0</v>
          </cell>
          <cell r="I132">
            <v>7.0000000000000007E-2</v>
          </cell>
          <cell r="J132">
            <v>0</v>
          </cell>
          <cell r="K132">
            <v>7.0000000000000007E-2</v>
          </cell>
          <cell r="L132">
            <v>0</v>
          </cell>
          <cell r="M132">
            <v>0</v>
          </cell>
          <cell r="N132">
            <v>0</v>
          </cell>
          <cell r="O132">
            <v>0</v>
          </cell>
          <cell r="P132">
            <v>2</v>
          </cell>
        </row>
        <row r="133">
          <cell r="B133">
            <v>40</v>
          </cell>
          <cell r="C133">
            <v>0.375</v>
          </cell>
          <cell r="D133">
            <v>2.31</v>
          </cell>
          <cell r="E133">
            <v>1</v>
          </cell>
          <cell r="F133">
            <v>0</v>
          </cell>
          <cell r="G133">
            <v>0</v>
          </cell>
          <cell r="H133">
            <v>0</v>
          </cell>
          <cell r="I133">
            <v>7.0000000000000007E-2</v>
          </cell>
          <cell r="J133">
            <v>0</v>
          </cell>
          <cell r="K133">
            <v>7.0000000000000007E-2</v>
          </cell>
          <cell r="L133">
            <v>0</v>
          </cell>
          <cell r="M133">
            <v>0</v>
          </cell>
          <cell r="N133">
            <v>0</v>
          </cell>
          <cell r="O133">
            <v>0</v>
          </cell>
          <cell r="P133">
            <v>2</v>
          </cell>
        </row>
        <row r="134">
          <cell r="B134">
            <v>40</v>
          </cell>
          <cell r="C134">
            <v>0.375</v>
          </cell>
          <cell r="D134">
            <v>2.31</v>
          </cell>
          <cell r="E134">
            <v>1</v>
          </cell>
          <cell r="F134">
            <v>0</v>
          </cell>
          <cell r="G134">
            <v>0</v>
          </cell>
          <cell r="H134">
            <v>0</v>
          </cell>
          <cell r="I134">
            <v>7.0000000000000007E-2</v>
          </cell>
          <cell r="J134">
            <v>0</v>
          </cell>
          <cell r="K134">
            <v>7.0000000000000007E-2</v>
          </cell>
          <cell r="L134">
            <v>0</v>
          </cell>
          <cell r="M134">
            <v>0</v>
          </cell>
          <cell r="N134">
            <v>0</v>
          </cell>
          <cell r="O134">
            <v>0</v>
          </cell>
          <cell r="P134">
            <v>2</v>
          </cell>
        </row>
        <row r="135">
          <cell r="B135">
            <v>40</v>
          </cell>
          <cell r="C135">
            <v>0.5</v>
          </cell>
          <cell r="D135">
            <v>2.77</v>
          </cell>
          <cell r="E135">
            <v>1</v>
          </cell>
          <cell r="F135">
            <v>0</v>
          </cell>
          <cell r="G135">
            <v>0</v>
          </cell>
          <cell r="H135">
            <v>0</v>
          </cell>
          <cell r="I135">
            <v>7.0000000000000007E-2</v>
          </cell>
          <cell r="J135">
            <v>0</v>
          </cell>
          <cell r="K135">
            <v>7.0000000000000007E-2</v>
          </cell>
          <cell r="L135">
            <v>0</v>
          </cell>
          <cell r="M135">
            <v>0</v>
          </cell>
          <cell r="N135">
            <v>0</v>
          </cell>
          <cell r="O135">
            <v>0</v>
          </cell>
          <cell r="P135">
            <v>2</v>
          </cell>
        </row>
        <row r="136">
          <cell r="B136">
            <v>40</v>
          </cell>
          <cell r="C136">
            <v>0.5</v>
          </cell>
          <cell r="D136">
            <v>2.77</v>
          </cell>
          <cell r="E136">
            <v>1</v>
          </cell>
          <cell r="F136">
            <v>0</v>
          </cell>
          <cell r="G136">
            <v>0</v>
          </cell>
          <cell r="H136">
            <v>0</v>
          </cell>
          <cell r="I136">
            <v>7.0000000000000007E-2</v>
          </cell>
          <cell r="J136">
            <v>0</v>
          </cell>
          <cell r="K136">
            <v>7.0000000000000007E-2</v>
          </cell>
          <cell r="L136">
            <v>0</v>
          </cell>
          <cell r="M136">
            <v>0</v>
          </cell>
          <cell r="N136">
            <v>0</v>
          </cell>
          <cell r="O136">
            <v>0</v>
          </cell>
          <cell r="P136">
            <v>2</v>
          </cell>
        </row>
        <row r="137">
          <cell r="B137">
            <v>40</v>
          </cell>
          <cell r="C137">
            <v>0.5</v>
          </cell>
          <cell r="D137">
            <v>2.77</v>
          </cell>
          <cell r="E137">
            <v>1</v>
          </cell>
          <cell r="F137">
            <v>0</v>
          </cell>
          <cell r="G137">
            <v>0</v>
          </cell>
          <cell r="H137">
            <v>0</v>
          </cell>
          <cell r="I137">
            <v>7.0000000000000007E-2</v>
          </cell>
          <cell r="J137">
            <v>0</v>
          </cell>
          <cell r="K137">
            <v>7.0000000000000007E-2</v>
          </cell>
          <cell r="L137">
            <v>0</v>
          </cell>
          <cell r="M137">
            <v>0</v>
          </cell>
          <cell r="N137">
            <v>0</v>
          </cell>
          <cell r="O137">
            <v>0</v>
          </cell>
          <cell r="P137">
            <v>2</v>
          </cell>
        </row>
        <row r="138">
          <cell r="B138">
            <v>40</v>
          </cell>
          <cell r="C138">
            <v>0.75</v>
          </cell>
          <cell r="D138">
            <v>2.87</v>
          </cell>
          <cell r="E138">
            <v>1</v>
          </cell>
          <cell r="F138">
            <v>0</v>
          </cell>
          <cell r="G138">
            <v>0</v>
          </cell>
          <cell r="H138">
            <v>0</v>
          </cell>
          <cell r="I138">
            <v>7.0000000000000007E-2</v>
          </cell>
          <cell r="J138">
            <v>0</v>
          </cell>
          <cell r="K138">
            <v>7.0000000000000007E-2</v>
          </cell>
          <cell r="L138">
            <v>0</v>
          </cell>
          <cell r="M138">
            <v>0</v>
          </cell>
          <cell r="N138">
            <v>0</v>
          </cell>
          <cell r="O138">
            <v>0</v>
          </cell>
          <cell r="P138">
            <v>2</v>
          </cell>
        </row>
        <row r="139">
          <cell r="B139">
            <v>40</v>
          </cell>
          <cell r="C139">
            <v>0.75</v>
          </cell>
          <cell r="D139">
            <v>2.87</v>
          </cell>
          <cell r="E139">
            <v>1</v>
          </cell>
          <cell r="F139">
            <v>0</v>
          </cell>
          <cell r="G139">
            <v>0</v>
          </cell>
          <cell r="H139">
            <v>0</v>
          </cell>
          <cell r="I139">
            <v>7.0000000000000007E-2</v>
          </cell>
          <cell r="J139">
            <v>0</v>
          </cell>
          <cell r="K139">
            <v>7.0000000000000007E-2</v>
          </cell>
          <cell r="L139">
            <v>0</v>
          </cell>
          <cell r="M139">
            <v>0</v>
          </cell>
          <cell r="N139">
            <v>0</v>
          </cell>
          <cell r="O139">
            <v>0</v>
          </cell>
          <cell r="P139">
            <v>2</v>
          </cell>
        </row>
        <row r="140">
          <cell r="B140">
            <v>40</v>
          </cell>
          <cell r="C140">
            <v>0.75</v>
          </cell>
          <cell r="D140">
            <v>2.87</v>
          </cell>
          <cell r="E140">
            <v>1</v>
          </cell>
          <cell r="F140">
            <v>0</v>
          </cell>
          <cell r="G140">
            <v>0</v>
          </cell>
          <cell r="H140">
            <v>0</v>
          </cell>
          <cell r="I140">
            <v>7.0000000000000007E-2</v>
          </cell>
          <cell r="J140">
            <v>0</v>
          </cell>
          <cell r="K140">
            <v>7.0000000000000007E-2</v>
          </cell>
          <cell r="L140">
            <v>0</v>
          </cell>
          <cell r="M140">
            <v>0</v>
          </cell>
          <cell r="N140">
            <v>0</v>
          </cell>
          <cell r="O140">
            <v>0</v>
          </cell>
          <cell r="P140">
            <v>2</v>
          </cell>
        </row>
        <row r="141">
          <cell r="B141">
            <v>40</v>
          </cell>
          <cell r="C141">
            <v>1</v>
          </cell>
          <cell r="D141">
            <v>3.38</v>
          </cell>
          <cell r="E141">
            <v>1</v>
          </cell>
          <cell r="F141">
            <v>0</v>
          </cell>
          <cell r="G141">
            <v>0</v>
          </cell>
          <cell r="H141">
            <v>0</v>
          </cell>
          <cell r="I141">
            <v>0.12</v>
          </cell>
          <cell r="J141">
            <v>0</v>
          </cell>
          <cell r="K141">
            <v>0.12</v>
          </cell>
          <cell r="L141">
            <v>0</v>
          </cell>
          <cell r="M141">
            <v>0</v>
          </cell>
          <cell r="N141">
            <v>0</v>
          </cell>
          <cell r="O141">
            <v>0</v>
          </cell>
          <cell r="P141">
            <v>2</v>
          </cell>
        </row>
        <row r="142">
          <cell r="B142">
            <v>40</v>
          </cell>
          <cell r="C142">
            <v>1</v>
          </cell>
          <cell r="D142">
            <v>3.38</v>
          </cell>
          <cell r="E142">
            <v>1</v>
          </cell>
          <cell r="F142">
            <v>0</v>
          </cell>
          <cell r="G142">
            <v>0</v>
          </cell>
          <cell r="H142">
            <v>0</v>
          </cell>
          <cell r="I142">
            <v>0.12</v>
          </cell>
          <cell r="J142">
            <v>0</v>
          </cell>
          <cell r="K142">
            <v>0.12</v>
          </cell>
          <cell r="L142">
            <v>0</v>
          </cell>
          <cell r="M142">
            <v>0</v>
          </cell>
          <cell r="N142">
            <v>0</v>
          </cell>
          <cell r="O142">
            <v>0</v>
          </cell>
          <cell r="P142">
            <v>2</v>
          </cell>
        </row>
        <row r="143">
          <cell r="B143">
            <v>40</v>
          </cell>
          <cell r="C143">
            <v>1</v>
          </cell>
          <cell r="D143">
            <v>3.38</v>
          </cell>
          <cell r="E143">
            <v>1</v>
          </cell>
          <cell r="F143">
            <v>0</v>
          </cell>
          <cell r="G143">
            <v>0</v>
          </cell>
          <cell r="H143">
            <v>0</v>
          </cell>
          <cell r="I143">
            <v>0.12</v>
          </cell>
          <cell r="J143">
            <v>0</v>
          </cell>
          <cell r="K143">
            <v>0.12</v>
          </cell>
          <cell r="L143">
            <v>0</v>
          </cell>
          <cell r="M143">
            <v>0</v>
          </cell>
          <cell r="N143">
            <v>0</v>
          </cell>
          <cell r="O143">
            <v>0</v>
          </cell>
          <cell r="P143">
            <v>2</v>
          </cell>
        </row>
        <row r="144">
          <cell r="B144">
            <v>40</v>
          </cell>
          <cell r="C144">
            <v>1.25</v>
          </cell>
          <cell r="D144">
            <v>3.56</v>
          </cell>
          <cell r="E144">
            <v>1</v>
          </cell>
          <cell r="F144">
            <v>0</v>
          </cell>
          <cell r="G144">
            <v>0</v>
          </cell>
          <cell r="H144">
            <v>0</v>
          </cell>
          <cell r="I144">
            <v>0.15</v>
          </cell>
          <cell r="J144">
            <v>0</v>
          </cell>
          <cell r="K144">
            <v>0.15</v>
          </cell>
          <cell r="L144">
            <v>0</v>
          </cell>
          <cell r="M144">
            <v>0</v>
          </cell>
          <cell r="N144">
            <v>0</v>
          </cell>
          <cell r="O144">
            <v>0</v>
          </cell>
          <cell r="P144">
            <v>2</v>
          </cell>
        </row>
        <row r="145">
          <cell r="B145">
            <v>40</v>
          </cell>
          <cell r="C145">
            <v>1.25</v>
          </cell>
          <cell r="D145">
            <v>3.56</v>
          </cell>
          <cell r="E145">
            <v>1</v>
          </cell>
          <cell r="F145">
            <v>0</v>
          </cell>
          <cell r="G145">
            <v>0</v>
          </cell>
          <cell r="H145">
            <v>0</v>
          </cell>
          <cell r="I145">
            <v>0.15</v>
          </cell>
          <cell r="J145">
            <v>0</v>
          </cell>
          <cell r="K145">
            <v>0.15</v>
          </cell>
          <cell r="L145">
            <v>0</v>
          </cell>
          <cell r="M145">
            <v>0</v>
          </cell>
          <cell r="N145">
            <v>0</v>
          </cell>
          <cell r="O145">
            <v>0</v>
          </cell>
          <cell r="P145">
            <v>2</v>
          </cell>
        </row>
        <row r="146">
          <cell r="B146">
            <v>40</v>
          </cell>
          <cell r="C146">
            <v>1.25</v>
          </cell>
          <cell r="D146">
            <v>3.56</v>
          </cell>
          <cell r="E146">
            <v>1</v>
          </cell>
          <cell r="F146">
            <v>0</v>
          </cell>
          <cell r="G146">
            <v>0</v>
          </cell>
          <cell r="H146">
            <v>0</v>
          </cell>
          <cell r="I146">
            <v>0.15</v>
          </cell>
          <cell r="J146">
            <v>0</v>
          </cell>
          <cell r="K146">
            <v>0.15</v>
          </cell>
          <cell r="L146">
            <v>0</v>
          </cell>
          <cell r="M146">
            <v>0</v>
          </cell>
          <cell r="N146">
            <v>0</v>
          </cell>
          <cell r="O146">
            <v>0</v>
          </cell>
          <cell r="P146">
            <v>2</v>
          </cell>
        </row>
        <row r="147">
          <cell r="B147">
            <v>40</v>
          </cell>
          <cell r="C147">
            <v>1.5</v>
          </cell>
          <cell r="D147">
            <v>3.68</v>
          </cell>
          <cell r="E147">
            <v>1</v>
          </cell>
          <cell r="F147">
            <v>0</v>
          </cell>
          <cell r="G147">
            <v>0</v>
          </cell>
          <cell r="H147">
            <v>0</v>
          </cell>
          <cell r="I147">
            <v>0.15</v>
          </cell>
          <cell r="J147">
            <v>0</v>
          </cell>
          <cell r="K147">
            <v>0.15</v>
          </cell>
          <cell r="L147">
            <v>0</v>
          </cell>
          <cell r="M147">
            <v>0</v>
          </cell>
          <cell r="N147">
            <v>0</v>
          </cell>
          <cell r="O147">
            <v>0</v>
          </cell>
          <cell r="P147">
            <v>2</v>
          </cell>
        </row>
        <row r="148">
          <cell r="B148">
            <v>40</v>
          </cell>
          <cell r="C148">
            <v>1.5</v>
          </cell>
          <cell r="D148">
            <v>3.68</v>
          </cell>
          <cell r="E148">
            <v>1</v>
          </cell>
          <cell r="F148">
            <v>0</v>
          </cell>
          <cell r="G148">
            <v>0</v>
          </cell>
          <cell r="H148">
            <v>0</v>
          </cell>
          <cell r="I148">
            <v>0.15</v>
          </cell>
          <cell r="J148">
            <v>0</v>
          </cell>
          <cell r="K148">
            <v>0.15</v>
          </cell>
          <cell r="L148">
            <v>0</v>
          </cell>
          <cell r="M148">
            <v>0</v>
          </cell>
          <cell r="N148">
            <v>0</v>
          </cell>
          <cell r="O148">
            <v>0</v>
          </cell>
          <cell r="P148">
            <v>2</v>
          </cell>
        </row>
        <row r="149">
          <cell r="B149">
            <v>40</v>
          </cell>
          <cell r="C149">
            <v>1.5</v>
          </cell>
          <cell r="D149">
            <v>3.68</v>
          </cell>
          <cell r="E149">
            <v>1</v>
          </cell>
          <cell r="F149">
            <v>0</v>
          </cell>
          <cell r="G149">
            <v>0</v>
          </cell>
          <cell r="H149">
            <v>0</v>
          </cell>
          <cell r="I149">
            <v>0.15</v>
          </cell>
          <cell r="J149">
            <v>0</v>
          </cell>
          <cell r="K149">
            <v>0.15</v>
          </cell>
          <cell r="L149">
            <v>0</v>
          </cell>
          <cell r="M149">
            <v>0</v>
          </cell>
          <cell r="N149">
            <v>0</v>
          </cell>
          <cell r="O149">
            <v>0</v>
          </cell>
          <cell r="P149">
            <v>2</v>
          </cell>
        </row>
        <row r="150">
          <cell r="B150">
            <v>40</v>
          </cell>
          <cell r="C150">
            <v>2</v>
          </cell>
          <cell r="D150">
            <v>3.91</v>
          </cell>
          <cell r="E150">
            <v>1</v>
          </cell>
          <cell r="F150">
            <v>0</v>
          </cell>
          <cell r="G150">
            <v>0</v>
          </cell>
          <cell r="H150">
            <v>0</v>
          </cell>
          <cell r="I150">
            <v>0.3</v>
          </cell>
          <cell r="J150">
            <v>0</v>
          </cell>
          <cell r="K150">
            <v>0.3</v>
          </cell>
          <cell r="L150">
            <v>0</v>
          </cell>
          <cell r="M150">
            <v>0</v>
          </cell>
          <cell r="N150">
            <v>0</v>
          </cell>
          <cell r="O150">
            <v>0</v>
          </cell>
          <cell r="P150">
            <v>2</v>
          </cell>
          <cell r="Q150">
            <v>0</v>
          </cell>
          <cell r="R150">
            <v>0</v>
          </cell>
        </row>
        <row r="151">
          <cell r="B151">
            <v>40</v>
          </cell>
          <cell r="C151">
            <v>2</v>
          </cell>
          <cell r="D151">
            <v>3.91</v>
          </cell>
          <cell r="E151">
            <v>1</v>
          </cell>
          <cell r="F151">
            <v>0</v>
          </cell>
          <cell r="G151">
            <v>0</v>
          </cell>
          <cell r="H151">
            <v>0</v>
          </cell>
          <cell r="I151">
            <v>0.3</v>
          </cell>
          <cell r="J151">
            <v>0</v>
          </cell>
          <cell r="K151">
            <v>0.3</v>
          </cell>
          <cell r="L151">
            <v>0</v>
          </cell>
          <cell r="M151">
            <v>0</v>
          </cell>
          <cell r="N151">
            <v>0</v>
          </cell>
          <cell r="O151">
            <v>0</v>
          </cell>
          <cell r="P151">
            <v>2</v>
          </cell>
        </row>
        <row r="152">
          <cell r="B152">
            <v>40</v>
          </cell>
          <cell r="C152">
            <v>2</v>
          </cell>
          <cell r="D152">
            <v>3.91</v>
          </cell>
          <cell r="E152">
            <v>1</v>
          </cell>
          <cell r="F152">
            <v>0</v>
          </cell>
          <cell r="G152">
            <v>0</v>
          </cell>
          <cell r="H152">
            <v>0</v>
          </cell>
          <cell r="I152">
            <v>0.3</v>
          </cell>
          <cell r="J152">
            <v>0</v>
          </cell>
          <cell r="K152">
            <v>0.3</v>
          </cell>
          <cell r="L152">
            <v>0</v>
          </cell>
          <cell r="M152">
            <v>0</v>
          </cell>
          <cell r="N152">
            <v>0</v>
          </cell>
          <cell r="O152">
            <v>0</v>
          </cell>
          <cell r="P152">
            <v>2</v>
          </cell>
        </row>
        <row r="153">
          <cell r="B153">
            <v>40</v>
          </cell>
          <cell r="C153">
            <v>2.5</v>
          </cell>
          <cell r="D153">
            <v>5.16</v>
          </cell>
          <cell r="E153">
            <v>1</v>
          </cell>
          <cell r="F153">
            <v>0</v>
          </cell>
          <cell r="G153">
            <v>0</v>
          </cell>
          <cell r="H153">
            <v>0</v>
          </cell>
          <cell r="I153">
            <v>0.25</v>
          </cell>
          <cell r="J153">
            <v>0.2</v>
          </cell>
          <cell r="K153">
            <v>0.45</v>
          </cell>
          <cell r="L153">
            <v>0</v>
          </cell>
          <cell r="M153">
            <v>0</v>
          </cell>
          <cell r="N153">
            <v>0</v>
          </cell>
          <cell r="O153">
            <v>0</v>
          </cell>
          <cell r="P153">
            <v>2</v>
          </cell>
        </row>
        <row r="154">
          <cell r="B154">
            <v>40</v>
          </cell>
          <cell r="C154">
            <v>3</v>
          </cell>
          <cell r="D154">
            <v>5.49</v>
          </cell>
          <cell r="E154">
            <v>1</v>
          </cell>
          <cell r="F154">
            <v>0</v>
          </cell>
          <cell r="G154">
            <v>0</v>
          </cell>
          <cell r="H154">
            <v>0</v>
          </cell>
          <cell r="I154">
            <v>0.3</v>
          </cell>
          <cell r="J154">
            <v>0.3</v>
          </cell>
          <cell r="K154">
            <v>0.6</v>
          </cell>
          <cell r="L154">
            <v>0</v>
          </cell>
          <cell r="M154">
            <v>0</v>
          </cell>
          <cell r="N154">
            <v>0</v>
          </cell>
          <cell r="O154">
            <v>0</v>
          </cell>
          <cell r="P154">
            <v>2</v>
          </cell>
        </row>
        <row r="155">
          <cell r="B155">
            <v>40</v>
          </cell>
          <cell r="C155">
            <v>3.5</v>
          </cell>
          <cell r="D155">
            <v>5.74</v>
          </cell>
          <cell r="E155">
            <v>1</v>
          </cell>
          <cell r="F155">
            <v>0</v>
          </cell>
          <cell r="G155">
            <v>0</v>
          </cell>
          <cell r="H155">
            <v>0</v>
          </cell>
          <cell r="I155">
            <v>0.35</v>
          </cell>
          <cell r="J155">
            <v>0.4</v>
          </cell>
          <cell r="K155">
            <v>0.75</v>
          </cell>
          <cell r="L155">
            <v>0</v>
          </cell>
          <cell r="M155">
            <v>0</v>
          </cell>
          <cell r="N155">
            <v>0</v>
          </cell>
          <cell r="O155">
            <v>0</v>
          </cell>
          <cell r="P155">
            <v>3</v>
          </cell>
        </row>
        <row r="156">
          <cell r="B156">
            <v>40</v>
          </cell>
          <cell r="C156">
            <v>4</v>
          </cell>
          <cell r="D156">
            <v>6.02</v>
          </cell>
          <cell r="E156">
            <v>1</v>
          </cell>
          <cell r="F156">
            <v>0</v>
          </cell>
          <cell r="G156">
            <v>0</v>
          </cell>
          <cell r="H156">
            <v>0</v>
          </cell>
          <cell r="I156">
            <v>0.41</v>
          </cell>
          <cell r="J156">
            <v>0.49</v>
          </cell>
          <cell r="K156">
            <v>0.89999999999999991</v>
          </cell>
          <cell r="L156">
            <v>0</v>
          </cell>
          <cell r="M156">
            <v>0</v>
          </cell>
          <cell r="N156">
            <v>0</v>
          </cell>
          <cell r="O156">
            <v>0</v>
          </cell>
          <cell r="P156">
            <v>3</v>
          </cell>
        </row>
        <row r="157">
          <cell r="B157">
            <v>40</v>
          </cell>
          <cell r="C157">
            <v>5</v>
          </cell>
          <cell r="D157">
            <v>6.55</v>
          </cell>
          <cell r="E157">
            <v>1</v>
          </cell>
          <cell r="F157">
            <v>0</v>
          </cell>
          <cell r="G157">
            <v>0</v>
          </cell>
          <cell r="H157">
            <v>0</v>
          </cell>
          <cell r="I157">
            <v>0.51</v>
          </cell>
          <cell r="J157">
            <v>0.54</v>
          </cell>
          <cell r="K157">
            <v>1.05</v>
          </cell>
          <cell r="L157">
            <v>0</v>
          </cell>
          <cell r="M157">
            <v>0</v>
          </cell>
          <cell r="N157">
            <v>0</v>
          </cell>
          <cell r="O157">
            <v>0</v>
          </cell>
          <cell r="P157">
            <v>4</v>
          </cell>
        </row>
        <row r="158">
          <cell r="B158">
            <v>40</v>
          </cell>
          <cell r="C158">
            <v>6</v>
          </cell>
          <cell r="D158">
            <v>7.11</v>
          </cell>
          <cell r="E158">
            <v>1</v>
          </cell>
          <cell r="F158">
            <v>0</v>
          </cell>
          <cell r="G158">
            <v>0</v>
          </cell>
          <cell r="H158">
            <v>0</v>
          </cell>
          <cell r="I158">
            <v>0.61</v>
          </cell>
          <cell r="J158">
            <v>1.04</v>
          </cell>
          <cell r="K158">
            <v>1.65</v>
          </cell>
          <cell r="L158">
            <v>0</v>
          </cell>
          <cell r="M158">
            <v>0</v>
          </cell>
          <cell r="N158">
            <v>0</v>
          </cell>
          <cell r="O158">
            <v>0</v>
          </cell>
          <cell r="P158">
            <v>4</v>
          </cell>
        </row>
        <row r="159">
          <cell r="B159">
            <v>40</v>
          </cell>
          <cell r="C159">
            <v>8</v>
          </cell>
          <cell r="D159">
            <v>8.18</v>
          </cell>
          <cell r="E159">
            <v>1</v>
          </cell>
          <cell r="F159">
            <v>0</v>
          </cell>
          <cell r="G159">
            <v>0</v>
          </cell>
          <cell r="H159">
            <v>0</v>
          </cell>
          <cell r="I159">
            <v>0.81</v>
          </cell>
          <cell r="J159">
            <v>1.73</v>
          </cell>
          <cell r="K159">
            <v>2.54</v>
          </cell>
          <cell r="L159">
            <v>0</v>
          </cell>
          <cell r="M159">
            <v>0</v>
          </cell>
          <cell r="N159">
            <v>0</v>
          </cell>
          <cell r="O159">
            <v>0</v>
          </cell>
          <cell r="P159">
            <v>4</v>
          </cell>
        </row>
        <row r="160">
          <cell r="B160">
            <v>40</v>
          </cell>
          <cell r="C160">
            <v>10</v>
          </cell>
          <cell r="D160">
            <v>9.27</v>
          </cell>
          <cell r="E160">
            <v>1</v>
          </cell>
          <cell r="F160">
            <v>0</v>
          </cell>
          <cell r="G160">
            <v>0</v>
          </cell>
          <cell r="H160">
            <v>0</v>
          </cell>
          <cell r="I160">
            <v>1.01</v>
          </cell>
          <cell r="J160">
            <v>3.04</v>
          </cell>
          <cell r="K160">
            <v>4.05</v>
          </cell>
          <cell r="L160">
            <v>0</v>
          </cell>
          <cell r="M160">
            <v>0</v>
          </cell>
          <cell r="N160">
            <v>0</v>
          </cell>
          <cell r="O160">
            <v>0</v>
          </cell>
          <cell r="P160">
            <v>4</v>
          </cell>
        </row>
        <row r="161">
          <cell r="B161">
            <v>40</v>
          </cell>
          <cell r="C161">
            <v>12</v>
          </cell>
          <cell r="D161">
            <v>10.31</v>
          </cell>
          <cell r="E161">
            <v>1.25</v>
          </cell>
          <cell r="F161">
            <v>0</v>
          </cell>
          <cell r="G161">
            <v>0</v>
          </cell>
          <cell r="H161">
            <v>0</v>
          </cell>
          <cell r="I161">
            <v>1.22</v>
          </cell>
          <cell r="J161">
            <v>4.0199999999999996</v>
          </cell>
          <cell r="K161">
            <v>5.2399999999999993</v>
          </cell>
          <cell r="L161">
            <v>0</v>
          </cell>
          <cell r="M161">
            <v>0</v>
          </cell>
          <cell r="N161">
            <v>0</v>
          </cell>
          <cell r="O161">
            <v>0</v>
          </cell>
          <cell r="P161">
            <v>6</v>
          </cell>
        </row>
        <row r="162">
          <cell r="B162">
            <v>40</v>
          </cell>
          <cell r="C162">
            <v>14</v>
          </cell>
          <cell r="D162">
            <v>11.13</v>
          </cell>
          <cell r="E162">
            <v>1.25</v>
          </cell>
          <cell r="F162">
            <v>0</v>
          </cell>
          <cell r="G162">
            <v>0</v>
          </cell>
          <cell r="H162">
            <v>0</v>
          </cell>
          <cell r="I162">
            <v>1.42</v>
          </cell>
          <cell r="J162">
            <v>5.33</v>
          </cell>
          <cell r="K162">
            <v>6.75</v>
          </cell>
          <cell r="L162">
            <v>0</v>
          </cell>
          <cell r="M162">
            <v>0</v>
          </cell>
          <cell r="N162">
            <v>0</v>
          </cell>
          <cell r="O162">
            <v>0</v>
          </cell>
          <cell r="P162">
            <v>6</v>
          </cell>
        </row>
        <row r="163">
          <cell r="B163">
            <v>40</v>
          </cell>
          <cell r="C163">
            <v>16</v>
          </cell>
          <cell r="D163">
            <v>12.7</v>
          </cell>
          <cell r="E163">
            <v>1.25</v>
          </cell>
          <cell r="F163">
            <v>0</v>
          </cell>
          <cell r="G163">
            <v>0</v>
          </cell>
          <cell r="H163">
            <v>0</v>
          </cell>
          <cell r="I163">
            <v>1.62</v>
          </cell>
          <cell r="J163">
            <v>8.42</v>
          </cell>
          <cell r="K163">
            <v>10.039999999999999</v>
          </cell>
          <cell r="L163">
            <v>0</v>
          </cell>
          <cell r="M163">
            <v>0</v>
          </cell>
          <cell r="N163">
            <v>0</v>
          </cell>
          <cell r="O163">
            <v>0</v>
          </cell>
          <cell r="P163">
            <v>6</v>
          </cell>
        </row>
        <row r="164">
          <cell r="B164">
            <v>40</v>
          </cell>
          <cell r="C164">
            <v>18</v>
          </cell>
          <cell r="D164">
            <v>14.27</v>
          </cell>
          <cell r="E164">
            <v>1.25</v>
          </cell>
          <cell r="F164">
            <v>0</v>
          </cell>
          <cell r="G164">
            <v>0</v>
          </cell>
          <cell r="H164">
            <v>0</v>
          </cell>
          <cell r="I164">
            <v>1.82</v>
          </cell>
          <cell r="J164">
            <v>11.53</v>
          </cell>
          <cell r="K164">
            <v>13.35</v>
          </cell>
          <cell r="L164">
            <v>0</v>
          </cell>
          <cell r="M164">
            <v>0</v>
          </cell>
          <cell r="N164">
            <v>0</v>
          </cell>
          <cell r="O164">
            <v>0</v>
          </cell>
          <cell r="P164">
            <v>6</v>
          </cell>
        </row>
        <row r="165">
          <cell r="B165">
            <v>40</v>
          </cell>
          <cell r="C165">
            <v>20</v>
          </cell>
          <cell r="D165">
            <v>15.09</v>
          </cell>
          <cell r="E165">
            <v>1.5</v>
          </cell>
          <cell r="F165">
            <v>0</v>
          </cell>
          <cell r="G165">
            <v>0</v>
          </cell>
          <cell r="H165">
            <v>0</v>
          </cell>
          <cell r="I165">
            <v>2.0299999999999998</v>
          </cell>
          <cell r="J165">
            <v>14.47</v>
          </cell>
          <cell r="K165">
            <v>16.5</v>
          </cell>
          <cell r="L165">
            <v>0</v>
          </cell>
          <cell r="M165">
            <v>0</v>
          </cell>
          <cell r="N165">
            <v>0</v>
          </cell>
          <cell r="O165">
            <v>0</v>
          </cell>
          <cell r="P165">
            <v>7</v>
          </cell>
        </row>
        <row r="166">
          <cell r="B166">
            <v>40</v>
          </cell>
          <cell r="C166">
            <v>24</v>
          </cell>
          <cell r="D166">
            <v>17.48</v>
          </cell>
          <cell r="E166">
            <v>1.5</v>
          </cell>
          <cell r="F166">
            <v>0</v>
          </cell>
          <cell r="G166">
            <v>0</v>
          </cell>
          <cell r="H166">
            <v>0</v>
          </cell>
          <cell r="I166">
            <v>2.4300000000000002</v>
          </cell>
          <cell r="J166">
            <v>24.57</v>
          </cell>
          <cell r="K166">
            <v>27</v>
          </cell>
          <cell r="L166">
            <v>0</v>
          </cell>
          <cell r="M166">
            <v>0</v>
          </cell>
          <cell r="N166">
            <v>0</v>
          </cell>
          <cell r="O166">
            <v>0</v>
          </cell>
          <cell r="P166">
            <v>8</v>
          </cell>
        </row>
        <row r="167">
          <cell r="B167">
            <v>40</v>
          </cell>
          <cell r="C167">
            <v>32</v>
          </cell>
          <cell r="D167">
            <v>17.48</v>
          </cell>
          <cell r="E167">
            <v>1.5</v>
          </cell>
          <cell r="F167">
            <v>0</v>
          </cell>
          <cell r="G167">
            <v>0</v>
          </cell>
          <cell r="H167">
            <v>0</v>
          </cell>
          <cell r="I167">
            <v>3.24</v>
          </cell>
          <cell r="J167">
            <v>31.26</v>
          </cell>
          <cell r="K167">
            <v>34.5</v>
          </cell>
          <cell r="L167">
            <v>0</v>
          </cell>
          <cell r="M167">
            <v>0</v>
          </cell>
          <cell r="N167">
            <v>0</v>
          </cell>
          <cell r="O167">
            <v>0</v>
          </cell>
          <cell r="P167">
            <v>11</v>
          </cell>
        </row>
        <row r="168">
          <cell r="B168">
            <v>40</v>
          </cell>
          <cell r="C168">
            <v>34</v>
          </cell>
          <cell r="D168">
            <v>17.48</v>
          </cell>
          <cell r="E168">
            <v>1.5</v>
          </cell>
          <cell r="F168">
            <v>0</v>
          </cell>
          <cell r="G168">
            <v>0</v>
          </cell>
          <cell r="H168">
            <v>0</v>
          </cell>
          <cell r="I168">
            <v>3.45</v>
          </cell>
          <cell r="J168">
            <v>34.049999999999997</v>
          </cell>
          <cell r="K168">
            <v>37.5</v>
          </cell>
          <cell r="L168">
            <v>0</v>
          </cell>
          <cell r="M168">
            <v>0</v>
          </cell>
          <cell r="N168">
            <v>0</v>
          </cell>
          <cell r="O168">
            <v>0</v>
          </cell>
          <cell r="P168">
            <v>12</v>
          </cell>
        </row>
        <row r="169">
          <cell r="B169">
            <v>40</v>
          </cell>
          <cell r="C169">
            <v>36</v>
          </cell>
          <cell r="D169">
            <v>19.05</v>
          </cell>
          <cell r="E169">
            <v>2</v>
          </cell>
          <cell r="F169">
            <v>0</v>
          </cell>
          <cell r="G169">
            <v>0</v>
          </cell>
          <cell r="H169">
            <v>0</v>
          </cell>
          <cell r="I169">
            <v>3.65</v>
          </cell>
          <cell r="J169">
            <v>41.34</v>
          </cell>
          <cell r="K169">
            <v>44.99</v>
          </cell>
          <cell r="L169">
            <v>0</v>
          </cell>
          <cell r="M169">
            <v>0</v>
          </cell>
          <cell r="N169">
            <v>0</v>
          </cell>
          <cell r="O169">
            <v>0</v>
          </cell>
          <cell r="P169">
            <v>12</v>
          </cell>
        </row>
        <row r="170">
          <cell r="B170" t="str">
            <v>40S</v>
          </cell>
          <cell r="C170">
            <v>0.125</v>
          </cell>
          <cell r="D170">
            <v>1.73</v>
          </cell>
          <cell r="E170">
            <v>1</v>
          </cell>
          <cell r="F170">
            <v>0</v>
          </cell>
          <cell r="G170">
            <v>0</v>
          </cell>
          <cell r="H170">
            <v>0</v>
          </cell>
          <cell r="I170">
            <v>7.0000000000000007E-2</v>
          </cell>
          <cell r="J170">
            <v>0</v>
          </cell>
          <cell r="K170">
            <v>7.0000000000000007E-2</v>
          </cell>
          <cell r="L170">
            <v>0</v>
          </cell>
          <cell r="M170">
            <v>0</v>
          </cell>
          <cell r="N170">
            <v>0</v>
          </cell>
          <cell r="O170">
            <v>0</v>
          </cell>
          <cell r="P170">
            <v>2</v>
          </cell>
        </row>
        <row r="171">
          <cell r="B171" t="str">
            <v>40S</v>
          </cell>
          <cell r="C171">
            <v>0.125</v>
          </cell>
          <cell r="D171">
            <v>1.73</v>
          </cell>
          <cell r="E171">
            <v>1</v>
          </cell>
          <cell r="F171">
            <v>0</v>
          </cell>
          <cell r="G171">
            <v>0</v>
          </cell>
          <cell r="H171">
            <v>0</v>
          </cell>
          <cell r="I171">
            <v>7.0000000000000007E-2</v>
          </cell>
          <cell r="J171">
            <v>0</v>
          </cell>
          <cell r="K171">
            <v>7.0000000000000007E-2</v>
          </cell>
          <cell r="L171">
            <v>0</v>
          </cell>
          <cell r="M171">
            <v>0</v>
          </cell>
          <cell r="N171">
            <v>0</v>
          </cell>
          <cell r="O171">
            <v>0</v>
          </cell>
          <cell r="P171">
            <v>2</v>
          </cell>
        </row>
        <row r="172">
          <cell r="B172" t="str">
            <v>40S</v>
          </cell>
          <cell r="C172">
            <v>0.125</v>
          </cell>
          <cell r="D172">
            <v>1.73</v>
          </cell>
          <cell r="E172">
            <v>1</v>
          </cell>
          <cell r="F172">
            <v>0</v>
          </cell>
          <cell r="G172">
            <v>0</v>
          </cell>
          <cell r="H172">
            <v>0</v>
          </cell>
          <cell r="I172">
            <v>7.0000000000000007E-2</v>
          </cell>
          <cell r="J172">
            <v>0</v>
          </cell>
          <cell r="K172">
            <v>7.0000000000000007E-2</v>
          </cell>
          <cell r="L172">
            <v>0</v>
          </cell>
          <cell r="M172">
            <v>0</v>
          </cell>
          <cell r="N172">
            <v>0</v>
          </cell>
          <cell r="O172">
            <v>0</v>
          </cell>
          <cell r="P172">
            <v>2</v>
          </cell>
        </row>
        <row r="173">
          <cell r="B173" t="str">
            <v>40S</v>
          </cell>
          <cell r="C173">
            <v>0.25</v>
          </cell>
          <cell r="D173">
            <v>2.2400000000000002</v>
          </cell>
          <cell r="E173">
            <v>1</v>
          </cell>
          <cell r="F173">
            <v>0</v>
          </cell>
          <cell r="G173">
            <v>0</v>
          </cell>
          <cell r="H173">
            <v>0</v>
          </cell>
          <cell r="I173">
            <v>7.0000000000000007E-2</v>
          </cell>
          <cell r="J173">
            <v>0</v>
          </cell>
          <cell r="K173">
            <v>7.0000000000000007E-2</v>
          </cell>
          <cell r="L173">
            <v>0</v>
          </cell>
          <cell r="M173">
            <v>0</v>
          </cell>
          <cell r="N173">
            <v>0</v>
          </cell>
          <cell r="O173">
            <v>0</v>
          </cell>
          <cell r="P173">
            <v>2</v>
          </cell>
        </row>
        <row r="174">
          <cell r="B174" t="str">
            <v>40S</v>
          </cell>
          <cell r="C174">
            <v>0.25</v>
          </cell>
          <cell r="D174">
            <v>2.2400000000000002</v>
          </cell>
          <cell r="E174">
            <v>1</v>
          </cell>
          <cell r="F174">
            <v>0</v>
          </cell>
          <cell r="G174">
            <v>0</v>
          </cell>
          <cell r="H174">
            <v>0</v>
          </cell>
          <cell r="I174">
            <v>7.0000000000000007E-2</v>
          </cell>
          <cell r="J174">
            <v>0</v>
          </cell>
          <cell r="K174">
            <v>7.0000000000000007E-2</v>
          </cell>
          <cell r="L174">
            <v>0</v>
          </cell>
          <cell r="M174">
            <v>0</v>
          </cell>
          <cell r="N174">
            <v>0</v>
          </cell>
          <cell r="O174">
            <v>0</v>
          </cell>
          <cell r="P174">
            <v>2</v>
          </cell>
        </row>
        <row r="175">
          <cell r="B175" t="str">
            <v>40S</v>
          </cell>
          <cell r="C175">
            <v>0.25</v>
          </cell>
          <cell r="D175">
            <v>2.2400000000000002</v>
          </cell>
          <cell r="E175">
            <v>1</v>
          </cell>
          <cell r="F175">
            <v>0</v>
          </cell>
          <cell r="G175">
            <v>0</v>
          </cell>
          <cell r="H175">
            <v>0</v>
          </cell>
          <cell r="I175">
            <v>7.0000000000000007E-2</v>
          </cell>
          <cell r="J175">
            <v>0</v>
          </cell>
          <cell r="K175">
            <v>7.0000000000000007E-2</v>
          </cell>
          <cell r="L175">
            <v>0</v>
          </cell>
          <cell r="M175">
            <v>0</v>
          </cell>
          <cell r="N175">
            <v>0</v>
          </cell>
          <cell r="O175">
            <v>0</v>
          </cell>
          <cell r="P175">
            <v>2</v>
          </cell>
        </row>
        <row r="176">
          <cell r="B176" t="str">
            <v>40S</v>
          </cell>
          <cell r="C176">
            <v>0.375</v>
          </cell>
          <cell r="D176">
            <v>2.31</v>
          </cell>
          <cell r="E176">
            <v>1</v>
          </cell>
          <cell r="F176">
            <v>0</v>
          </cell>
          <cell r="G176">
            <v>0</v>
          </cell>
          <cell r="H176">
            <v>0</v>
          </cell>
          <cell r="I176">
            <v>7.0000000000000007E-2</v>
          </cell>
          <cell r="J176">
            <v>0</v>
          </cell>
          <cell r="K176">
            <v>7.0000000000000007E-2</v>
          </cell>
          <cell r="L176">
            <v>0</v>
          </cell>
          <cell r="M176">
            <v>0</v>
          </cell>
          <cell r="N176">
            <v>0</v>
          </cell>
          <cell r="O176">
            <v>0</v>
          </cell>
          <cell r="P176">
            <v>2</v>
          </cell>
        </row>
        <row r="177">
          <cell r="B177" t="str">
            <v>40S</v>
          </cell>
          <cell r="C177">
            <v>0.375</v>
          </cell>
          <cell r="D177">
            <v>2.31</v>
          </cell>
          <cell r="E177">
            <v>1</v>
          </cell>
          <cell r="F177">
            <v>0</v>
          </cell>
          <cell r="G177">
            <v>0</v>
          </cell>
          <cell r="H177">
            <v>0</v>
          </cell>
          <cell r="I177">
            <v>7.0000000000000007E-2</v>
          </cell>
          <cell r="J177">
            <v>0</v>
          </cell>
          <cell r="K177">
            <v>7.0000000000000007E-2</v>
          </cell>
          <cell r="L177">
            <v>0</v>
          </cell>
          <cell r="M177">
            <v>0</v>
          </cell>
          <cell r="N177">
            <v>0</v>
          </cell>
          <cell r="O177">
            <v>0</v>
          </cell>
          <cell r="P177">
            <v>2</v>
          </cell>
        </row>
        <row r="178">
          <cell r="B178" t="str">
            <v>40S</v>
          </cell>
          <cell r="C178">
            <v>0.375</v>
          </cell>
          <cell r="D178">
            <v>2.31</v>
          </cell>
          <cell r="E178">
            <v>1</v>
          </cell>
          <cell r="F178">
            <v>0</v>
          </cell>
          <cell r="G178">
            <v>0</v>
          </cell>
          <cell r="H178">
            <v>0</v>
          </cell>
          <cell r="I178">
            <v>7.0000000000000007E-2</v>
          </cell>
          <cell r="J178">
            <v>0</v>
          </cell>
          <cell r="K178">
            <v>7.0000000000000007E-2</v>
          </cell>
          <cell r="L178">
            <v>0</v>
          </cell>
          <cell r="M178">
            <v>0</v>
          </cell>
          <cell r="N178">
            <v>0</v>
          </cell>
          <cell r="O178">
            <v>0</v>
          </cell>
          <cell r="P178">
            <v>2</v>
          </cell>
        </row>
        <row r="179">
          <cell r="B179" t="str">
            <v>40S</v>
          </cell>
          <cell r="C179">
            <v>0.5</v>
          </cell>
          <cell r="D179">
            <v>2.77</v>
          </cell>
          <cell r="E179">
            <v>1</v>
          </cell>
          <cell r="F179">
            <v>0</v>
          </cell>
          <cell r="G179">
            <v>0</v>
          </cell>
          <cell r="H179">
            <v>0</v>
          </cell>
          <cell r="I179">
            <v>7.0000000000000007E-2</v>
          </cell>
          <cell r="J179">
            <v>0</v>
          </cell>
          <cell r="K179">
            <v>7.0000000000000007E-2</v>
          </cell>
          <cell r="L179">
            <v>0</v>
          </cell>
          <cell r="M179">
            <v>0</v>
          </cell>
          <cell r="N179">
            <v>0</v>
          </cell>
          <cell r="O179">
            <v>0</v>
          </cell>
          <cell r="P179">
            <v>2</v>
          </cell>
        </row>
        <row r="180">
          <cell r="B180" t="str">
            <v>40S</v>
          </cell>
          <cell r="C180">
            <v>0.5</v>
          </cell>
          <cell r="D180">
            <v>2.77</v>
          </cell>
          <cell r="E180">
            <v>1</v>
          </cell>
          <cell r="F180">
            <v>0</v>
          </cell>
          <cell r="G180">
            <v>0</v>
          </cell>
          <cell r="H180">
            <v>0</v>
          </cell>
          <cell r="I180">
            <v>7.0000000000000007E-2</v>
          </cell>
          <cell r="J180">
            <v>0</v>
          </cell>
          <cell r="K180">
            <v>7.0000000000000007E-2</v>
          </cell>
          <cell r="L180">
            <v>0</v>
          </cell>
          <cell r="M180">
            <v>0</v>
          </cell>
          <cell r="N180">
            <v>0</v>
          </cell>
          <cell r="O180">
            <v>0</v>
          </cell>
          <cell r="P180">
            <v>2</v>
          </cell>
        </row>
        <row r="181">
          <cell r="B181" t="str">
            <v>40S</v>
          </cell>
          <cell r="C181">
            <v>0.5</v>
          </cell>
          <cell r="D181">
            <v>2.77</v>
          </cell>
          <cell r="E181">
            <v>1</v>
          </cell>
          <cell r="F181">
            <v>0</v>
          </cell>
          <cell r="G181">
            <v>0</v>
          </cell>
          <cell r="H181">
            <v>0</v>
          </cell>
          <cell r="I181">
            <v>7.0000000000000007E-2</v>
          </cell>
          <cell r="J181">
            <v>0</v>
          </cell>
          <cell r="K181">
            <v>7.0000000000000007E-2</v>
          </cell>
          <cell r="L181">
            <v>0</v>
          </cell>
          <cell r="M181">
            <v>0</v>
          </cell>
          <cell r="N181">
            <v>0</v>
          </cell>
          <cell r="O181">
            <v>0</v>
          </cell>
          <cell r="P181">
            <v>2</v>
          </cell>
        </row>
        <row r="182">
          <cell r="B182" t="str">
            <v>40S</v>
          </cell>
          <cell r="C182">
            <v>0.75</v>
          </cell>
          <cell r="D182">
            <v>2.87</v>
          </cell>
          <cell r="E182">
            <v>1</v>
          </cell>
          <cell r="F182">
            <v>0</v>
          </cell>
          <cell r="G182">
            <v>0</v>
          </cell>
          <cell r="H182">
            <v>0</v>
          </cell>
          <cell r="I182">
            <v>7.0000000000000007E-2</v>
          </cell>
          <cell r="J182">
            <v>0</v>
          </cell>
          <cell r="K182">
            <v>7.0000000000000007E-2</v>
          </cell>
          <cell r="L182">
            <v>0</v>
          </cell>
          <cell r="M182">
            <v>0</v>
          </cell>
          <cell r="N182">
            <v>0</v>
          </cell>
          <cell r="O182">
            <v>0</v>
          </cell>
          <cell r="P182">
            <v>2</v>
          </cell>
        </row>
        <row r="183">
          <cell r="B183" t="str">
            <v>40S</v>
          </cell>
          <cell r="C183">
            <v>0.75</v>
          </cell>
          <cell r="D183">
            <v>2.87</v>
          </cell>
          <cell r="E183">
            <v>1</v>
          </cell>
          <cell r="F183">
            <v>0</v>
          </cell>
          <cell r="G183">
            <v>0</v>
          </cell>
          <cell r="H183">
            <v>0</v>
          </cell>
          <cell r="I183">
            <v>7.0000000000000007E-2</v>
          </cell>
          <cell r="J183">
            <v>0</v>
          </cell>
          <cell r="K183">
            <v>7.0000000000000007E-2</v>
          </cell>
          <cell r="L183">
            <v>0</v>
          </cell>
          <cell r="M183">
            <v>0</v>
          </cell>
          <cell r="N183">
            <v>0</v>
          </cell>
          <cell r="O183">
            <v>0</v>
          </cell>
          <cell r="P183">
            <v>2</v>
          </cell>
        </row>
        <row r="184">
          <cell r="B184" t="str">
            <v>40S</v>
          </cell>
          <cell r="C184">
            <v>0.75</v>
          </cell>
          <cell r="D184">
            <v>2.87</v>
          </cell>
          <cell r="E184">
            <v>1</v>
          </cell>
          <cell r="F184">
            <v>0</v>
          </cell>
          <cell r="G184">
            <v>0</v>
          </cell>
          <cell r="H184">
            <v>0</v>
          </cell>
          <cell r="I184">
            <v>7.0000000000000007E-2</v>
          </cell>
          <cell r="J184">
            <v>0</v>
          </cell>
          <cell r="K184">
            <v>7.0000000000000007E-2</v>
          </cell>
          <cell r="L184">
            <v>0</v>
          </cell>
          <cell r="M184">
            <v>0</v>
          </cell>
          <cell r="N184">
            <v>0</v>
          </cell>
          <cell r="O184">
            <v>0</v>
          </cell>
          <cell r="P184">
            <v>2</v>
          </cell>
        </row>
        <row r="185">
          <cell r="B185" t="str">
            <v>40S</v>
          </cell>
          <cell r="C185">
            <v>1</v>
          </cell>
          <cell r="D185">
            <v>3.38</v>
          </cell>
          <cell r="E185">
            <v>1</v>
          </cell>
          <cell r="F185">
            <v>0</v>
          </cell>
          <cell r="G185">
            <v>0</v>
          </cell>
          <cell r="H185">
            <v>0</v>
          </cell>
          <cell r="I185">
            <v>0.12</v>
          </cell>
          <cell r="J185">
            <v>0</v>
          </cell>
          <cell r="K185">
            <v>0.12</v>
          </cell>
          <cell r="L185">
            <v>0</v>
          </cell>
          <cell r="M185">
            <v>0</v>
          </cell>
          <cell r="N185">
            <v>0</v>
          </cell>
          <cell r="O185">
            <v>0</v>
          </cell>
          <cell r="P185">
            <v>2</v>
          </cell>
        </row>
        <row r="186">
          <cell r="B186" t="str">
            <v>40S</v>
          </cell>
          <cell r="C186">
            <v>1</v>
          </cell>
          <cell r="D186">
            <v>3.38</v>
          </cell>
          <cell r="E186">
            <v>1</v>
          </cell>
          <cell r="F186">
            <v>0</v>
          </cell>
          <cell r="G186">
            <v>0</v>
          </cell>
          <cell r="H186">
            <v>0</v>
          </cell>
          <cell r="I186">
            <v>0.12</v>
          </cell>
          <cell r="J186">
            <v>0</v>
          </cell>
          <cell r="K186">
            <v>0.12</v>
          </cell>
          <cell r="L186">
            <v>0</v>
          </cell>
          <cell r="M186">
            <v>0</v>
          </cell>
          <cell r="N186">
            <v>0</v>
          </cell>
          <cell r="O186">
            <v>0</v>
          </cell>
          <cell r="P186">
            <v>2</v>
          </cell>
        </row>
        <row r="187">
          <cell r="B187" t="str">
            <v>40S</v>
          </cell>
          <cell r="C187">
            <v>1</v>
          </cell>
          <cell r="D187">
            <v>3.38</v>
          </cell>
          <cell r="E187">
            <v>1</v>
          </cell>
          <cell r="F187">
            <v>0</v>
          </cell>
          <cell r="G187">
            <v>0</v>
          </cell>
          <cell r="H187">
            <v>0</v>
          </cell>
          <cell r="I187">
            <v>0.12</v>
          </cell>
          <cell r="J187">
            <v>0</v>
          </cell>
          <cell r="K187">
            <v>0.12</v>
          </cell>
          <cell r="L187">
            <v>0</v>
          </cell>
          <cell r="M187">
            <v>0</v>
          </cell>
          <cell r="N187">
            <v>0</v>
          </cell>
          <cell r="O187">
            <v>0</v>
          </cell>
          <cell r="P187">
            <v>2</v>
          </cell>
        </row>
        <row r="188">
          <cell r="B188" t="str">
            <v>40S</v>
          </cell>
          <cell r="C188">
            <v>1.25</v>
          </cell>
          <cell r="D188">
            <v>3.56</v>
          </cell>
          <cell r="E188">
            <v>1</v>
          </cell>
          <cell r="F188">
            <v>0</v>
          </cell>
          <cell r="G188">
            <v>0</v>
          </cell>
          <cell r="H188">
            <v>0</v>
          </cell>
          <cell r="I188">
            <v>0.15</v>
          </cell>
          <cell r="J188">
            <v>0</v>
          </cell>
          <cell r="K188">
            <v>0.15</v>
          </cell>
          <cell r="L188">
            <v>0</v>
          </cell>
          <cell r="M188">
            <v>0</v>
          </cell>
          <cell r="N188">
            <v>0</v>
          </cell>
          <cell r="O188">
            <v>0</v>
          </cell>
          <cell r="P188">
            <v>2</v>
          </cell>
        </row>
        <row r="189">
          <cell r="B189" t="str">
            <v>40S</v>
          </cell>
          <cell r="C189">
            <v>1.25</v>
          </cell>
          <cell r="D189">
            <v>3.56</v>
          </cell>
          <cell r="E189">
            <v>1</v>
          </cell>
          <cell r="F189">
            <v>0</v>
          </cell>
          <cell r="G189">
            <v>0</v>
          </cell>
          <cell r="H189">
            <v>0</v>
          </cell>
          <cell r="I189">
            <v>0.15</v>
          </cell>
          <cell r="J189">
            <v>0</v>
          </cell>
          <cell r="K189">
            <v>0.15</v>
          </cell>
          <cell r="L189">
            <v>0</v>
          </cell>
          <cell r="M189">
            <v>0</v>
          </cell>
          <cell r="N189">
            <v>0</v>
          </cell>
          <cell r="O189">
            <v>0</v>
          </cell>
          <cell r="P189">
            <v>2</v>
          </cell>
        </row>
        <row r="190">
          <cell r="B190" t="str">
            <v>40S</v>
          </cell>
          <cell r="C190">
            <v>1.25</v>
          </cell>
          <cell r="D190">
            <v>3.56</v>
          </cell>
          <cell r="E190">
            <v>1</v>
          </cell>
          <cell r="F190">
            <v>0</v>
          </cell>
          <cell r="G190">
            <v>0</v>
          </cell>
          <cell r="H190">
            <v>0</v>
          </cell>
          <cell r="I190">
            <v>0.15</v>
          </cell>
          <cell r="J190">
            <v>8.42</v>
          </cell>
          <cell r="K190">
            <v>0.15</v>
          </cell>
          <cell r="L190">
            <v>0</v>
          </cell>
          <cell r="M190">
            <v>0</v>
          </cell>
          <cell r="N190">
            <v>0</v>
          </cell>
          <cell r="O190">
            <v>0</v>
          </cell>
          <cell r="P190">
            <v>2</v>
          </cell>
        </row>
        <row r="191">
          <cell r="B191" t="str">
            <v>40S</v>
          </cell>
          <cell r="C191">
            <v>1.5</v>
          </cell>
          <cell r="D191">
            <v>3.68</v>
          </cell>
          <cell r="E191">
            <v>1</v>
          </cell>
          <cell r="F191">
            <v>0</v>
          </cell>
          <cell r="G191">
            <v>0</v>
          </cell>
          <cell r="H191">
            <v>0</v>
          </cell>
          <cell r="I191">
            <v>0.15</v>
          </cell>
          <cell r="J191">
            <v>0</v>
          </cell>
          <cell r="K191">
            <v>0.15</v>
          </cell>
          <cell r="L191">
            <v>0</v>
          </cell>
          <cell r="M191">
            <v>0</v>
          </cell>
          <cell r="N191">
            <v>0</v>
          </cell>
          <cell r="O191">
            <v>0</v>
          </cell>
          <cell r="P191">
            <v>2</v>
          </cell>
        </row>
        <row r="192">
          <cell r="B192" t="str">
            <v>40S</v>
          </cell>
          <cell r="C192">
            <v>1.5</v>
          </cell>
          <cell r="D192">
            <v>3.68</v>
          </cell>
          <cell r="E192">
            <v>1</v>
          </cell>
          <cell r="F192">
            <v>0</v>
          </cell>
          <cell r="G192">
            <v>0</v>
          </cell>
          <cell r="H192">
            <v>0</v>
          </cell>
          <cell r="I192">
            <v>0.15</v>
          </cell>
          <cell r="J192">
            <v>0</v>
          </cell>
          <cell r="K192">
            <v>0.15</v>
          </cell>
          <cell r="L192">
            <v>0</v>
          </cell>
          <cell r="M192">
            <v>0</v>
          </cell>
          <cell r="N192">
            <v>0</v>
          </cell>
          <cell r="O192">
            <v>0</v>
          </cell>
          <cell r="P192">
            <v>2</v>
          </cell>
        </row>
        <row r="193">
          <cell r="B193" t="str">
            <v>40S</v>
          </cell>
          <cell r="C193">
            <v>1.5</v>
          </cell>
          <cell r="D193">
            <v>3.68</v>
          </cell>
          <cell r="E193">
            <v>1</v>
          </cell>
          <cell r="F193">
            <v>0</v>
          </cell>
          <cell r="G193">
            <v>0</v>
          </cell>
          <cell r="H193">
            <v>0</v>
          </cell>
          <cell r="I193">
            <v>0.15</v>
          </cell>
          <cell r="J193">
            <v>0</v>
          </cell>
          <cell r="K193">
            <v>0.15</v>
          </cell>
          <cell r="L193">
            <v>0</v>
          </cell>
          <cell r="M193">
            <v>0</v>
          </cell>
          <cell r="N193">
            <v>0</v>
          </cell>
          <cell r="O193">
            <v>0</v>
          </cell>
          <cell r="P193">
            <v>2</v>
          </cell>
        </row>
        <row r="194">
          <cell r="B194" t="str">
            <v>40S</v>
          </cell>
          <cell r="C194">
            <v>2</v>
          </cell>
          <cell r="D194">
            <v>3.91</v>
          </cell>
          <cell r="E194">
            <v>1</v>
          </cell>
          <cell r="F194">
            <v>0</v>
          </cell>
          <cell r="G194">
            <v>0</v>
          </cell>
          <cell r="H194">
            <v>0</v>
          </cell>
          <cell r="I194">
            <v>0.3</v>
          </cell>
          <cell r="J194">
            <v>0</v>
          </cell>
          <cell r="K194">
            <v>0.3</v>
          </cell>
          <cell r="L194">
            <v>0</v>
          </cell>
          <cell r="M194">
            <v>0</v>
          </cell>
          <cell r="N194">
            <v>0</v>
          </cell>
          <cell r="O194">
            <v>0</v>
          </cell>
          <cell r="P194">
            <v>2</v>
          </cell>
        </row>
        <row r="195">
          <cell r="B195" t="str">
            <v>40S</v>
          </cell>
          <cell r="C195">
            <v>2</v>
          </cell>
          <cell r="D195">
            <v>3.91</v>
          </cell>
          <cell r="E195">
            <v>1</v>
          </cell>
          <cell r="F195">
            <v>0</v>
          </cell>
          <cell r="G195">
            <v>0</v>
          </cell>
          <cell r="H195">
            <v>0</v>
          </cell>
          <cell r="I195">
            <v>0.3</v>
          </cell>
          <cell r="J195">
            <v>0</v>
          </cell>
          <cell r="K195">
            <v>0.3</v>
          </cell>
          <cell r="L195">
            <v>2</v>
          </cell>
          <cell r="M195">
            <v>0</v>
          </cell>
          <cell r="N195">
            <v>4.1166770151461775E-312</v>
          </cell>
          <cell r="O195" t="str">
            <v>40S</v>
          </cell>
          <cell r="P195">
            <v>2</v>
          </cell>
          <cell r="Q195">
            <v>3.9099923706054689</v>
          </cell>
          <cell r="R195">
            <v>1</v>
          </cell>
        </row>
        <row r="196">
          <cell r="B196" t="str">
            <v>40S</v>
          </cell>
          <cell r="C196">
            <v>2</v>
          </cell>
          <cell r="D196">
            <v>3.91</v>
          </cell>
          <cell r="E196">
            <v>1</v>
          </cell>
          <cell r="F196">
            <v>0</v>
          </cell>
          <cell r="G196">
            <v>0</v>
          </cell>
          <cell r="H196">
            <v>0</v>
          </cell>
          <cell r="I196">
            <v>0.3</v>
          </cell>
          <cell r="J196">
            <v>0</v>
          </cell>
          <cell r="K196">
            <v>0.3</v>
          </cell>
          <cell r="L196">
            <v>0</v>
          </cell>
          <cell r="M196">
            <v>0</v>
          </cell>
          <cell r="N196">
            <v>0</v>
          </cell>
          <cell r="O196">
            <v>0</v>
          </cell>
          <cell r="P196">
            <v>2</v>
          </cell>
        </row>
        <row r="197">
          <cell r="B197" t="str">
            <v>40S</v>
          </cell>
          <cell r="C197">
            <v>2.5</v>
          </cell>
          <cell r="D197">
            <v>5.16</v>
          </cell>
          <cell r="E197">
            <v>1</v>
          </cell>
          <cell r="F197">
            <v>0</v>
          </cell>
          <cell r="G197">
            <v>0</v>
          </cell>
          <cell r="H197">
            <v>0</v>
          </cell>
          <cell r="I197">
            <v>0.25</v>
          </cell>
          <cell r="J197">
            <v>0.2</v>
          </cell>
          <cell r="K197">
            <v>0.45</v>
          </cell>
          <cell r="L197">
            <v>0</v>
          </cell>
          <cell r="M197">
            <v>0</v>
          </cell>
          <cell r="N197">
            <v>0</v>
          </cell>
          <cell r="O197">
            <v>0</v>
          </cell>
          <cell r="P197">
            <v>2</v>
          </cell>
        </row>
        <row r="198">
          <cell r="B198" t="str">
            <v>40S</v>
          </cell>
          <cell r="C198">
            <v>3</v>
          </cell>
          <cell r="D198">
            <v>5.49</v>
          </cell>
          <cell r="E198">
            <v>1</v>
          </cell>
          <cell r="F198">
            <v>0</v>
          </cell>
          <cell r="G198">
            <v>0</v>
          </cell>
          <cell r="H198">
            <v>0</v>
          </cell>
          <cell r="I198">
            <v>0.3</v>
          </cell>
          <cell r="J198">
            <v>0.3</v>
          </cell>
          <cell r="K198">
            <v>0.6</v>
          </cell>
          <cell r="L198">
            <v>0</v>
          </cell>
          <cell r="M198">
            <v>0</v>
          </cell>
          <cell r="N198">
            <v>0</v>
          </cell>
          <cell r="O198">
            <v>0</v>
          </cell>
          <cell r="P198">
            <v>2</v>
          </cell>
        </row>
        <row r="199">
          <cell r="B199" t="str">
            <v>40S</v>
          </cell>
          <cell r="C199">
            <v>3.5</v>
          </cell>
          <cell r="D199">
            <v>5.74</v>
          </cell>
          <cell r="E199">
            <v>1</v>
          </cell>
          <cell r="F199">
            <v>0</v>
          </cell>
          <cell r="G199">
            <v>0</v>
          </cell>
          <cell r="H199">
            <v>0</v>
          </cell>
          <cell r="I199">
            <v>0.35</v>
          </cell>
          <cell r="J199">
            <v>0.4</v>
          </cell>
          <cell r="K199">
            <v>0.75</v>
          </cell>
          <cell r="L199">
            <v>0</v>
          </cell>
          <cell r="M199">
            <v>0</v>
          </cell>
          <cell r="N199">
            <v>0</v>
          </cell>
          <cell r="O199">
            <v>0</v>
          </cell>
          <cell r="P199">
            <v>3</v>
          </cell>
        </row>
        <row r="200">
          <cell r="B200" t="str">
            <v>40S</v>
          </cell>
          <cell r="C200">
            <v>4</v>
          </cell>
          <cell r="D200">
            <v>6.02</v>
          </cell>
          <cell r="E200">
            <v>1</v>
          </cell>
          <cell r="F200">
            <v>0</v>
          </cell>
          <cell r="G200">
            <v>0</v>
          </cell>
          <cell r="H200">
            <v>0</v>
          </cell>
          <cell r="I200">
            <v>0.41</v>
          </cell>
          <cell r="J200">
            <v>0.49</v>
          </cell>
          <cell r="K200">
            <v>0.89999999999999991</v>
          </cell>
          <cell r="L200">
            <v>0</v>
          </cell>
          <cell r="M200">
            <v>0</v>
          </cell>
          <cell r="N200">
            <v>0</v>
          </cell>
          <cell r="O200">
            <v>0</v>
          </cell>
          <cell r="P200">
            <v>3</v>
          </cell>
        </row>
        <row r="201">
          <cell r="B201" t="str">
            <v>40S</v>
          </cell>
          <cell r="C201">
            <v>5</v>
          </cell>
          <cell r="D201">
            <v>6.55</v>
          </cell>
          <cell r="E201">
            <v>1</v>
          </cell>
          <cell r="F201">
            <v>0</v>
          </cell>
          <cell r="G201">
            <v>0</v>
          </cell>
          <cell r="H201">
            <v>0</v>
          </cell>
          <cell r="I201">
            <v>0.51</v>
          </cell>
          <cell r="J201">
            <v>0.54</v>
          </cell>
          <cell r="K201">
            <v>1.05</v>
          </cell>
          <cell r="L201">
            <v>0</v>
          </cell>
          <cell r="M201">
            <v>0</v>
          </cell>
          <cell r="N201">
            <v>0</v>
          </cell>
          <cell r="O201">
            <v>0</v>
          </cell>
          <cell r="P201">
            <v>4</v>
          </cell>
        </row>
        <row r="202">
          <cell r="B202" t="str">
            <v>40S</v>
          </cell>
          <cell r="C202">
            <v>6</v>
          </cell>
          <cell r="D202">
            <v>7.11</v>
          </cell>
          <cell r="E202">
            <v>1</v>
          </cell>
          <cell r="F202">
            <v>0</v>
          </cell>
          <cell r="G202">
            <v>0</v>
          </cell>
          <cell r="H202">
            <v>0</v>
          </cell>
          <cell r="I202">
            <v>0.61</v>
          </cell>
          <cell r="J202">
            <v>1.04</v>
          </cell>
          <cell r="K202">
            <v>1.65</v>
          </cell>
          <cell r="L202">
            <v>0</v>
          </cell>
          <cell r="M202">
            <v>0</v>
          </cell>
          <cell r="N202">
            <v>0</v>
          </cell>
          <cell r="O202">
            <v>0</v>
          </cell>
          <cell r="P202">
            <v>4</v>
          </cell>
        </row>
        <row r="203">
          <cell r="B203" t="str">
            <v>40S</v>
          </cell>
          <cell r="C203">
            <v>8</v>
          </cell>
          <cell r="D203">
            <v>8.18</v>
          </cell>
          <cell r="E203">
            <v>1</v>
          </cell>
          <cell r="F203">
            <v>0</v>
          </cell>
          <cell r="G203">
            <v>0</v>
          </cell>
          <cell r="H203">
            <v>0</v>
          </cell>
          <cell r="I203">
            <v>0.81</v>
          </cell>
          <cell r="J203">
            <v>1.73</v>
          </cell>
          <cell r="K203">
            <v>2.54</v>
          </cell>
          <cell r="L203">
            <v>0</v>
          </cell>
          <cell r="M203">
            <v>0</v>
          </cell>
          <cell r="N203">
            <v>0</v>
          </cell>
          <cell r="O203">
            <v>0</v>
          </cell>
          <cell r="P203">
            <v>4</v>
          </cell>
        </row>
        <row r="204">
          <cell r="B204" t="str">
            <v>40S</v>
          </cell>
          <cell r="C204">
            <v>10</v>
          </cell>
          <cell r="D204">
            <v>9.27</v>
          </cell>
          <cell r="E204">
            <v>1</v>
          </cell>
          <cell r="F204">
            <v>0</v>
          </cell>
          <cell r="G204">
            <v>0</v>
          </cell>
          <cell r="H204">
            <v>0</v>
          </cell>
          <cell r="I204">
            <v>1.01</v>
          </cell>
          <cell r="J204">
            <v>3.04</v>
          </cell>
          <cell r="K204">
            <v>4.05</v>
          </cell>
          <cell r="L204">
            <v>0</v>
          </cell>
          <cell r="M204">
            <v>0</v>
          </cell>
          <cell r="N204">
            <v>0</v>
          </cell>
          <cell r="O204">
            <v>0</v>
          </cell>
          <cell r="P204">
            <v>4</v>
          </cell>
        </row>
        <row r="205">
          <cell r="B205" t="str">
            <v>40S</v>
          </cell>
          <cell r="C205">
            <v>12</v>
          </cell>
          <cell r="D205">
            <v>9.5299999999999994</v>
          </cell>
          <cell r="E205">
            <v>1</v>
          </cell>
          <cell r="F205">
            <v>0</v>
          </cell>
          <cell r="G205">
            <v>0</v>
          </cell>
          <cell r="H205">
            <v>0</v>
          </cell>
          <cell r="I205">
            <v>1.22</v>
          </cell>
          <cell r="J205">
            <v>3.28</v>
          </cell>
          <cell r="K205">
            <v>4.5</v>
          </cell>
          <cell r="L205">
            <v>0</v>
          </cell>
          <cell r="M205">
            <v>0</v>
          </cell>
          <cell r="N205">
            <v>0</v>
          </cell>
          <cell r="O205">
            <v>0</v>
          </cell>
          <cell r="P205">
            <v>6</v>
          </cell>
        </row>
        <row r="206">
          <cell r="B206">
            <v>60</v>
          </cell>
          <cell r="C206">
            <v>8</v>
          </cell>
          <cell r="D206">
            <v>10.31</v>
          </cell>
          <cell r="E206">
            <v>1.25</v>
          </cell>
          <cell r="F206">
            <v>0</v>
          </cell>
          <cell r="G206">
            <v>0</v>
          </cell>
          <cell r="H206">
            <v>0</v>
          </cell>
          <cell r="I206">
            <v>0.81</v>
          </cell>
          <cell r="J206">
            <v>2.64</v>
          </cell>
          <cell r="K206">
            <v>3.45</v>
          </cell>
          <cell r="L206">
            <v>0</v>
          </cell>
          <cell r="M206">
            <v>0</v>
          </cell>
          <cell r="N206">
            <v>0</v>
          </cell>
          <cell r="O206">
            <v>0</v>
          </cell>
          <cell r="P206">
            <v>4</v>
          </cell>
        </row>
        <row r="207">
          <cell r="B207">
            <v>60</v>
          </cell>
          <cell r="C207">
            <v>10</v>
          </cell>
          <cell r="D207">
            <v>12.7</v>
          </cell>
          <cell r="E207">
            <v>1.25</v>
          </cell>
          <cell r="F207">
            <v>0</v>
          </cell>
          <cell r="G207">
            <v>0</v>
          </cell>
          <cell r="H207">
            <v>0</v>
          </cell>
          <cell r="I207">
            <v>1.01</v>
          </cell>
          <cell r="J207">
            <v>5.74</v>
          </cell>
          <cell r="K207">
            <v>6.75</v>
          </cell>
          <cell r="L207">
            <v>0</v>
          </cell>
          <cell r="M207">
            <v>0</v>
          </cell>
          <cell r="N207">
            <v>0</v>
          </cell>
          <cell r="O207">
            <v>0</v>
          </cell>
          <cell r="P207">
            <v>4</v>
          </cell>
        </row>
        <row r="208">
          <cell r="B208">
            <v>60</v>
          </cell>
          <cell r="C208">
            <v>12</v>
          </cell>
          <cell r="D208">
            <v>14.27</v>
          </cell>
          <cell r="E208">
            <v>1.25</v>
          </cell>
          <cell r="F208">
            <v>0</v>
          </cell>
          <cell r="G208">
            <v>0</v>
          </cell>
          <cell r="H208">
            <v>0</v>
          </cell>
          <cell r="I208">
            <v>1.22</v>
          </cell>
          <cell r="J208">
            <v>8.3800000000000008</v>
          </cell>
          <cell r="K208">
            <v>9.6000000000000014</v>
          </cell>
          <cell r="L208">
            <v>0</v>
          </cell>
          <cell r="M208">
            <v>0</v>
          </cell>
          <cell r="N208">
            <v>0</v>
          </cell>
          <cell r="O208">
            <v>0</v>
          </cell>
          <cell r="P208">
            <v>6</v>
          </cell>
        </row>
        <row r="209">
          <cell r="B209">
            <v>60</v>
          </cell>
          <cell r="C209">
            <v>14</v>
          </cell>
          <cell r="D209">
            <v>15.09</v>
          </cell>
          <cell r="E209">
            <v>1.5</v>
          </cell>
          <cell r="F209">
            <v>0</v>
          </cell>
          <cell r="G209">
            <v>0</v>
          </cell>
          <cell r="H209">
            <v>0</v>
          </cell>
          <cell r="I209">
            <v>1.42</v>
          </cell>
          <cell r="J209">
            <v>9.9700000000000006</v>
          </cell>
          <cell r="K209">
            <v>11.39</v>
          </cell>
          <cell r="L209">
            <v>0</v>
          </cell>
          <cell r="M209">
            <v>0</v>
          </cell>
          <cell r="N209">
            <v>0</v>
          </cell>
          <cell r="O209">
            <v>0</v>
          </cell>
          <cell r="P209">
            <v>6</v>
          </cell>
        </row>
        <row r="210">
          <cell r="B210">
            <v>60</v>
          </cell>
          <cell r="C210">
            <v>16</v>
          </cell>
          <cell r="D210">
            <v>16.66</v>
          </cell>
          <cell r="E210">
            <v>1.5</v>
          </cell>
          <cell r="F210">
            <v>0</v>
          </cell>
          <cell r="G210">
            <v>0</v>
          </cell>
          <cell r="H210">
            <v>0</v>
          </cell>
          <cell r="I210">
            <v>1.62</v>
          </cell>
          <cell r="J210">
            <v>14.88</v>
          </cell>
          <cell r="K210">
            <v>16.5</v>
          </cell>
          <cell r="L210">
            <v>0</v>
          </cell>
          <cell r="M210">
            <v>0</v>
          </cell>
          <cell r="N210">
            <v>0</v>
          </cell>
          <cell r="O210">
            <v>0</v>
          </cell>
          <cell r="P210">
            <v>6</v>
          </cell>
        </row>
        <row r="211">
          <cell r="B211">
            <v>60</v>
          </cell>
          <cell r="C211">
            <v>18</v>
          </cell>
          <cell r="D211">
            <v>19.05</v>
          </cell>
          <cell r="E211">
            <v>2</v>
          </cell>
          <cell r="F211">
            <v>0</v>
          </cell>
          <cell r="G211">
            <v>0</v>
          </cell>
          <cell r="H211">
            <v>0</v>
          </cell>
          <cell r="I211">
            <v>1.82</v>
          </cell>
          <cell r="J211">
            <v>20.67</v>
          </cell>
          <cell r="K211">
            <v>22.490000000000002</v>
          </cell>
          <cell r="L211">
            <v>0</v>
          </cell>
          <cell r="M211">
            <v>0</v>
          </cell>
          <cell r="N211">
            <v>0</v>
          </cell>
          <cell r="O211">
            <v>0</v>
          </cell>
          <cell r="P211">
            <v>6</v>
          </cell>
        </row>
        <row r="212">
          <cell r="B212">
            <v>60</v>
          </cell>
          <cell r="C212">
            <v>20</v>
          </cell>
          <cell r="D212">
            <v>20.62</v>
          </cell>
          <cell r="E212">
            <v>2</v>
          </cell>
          <cell r="F212">
            <v>0</v>
          </cell>
          <cell r="G212">
            <v>0</v>
          </cell>
          <cell r="H212">
            <v>0</v>
          </cell>
          <cell r="I212">
            <v>2.0299999999999998</v>
          </cell>
          <cell r="J212">
            <v>23.47</v>
          </cell>
          <cell r="K212">
            <v>25.5</v>
          </cell>
          <cell r="L212">
            <v>0</v>
          </cell>
          <cell r="M212">
            <v>0</v>
          </cell>
          <cell r="N212">
            <v>0</v>
          </cell>
          <cell r="O212">
            <v>0</v>
          </cell>
          <cell r="P212">
            <v>7</v>
          </cell>
        </row>
        <row r="213">
          <cell r="B213">
            <v>60</v>
          </cell>
          <cell r="C213">
            <v>22</v>
          </cell>
          <cell r="D213">
            <v>22.23</v>
          </cell>
          <cell r="E213">
            <v>2</v>
          </cell>
          <cell r="F213">
            <v>0</v>
          </cell>
          <cell r="G213">
            <v>0</v>
          </cell>
          <cell r="H213">
            <v>0</v>
          </cell>
          <cell r="I213">
            <v>2.23</v>
          </cell>
          <cell r="J213">
            <v>29.27</v>
          </cell>
          <cell r="K213">
            <v>31.5</v>
          </cell>
          <cell r="L213">
            <v>0</v>
          </cell>
          <cell r="M213">
            <v>0</v>
          </cell>
          <cell r="N213">
            <v>0</v>
          </cell>
          <cell r="O213">
            <v>0</v>
          </cell>
          <cell r="P213">
            <v>8</v>
          </cell>
        </row>
        <row r="214">
          <cell r="B214">
            <v>60</v>
          </cell>
          <cell r="C214">
            <v>24</v>
          </cell>
          <cell r="D214">
            <v>24.61</v>
          </cell>
          <cell r="E214">
            <v>2</v>
          </cell>
          <cell r="F214">
            <v>0</v>
          </cell>
          <cell r="G214">
            <v>0</v>
          </cell>
          <cell r="H214">
            <v>0</v>
          </cell>
          <cell r="I214">
            <v>2.4300000000000002</v>
          </cell>
          <cell r="J214">
            <v>35.07</v>
          </cell>
          <cell r="K214">
            <v>37.5</v>
          </cell>
          <cell r="L214">
            <v>0</v>
          </cell>
          <cell r="M214">
            <v>0</v>
          </cell>
          <cell r="N214">
            <v>0</v>
          </cell>
          <cell r="O214">
            <v>0</v>
          </cell>
          <cell r="P214">
            <v>8</v>
          </cell>
          <cell r="Q214">
            <v>0</v>
          </cell>
          <cell r="R214">
            <v>4.5198562154295792E-312</v>
          </cell>
        </row>
        <row r="215">
          <cell r="B215">
            <v>80</v>
          </cell>
          <cell r="C215">
            <v>0.125</v>
          </cell>
          <cell r="D215">
            <v>2.41</v>
          </cell>
          <cell r="E215">
            <v>1</v>
          </cell>
          <cell r="F215">
            <v>0</v>
          </cell>
          <cell r="G215">
            <v>0</v>
          </cell>
          <cell r="H215">
            <v>0</v>
          </cell>
          <cell r="I215">
            <v>7.0000000000000007E-2</v>
          </cell>
          <cell r="J215">
            <v>0</v>
          </cell>
          <cell r="K215">
            <v>7.0000000000000007E-2</v>
          </cell>
          <cell r="L215">
            <v>0</v>
          </cell>
          <cell r="M215">
            <v>0</v>
          </cell>
          <cell r="N215">
            <v>0</v>
          </cell>
          <cell r="O215">
            <v>0</v>
          </cell>
          <cell r="P215">
            <v>2</v>
          </cell>
        </row>
        <row r="216">
          <cell r="B216">
            <v>80</v>
          </cell>
          <cell r="C216">
            <v>0.125</v>
          </cell>
          <cell r="D216">
            <v>2.41</v>
          </cell>
          <cell r="E216">
            <v>1</v>
          </cell>
          <cell r="F216">
            <v>0</v>
          </cell>
          <cell r="G216">
            <v>0</v>
          </cell>
          <cell r="H216">
            <v>0</v>
          </cell>
          <cell r="I216">
            <v>7.0000000000000007E-2</v>
          </cell>
          <cell r="J216">
            <v>0</v>
          </cell>
          <cell r="K216">
            <v>7.0000000000000007E-2</v>
          </cell>
          <cell r="L216">
            <v>0</v>
          </cell>
          <cell r="M216">
            <v>0</v>
          </cell>
          <cell r="N216">
            <v>0</v>
          </cell>
          <cell r="O216">
            <v>0</v>
          </cell>
          <cell r="P216">
            <v>2</v>
          </cell>
        </row>
        <row r="217">
          <cell r="B217">
            <v>80</v>
          </cell>
          <cell r="C217">
            <v>0.125</v>
          </cell>
          <cell r="D217">
            <v>2.41</v>
          </cell>
          <cell r="E217">
            <v>1</v>
          </cell>
          <cell r="F217">
            <v>0</v>
          </cell>
          <cell r="G217">
            <v>0</v>
          </cell>
          <cell r="H217">
            <v>0</v>
          </cell>
          <cell r="I217">
            <v>7.0000000000000007E-2</v>
          </cell>
          <cell r="J217">
            <v>0</v>
          </cell>
          <cell r="K217">
            <v>7.0000000000000007E-2</v>
          </cell>
          <cell r="L217">
            <v>0</v>
          </cell>
          <cell r="M217">
            <v>0</v>
          </cell>
          <cell r="N217">
            <v>0</v>
          </cell>
          <cell r="O217">
            <v>0</v>
          </cell>
          <cell r="P217">
            <v>2</v>
          </cell>
        </row>
        <row r="218">
          <cell r="B218">
            <v>80</v>
          </cell>
          <cell r="C218">
            <v>0.25</v>
          </cell>
          <cell r="D218">
            <v>3.02</v>
          </cell>
          <cell r="E218">
            <v>1</v>
          </cell>
          <cell r="F218">
            <v>0</v>
          </cell>
          <cell r="G218">
            <v>0</v>
          </cell>
          <cell r="H218">
            <v>0</v>
          </cell>
          <cell r="I218">
            <v>7.0000000000000007E-2</v>
          </cell>
          <cell r="J218">
            <v>0</v>
          </cell>
          <cell r="K218">
            <v>7.0000000000000007E-2</v>
          </cell>
          <cell r="L218">
            <v>0</v>
          </cell>
          <cell r="M218">
            <v>0</v>
          </cell>
          <cell r="N218">
            <v>0</v>
          </cell>
          <cell r="O218">
            <v>0</v>
          </cell>
          <cell r="P218">
            <v>2</v>
          </cell>
        </row>
        <row r="219">
          <cell r="B219">
            <v>80</v>
          </cell>
          <cell r="C219">
            <v>0.25</v>
          </cell>
          <cell r="D219">
            <v>3.02</v>
          </cell>
          <cell r="E219">
            <v>1</v>
          </cell>
          <cell r="F219">
            <v>0</v>
          </cell>
          <cell r="G219">
            <v>0</v>
          </cell>
          <cell r="H219">
            <v>0</v>
          </cell>
          <cell r="I219">
            <v>7.0000000000000007E-2</v>
          </cell>
          <cell r="J219">
            <v>0</v>
          </cell>
          <cell r="K219">
            <v>7.0000000000000007E-2</v>
          </cell>
          <cell r="L219">
            <v>0</v>
          </cell>
          <cell r="M219">
            <v>0</v>
          </cell>
          <cell r="N219">
            <v>0</v>
          </cell>
          <cell r="O219">
            <v>0</v>
          </cell>
          <cell r="P219">
            <v>2</v>
          </cell>
        </row>
        <row r="220">
          <cell r="B220">
            <v>80</v>
          </cell>
          <cell r="C220">
            <v>0.25</v>
          </cell>
          <cell r="D220">
            <v>3.02</v>
          </cell>
          <cell r="E220">
            <v>1</v>
          </cell>
          <cell r="F220">
            <v>0</v>
          </cell>
          <cell r="G220">
            <v>0</v>
          </cell>
          <cell r="H220">
            <v>0</v>
          </cell>
          <cell r="I220">
            <v>7.0000000000000007E-2</v>
          </cell>
          <cell r="J220">
            <v>0</v>
          </cell>
          <cell r="K220">
            <v>7.0000000000000007E-2</v>
          </cell>
          <cell r="L220">
            <v>0</v>
          </cell>
          <cell r="M220">
            <v>0</v>
          </cell>
          <cell r="N220">
            <v>0</v>
          </cell>
          <cell r="O220">
            <v>0</v>
          </cell>
          <cell r="P220">
            <v>2</v>
          </cell>
        </row>
        <row r="221">
          <cell r="B221">
            <v>80</v>
          </cell>
          <cell r="C221">
            <v>0.375</v>
          </cell>
          <cell r="D221">
            <v>3.2</v>
          </cell>
          <cell r="E221">
            <v>1</v>
          </cell>
          <cell r="F221">
            <v>0</v>
          </cell>
          <cell r="G221">
            <v>0</v>
          </cell>
          <cell r="H221">
            <v>0</v>
          </cell>
          <cell r="I221">
            <v>7.0000000000000007E-2</v>
          </cell>
          <cell r="J221">
            <v>0</v>
          </cell>
          <cell r="K221">
            <v>7.0000000000000007E-2</v>
          </cell>
          <cell r="L221">
            <v>0</v>
          </cell>
          <cell r="M221">
            <v>0</v>
          </cell>
          <cell r="N221">
            <v>0</v>
          </cell>
          <cell r="O221">
            <v>0</v>
          </cell>
          <cell r="P221">
            <v>2</v>
          </cell>
        </row>
        <row r="222">
          <cell r="B222">
            <v>80</v>
          </cell>
          <cell r="C222">
            <v>0.375</v>
          </cell>
          <cell r="D222">
            <v>3.2</v>
          </cell>
          <cell r="E222">
            <v>1</v>
          </cell>
          <cell r="F222">
            <v>0</v>
          </cell>
          <cell r="G222">
            <v>0</v>
          </cell>
          <cell r="H222">
            <v>0</v>
          </cell>
          <cell r="I222">
            <v>7.0000000000000007E-2</v>
          </cell>
          <cell r="J222">
            <v>0</v>
          </cell>
          <cell r="K222">
            <v>7.0000000000000007E-2</v>
          </cell>
          <cell r="L222">
            <v>0</v>
          </cell>
          <cell r="M222">
            <v>0</v>
          </cell>
          <cell r="N222">
            <v>0</v>
          </cell>
          <cell r="O222">
            <v>0</v>
          </cell>
          <cell r="P222">
            <v>2</v>
          </cell>
        </row>
        <row r="223">
          <cell r="B223">
            <v>80</v>
          </cell>
          <cell r="C223">
            <v>0.375</v>
          </cell>
          <cell r="D223">
            <v>3.2</v>
          </cell>
          <cell r="E223">
            <v>1</v>
          </cell>
          <cell r="F223">
            <v>0</v>
          </cell>
          <cell r="G223">
            <v>0</v>
          </cell>
          <cell r="H223">
            <v>0</v>
          </cell>
          <cell r="I223">
            <v>7.0000000000000007E-2</v>
          </cell>
          <cell r="J223">
            <v>0</v>
          </cell>
          <cell r="K223">
            <v>7.0000000000000007E-2</v>
          </cell>
          <cell r="L223">
            <v>2.12451171875</v>
          </cell>
          <cell r="M223">
            <v>0</v>
          </cell>
          <cell r="N223">
            <v>4.7320557945261064E-312</v>
          </cell>
          <cell r="O223">
            <v>80</v>
          </cell>
          <cell r="P223">
            <v>2</v>
          </cell>
          <cell r="Q223">
            <v>3.73</v>
          </cell>
          <cell r="R223">
            <v>1</v>
          </cell>
        </row>
        <row r="224">
          <cell r="B224">
            <v>80</v>
          </cell>
          <cell r="C224">
            <v>0.5</v>
          </cell>
          <cell r="D224">
            <v>3.73</v>
          </cell>
          <cell r="E224">
            <v>1</v>
          </cell>
          <cell r="F224">
            <v>0</v>
          </cell>
          <cell r="G224">
            <v>0</v>
          </cell>
          <cell r="H224">
            <v>0</v>
          </cell>
          <cell r="I224">
            <v>7.0000000000000007E-2</v>
          </cell>
          <cell r="J224">
            <v>0</v>
          </cell>
          <cell r="K224">
            <v>7.0000000000000007E-2</v>
          </cell>
          <cell r="L224">
            <v>0</v>
          </cell>
          <cell r="M224">
            <v>0</v>
          </cell>
          <cell r="N224">
            <v>0</v>
          </cell>
          <cell r="O224">
            <v>0</v>
          </cell>
          <cell r="P224">
            <v>2</v>
          </cell>
        </row>
        <row r="225">
          <cell r="B225">
            <v>80</v>
          </cell>
          <cell r="C225">
            <v>0.5</v>
          </cell>
          <cell r="D225">
            <v>3.73</v>
          </cell>
          <cell r="E225">
            <v>1</v>
          </cell>
          <cell r="F225">
            <v>0</v>
          </cell>
          <cell r="G225">
            <v>0</v>
          </cell>
          <cell r="H225">
            <v>0</v>
          </cell>
          <cell r="I225">
            <v>7.0000000000000007E-2</v>
          </cell>
          <cell r="J225">
            <v>0</v>
          </cell>
          <cell r="K225">
            <v>7.0000000000000007E-2</v>
          </cell>
          <cell r="L225">
            <v>0</v>
          </cell>
          <cell r="M225">
            <v>0</v>
          </cell>
          <cell r="N225">
            <v>0</v>
          </cell>
          <cell r="O225">
            <v>0</v>
          </cell>
          <cell r="P225">
            <v>2</v>
          </cell>
        </row>
        <row r="226">
          <cell r="B226">
            <v>80</v>
          </cell>
          <cell r="C226">
            <v>0.5</v>
          </cell>
          <cell r="D226">
            <v>3.73</v>
          </cell>
          <cell r="E226">
            <v>1</v>
          </cell>
          <cell r="F226">
            <v>0</v>
          </cell>
          <cell r="G226">
            <v>0</v>
          </cell>
          <cell r="H226">
            <v>0</v>
          </cell>
          <cell r="I226">
            <v>7.0000000000000007E-2</v>
          </cell>
          <cell r="J226">
            <v>0</v>
          </cell>
          <cell r="K226">
            <v>7.0000000000000007E-2</v>
          </cell>
          <cell r="L226">
            <v>0</v>
          </cell>
          <cell r="M226">
            <v>0</v>
          </cell>
          <cell r="N226">
            <v>0</v>
          </cell>
          <cell r="O226">
            <v>0</v>
          </cell>
          <cell r="P226">
            <v>2</v>
          </cell>
        </row>
        <row r="227">
          <cell r="B227">
            <v>80</v>
          </cell>
          <cell r="C227">
            <v>0.75</v>
          </cell>
          <cell r="D227">
            <v>3.91</v>
          </cell>
          <cell r="E227">
            <v>1</v>
          </cell>
          <cell r="F227">
            <v>0</v>
          </cell>
          <cell r="G227">
            <v>0</v>
          </cell>
          <cell r="H227">
            <v>0</v>
          </cell>
          <cell r="I227">
            <v>7.0000000000000007E-2</v>
          </cell>
          <cell r="J227">
            <v>0</v>
          </cell>
          <cell r="K227">
            <v>7.0000000000000007E-2</v>
          </cell>
          <cell r="L227">
            <v>0</v>
          </cell>
          <cell r="M227">
            <v>0</v>
          </cell>
          <cell r="N227">
            <v>0</v>
          </cell>
          <cell r="O227">
            <v>0</v>
          </cell>
          <cell r="P227">
            <v>2</v>
          </cell>
        </row>
        <row r="228">
          <cell r="B228">
            <v>80</v>
          </cell>
          <cell r="C228">
            <v>0.75</v>
          </cell>
          <cell r="D228">
            <v>3.91</v>
          </cell>
          <cell r="E228">
            <v>1</v>
          </cell>
          <cell r="F228">
            <v>0</v>
          </cell>
          <cell r="G228">
            <v>0</v>
          </cell>
          <cell r="H228">
            <v>0</v>
          </cell>
          <cell r="I228">
            <v>7.0000000000000007E-2</v>
          </cell>
          <cell r="J228">
            <v>0</v>
          </cell>
          <cell r="K228">
            <v>7.0000000000000007E-2</v>
          </cell>
          <cell r="L228">
            <v>0</v>
          </cell>
          <cell r="M228">
            <v>0</v>
          </cell>
          <cell r="N228">
            <v>0</v>
          </cell>
          <cell r="O228">
            <v>0</v>
          </cell>
          <cell r="P228">
            <v>2</v>
          </cell>
        </row>
        <row r="229">
          <cell r="B229">
            <v>80</v>
          </cell>
          <cell r="C229">
            <v>0.75</v>
          </cell>
          <cell r="D229">
            <v>3.91</v>
          </cell>
          <cell r="E229">
            <v>1</v>
          </cell>
          <cell r="F229">
            <v>0</v>
          </cell>
          <cell r="G229">
            <v>0</v>
          </cell>
          <cell r="H229">
            <v>0</v>
          </cell>
          <cell r="I229">
            <v>7.0000000000000007E-2</v>
          </cell>
          <cell r="J229">
            <v>0</v>
          </cell>
          <cell r="K229">
            <v>7.0000000000000007E-2</v>
          </cell>
          <cell r="L229">
            <v>0</v>
          </cell>
          <cell r="M229">
            <v>0</v>
          </cell>
          <cell r="N229">
            <v>0</v>
          </cell>
          <cell r="O229">
            <v>0</v>
          </cell>
          <cell r="P229">
            <v>2</v>
          </cell>
        </row>
        <row r="230">
          <cell r="B230">
            <v>80</v>
          </cell>
          <cell r="C230">
            <v>1</v>
          </cell>
          <cell r="D230">
            <v>4.55</v>
          </cell>
          <cell r="E230">
            <v>1</v>
          </cell>
          <cell r="F230">
            <v>0</v>
          </cell>
          <cell r="G230">
            <v>0</v>
          </cell>
          <cell r="H230">
            <v>0</v>
          </cell>
          <cell r="I230">
            <v>0.15</v>
          </cell>
          <cell r="J230">
            <v>0</v>
          </cell>
          <cell r="K230">
            <v>0.15</v>
          </cell>
          <cell r="L230">
            <v>0</v>
          </cell>
          <cell r="M230">
            <v>0</v>
          </cell>
          <cell r="N230">
            <v>0</v>
          </cell>
          <cell r="O230">
            <v>0</v>
          </cell>
          <cell r="P230">
            <v>2</v>
          </cell>
        </row>
        <row r="231">
          <cell r="B231">
            <v>80</v>
          </cell>
          <cell r="C231">
            <v>1</v>
          </cell>
          <cell r="D231">
            <v>4.55</v>
          </cell>
          <cell r="E231">
            <v>1</v>
          </cell>
          <cell r="F231">
            <v>0</v>
          </cell>
          <cell r="G231">
            <v>0</v>
          </cell>
          <cell r="H231">
            <v>0</v>
          </cell>
          <cell r="I231">
            <v>0.15</v>
          </cell>
          <cell r="J231">
            <v>0</v>
          </cell>
          <cell r="K231">
            <v>0.15</v>
          </cell>
          <cell r="L231">
            <v>0</v>
          </cell>
          <cell r="M231">
            <v>0</v>
          </cell>
          <cell r="N231">
            <v>0</v>
          </cell>
          <cell r="O231">
            <v>0</v>
          </cell>
          <cell r="P231">
            <v>2</v>
          </cell>
        </row>
        <row r="232">
          <cell r="B232">
            <v>80</v>
          </cell>
          <cell r="C232">
            <v>1</v>
          </cell>
          <cell r="D232">
            <v>4.55</v>
          </cell>
          <cell r="E232">
            <v>1</v>
          </cell>
          <cell r="F232">
            <v>0</v>
          </cell>
          <cell r="G232">
            <v>0</v>
          </cell>
          <cell r="H232">
            <v>0</v>
          </cell>
          <cell r="I232">
            <v>0.15</v>
          </cell>
          <cell r="J232">
            <v>0</v>
          </cell>
          <cell r="K232">
            <v>0.15</v>
          </cell>
          <cell r="L232">
            <v>0</v>
          </cell>
          <cell r="M232">
            <v>0</v>
          </cell>
          <cell r="N232">
            <v>0</v>
          </cell>
          <cell r="O232">
            <v>0</v>
          </cell>
          <cell r="P232">
            <v>2</v>
          </cell>
        </row>
        <row r="233">
          <cell r="B233">
            <v>80</v>
          </cell>
          <cell r="C233">
            <v>1.25</v>
          </cell>
          <cell r="D233">
            <v>4.8499999999999996</v>
          </cell>
          <cell r="E233">
            <v>1</v>
          </cell>
          <cell r="F233">
            <v>0</v>
          </cell>
          <cell r="G233">
            <v>0</v>
          </cell>
          <cell r="H233">
            <v>0</v>
          </cell>
          <cell r="I233">
            <v>0.13</v>
          </cell>
          <cell r="J233">
            <v>0.17</v>
          </cell>
          <cell r="K233">
            <v>0.30000000000000004</v>
          </cell>
          <cell r="L233">
            <v>0</v>
          </cell>
          <cell r="M233">
            <v>0</v>
          </cell>
          <cell r="N233">
            <v>0</v>
          </cell>
          <cell r="O233">
            <v>0</v>
          </cell>
          <cell r="P233">
            <v>2</v>
          </cell>
        </row>
        <row r="234">
          <cell r="B234">
            <v>80</v>
          </cell>
          <cell r="C234">
            <v>1.25</v>
          </cell>
          <cell r="D234">
            <v>4.8499999999999996</v>
          </cell>
          <cell r="E234">
            <v>1</v>
          </cell>
          <cell r="F234">
            <v>0</v>
          </cell>
          <cell r="G234">
            <v>0</v>
          </cell>
          <cell r="H234">
            <v>0</v>
          </cell>
          <cell r="I234">
            <v>0.13</v>
          </cell>
          <cell r="J234">
            <v>0.17</v>
          </cell>
          <cell r="K234">
            <v>0.30000000000000004</v>
          </cell>
          <cell r="L234">
            <v>0</v>
          </cell>
          <cell r="M234">
            <v>0</v>
          </cell>
          <cell r="N234">
            <v>0</v>
          </cell>
          <cell r="O234">
            <v>0</v>
          </cell>
          <cell r="P234">
            <v>2</v>
          </cell>
        </row>
        <row r="235">
          <cell r="B235">
            <v>80</v>
          </cell>
          <cell r="C235">
            <v>1.25</v>
          </cell>
          <cell r="D235">
            <v>4.8499999999999996</v>
          </cell>
          <cell r="E235">
            <v>1</v>
          </cell>
          <cell r="F235">
            <v>0</v>
          </cell>
          <cell r="G235">
            <v>0</v>
          </cell>
          <cell r="H235">
            <v>0</v>
          </cell>
          <cell r="I235">
            <v>0.13</v>
          </cell>
          <cell r="J235">
            <v>0.17</v>
          </cell>
          <cell r="K235">
            <v>0.30000000000000004</v>
          </cell>
          <cell r="L235">
            <v>0</v>
          </cell>
          <cell r="M235">
            <v>0</v>
          </cell>
          <cell r="N235">
            <v>0</v>
          </cell>
          <cell r="O235">
            <v>0</v>
          </cell>
          <cell r="P235">
            <v>2</v>
          </cell>
        </row>
        <row r="236">
          <cell r="B236">
            <v>80</v>
          </cell>
          <cell r="C236">
            <v>1.5</v>
          </cell>
          <cell r="D236">
            <v>5.08</v>
          </cell>
          <cell r="E236">
            <v>1</v>
          </cell>
          <cell r="F236">
            <v>0</v>
          </cell>
          <cell r="G236">
            <v>0</v>
          </cell>
          <cell r="H236">
            <v>0</v>
          </cell>
          <cell r="I236">
            <v>0.15</v>
          </cell>
          <cell r="J236">
            <v>0.15</v>
          </cell>
          <cell r="K236">
            <v>0.3</v>
          </cell>
          <cell r="L236">
            <v>0</v>
          </cell>
          <cell r="M236">
            <v>0</v>
          </cell>
          <cell r="N236">
            <v>0</v>
          </cell>
          <cell r="O236">
            <v>0</v>
          </cell>
          <cell r="P236">
            <v>2</v>
          </cell>
        </row>
        <row r="237">
          <cell r="B237">
            <v>80</v>
          </cell>
          <cell r="C237">
            <v>1.5</v>
          </cell>
          <cell r="D237">
            <v>5.08</v>
          </cell>
          <cell r="E237">
            <v>1</v>
          </cell>
          <cell r="F237">
            <v>0</v>
          </cell>
          <cell r="G237">
            <v>0</v>
          </cell>
          <cell r="H237">
            <v>0</v>
          </cell>
          <cell r="I237">
            <v>0.15</v>
          </cell>
          <cell r="J237">
            <v>0.15</v>
          </cell>
          <cell r="K237">
            <v>0.3</v>
          </cell>
          <cell r="L237">
            <v>0</v>
          </cell>
          <cell r="M237">
            <v>0</v>
          </cell>
          <cell r="N237">
            <v>0</v>
          </cell>
          <cell r="O237">
            <v>0</v>
          </cell>
          <cell r="P237">
            <v>2</v>
          </cell>
          <cell r="R237">
            <v>0</v>
          </cell>
        </row>
        <row r="238">
          <cell r="B238">
            <v>80</v>
          </cell>
          <cell r="C238">
            <v>1.5</v>
          </cell>
          <cell r="D238">
            <v>5.08</v>
          </cell>
          <cell r="E238">
            <v>1</v>
          </cell>
          <cell r="F238">
            <v>0</v>
          </cell>
          <cell r="G238">
            <v>0</v>
          </cell>
          <cell r="H238">
            <v>0</v>
          </cell>
          <cell r="I238">
            <v>0.15</v>
          </cell>
          <cell r="J238">
            <v>0.15</v>
          </cell>
          <cell r="K238">
            <v>0.3</v>
          </cell>
          <cell r="L238">
            <v>0</v>
          </cell>
          <cell r="M238">
            <v>0</v>
          </cell>
          <cell r="N238">
            <v>0</v>
          </cell>
          <cell r="O238">
            <v>0</v>
          </cell>
          <cell r="P238">
            <v>2</v>
          </cell>
        </row>
        <row r="239">
          <cell r="B239">
            <v>80</v>
          </cell>
          <cell r="C239">
            <v>2</v>
          </cell>
          <cell r="D239">
            <v>5.54</v>
          </cell>
          <cell r="E239">
            <v>1</v>
          </cell>
          <cell r="F239">
            <v>0</v>
          </cell>
          <cell r="G239">
            <v>0</v>
          </cell>
          <cell r="H239">
            <v>0</v>
          </cell>
          <cell r="I239">
            <v>0.2</v>
          </cell>
          <cell r="J239">
            <v>0.25</v>
          </cell>
          <cell r="K239">
            <v>0.45</v>
          </cell>
          <cell r="L239">
            <v>0</v>
          </cell>
          <cell r="M239">
            <v>0</v>
          </cell>
          <cell r="N239">
            <v>0</v>
          </cell>
          <cell r="O239">
            <v>0</v>
          </cell>
          <cell r="P239">
            <v>2</v>
          </cell>
        </row>
        <row r="240">
          <cell r="B240">
            <v>80</v>
          </cell>
          <cell r="C240">
            <v>2</v>
          </cell>
          <cell r="D240">
            <v>5.54</v>
          </cell>
          <cell r="E240">
            <v>1</v>
          </cell>
          <cell r="F240">
            <v>0</v>
          </cell>
          <cell r="G240">
            <v>0</v>
          </cell>
          <cell r="H240">
            <v>0</v>
          </cell>
          <cell r="I240">
            <v>0.2</v>
          </cell>
          <cell r="J240">
            <v>0.25</v>
          </cell>
          <cell r="K240">
            <v>0.45</v>
          </cell>
          <cell r="L240">
            <v>0</v>
          </cell>
          <cell r="M240">
            <v>0</v>
          </cell>
          <cell r="N240">
            <v>0</v>
          </cell>
          <cell r="O240">
            <v>0</v>
          </cell>
          <cell r="P240">
            <v>2</v>
          </cell>
        </row>
        <row r="241">
          <cell r="B241">
            <v>80</v>
          </cell>
          <cell r="C241">
            <v>2</v>
          </cell>
          <cell r="D241">
            <v>5.54</v>
          </cell>
          <cell r="E241">
            <v>1</v>
          </cell>
          <cell r="F241">
            <v>0</v>
          </cell>
          <cell r="G241">
            <v>0</v>
          </cell>
          <cell r="H241">
            <v>0</v>
          </cell>
          <cell r="I241">
            <v>0.2</v>
          </cell>
          <cell r="J241">
            <v>0.25</v>
          </cell>
          <cell r="K241">
            <v>0.45</v>
          </cell>
          <cell r="L241">
            <v>0</v>
          </cell>
          <cell r="M241">
            <v>0</v>
          </cell>
          <cell r="N241">
            <v>0</v>
          </cell>
          <cell r="O241">
            <v>0</v>
          </cell>
          <cell r="P241">
            <v>2</v>
          </cell>
        </row>
        <row r="242">
          <cell r="B242">
            <v>80</v>
          </cell>
          <cell r="C242">
            <v>2.5</v>
          </cell>
          <cell r="D242">
            <v>7.01</v>
          </cell>
          <cell r="E242">
            <v>1</v>
          </cell>
          <cell r="F242">
            <v>0</v>
          </cell>
          <cell r="G242">
            <v>0</v>
          </cell>
          <cell r="H242">
            <v>0</v>
          </cell>
          <cell r="I242">
            <v>0.25</v>
          </cell>
          <cell r="J242">
            <v>0.5</v>
          </cell>
          <cell r="K242">
            <v>0.75</v>
          </cell>
          <cell r="L242">
            <v>0</v>
          </cell>
          <cell r="M242">
            <v>0</v>
          </cell>
          <cell r="N242">
            <v>0</v>
          </cell>
          <cell r="O242">
            <v>0</v>
          </cell>
          <cell r="P242">
            <v>2</v>
          </cell>
        </row>
        <row r="243">
          <cell r="B243">
            <v>80</v>
          </cell>
          <cell r="C243">
            <v>3</v>
          </cell>
          <cell r="D243">
            <v>7.62</v>
          </cell>
          <cell r="E243">
            <v>1</v>
          </cell>
          <cell r="F243">
            <v>0</v>
          </cell>
          <cell r="G243">
            <v>0</v>
          </cell>
          <cell r="H243">
            <v>0</v>
          </cell>
          <cell r="I243">
            <v>0.3</v>
          </cell>
          <cell r="J243">
            <v>0.6</v>
          </cell>
          <cell r="K243">
            <v>0.89999999999999991</v>
          </cell>
          <cell r="L243">
            <v>0</v>
          </cell>
          <cell r="M243">
            <v>0</v>
          </cell>
          <cell r="N243">
            <v>0</v>
          </cell>
          <cell r="O243">
            <v>0</v>
          </cell>
          <cell r="P243">
            <v>2</v>
          </cell>
        </row>
        <row r="244">
          <cell r="B244">
            <v>80</v>
          </cell>
          <cell r="C244">
            <v>3.5</v>
          </cell>
          <cell r="D244">
            <v>8.08</v>
          </cell>
          <cell r="E244">
            <v>1</v>
          </cell>
          <cell r="F244">
            <v>0</v>
          </cell>
          <cell r="G244">
            <v>0</v>
          </cell>
          <cell r="H244">
            <v>0</v>
          </cell>
          <cell r="I244">
            <v>0.35</v>
          </cell>
          <cell r="J244">
            <v>0.85</v>
          </cell>
          <cell r="K244">
            <v>1.2</v>
          </cell>
          <cell r="L244">
            <v>0</v>
          </cell>
          <cell r="M244">
            <v>0</v>
          </cell>
          <cell r="N244">
            <v>0</v>
          </cell>
          <cell r="O244">
            <v>0</v>
          </cell>
          <cell r="P244">
            <v>3</v>
          </cell>
        </row>
        <row r="245">
          <cell r="A245">
            <v>0</v>
          </cell>
          <cell r="B245">
            <v>80</v>
          </cell>
          <cell r="C245">
            <v>4</v>
          </cell>
          <cell r="D245">
            <v>8.56</v>
          </cell>
          <cell r="E245">
            <v>1</v>
          </cell>
          <cell r="F245">
            <v>0</v>
          </cell>
          <cell r="G245">
            <v>0</v>
          </cell>
          <cell r="H245">
            <v>0</v>
          </cell>
          <cell r="I245">
            <v>0.41</v>
          </cell>
          <cell r="J245">
            <v>0.93</v>
          </cell>
          <cell r="K245">
            <v>1.34</v>
          </cell>
          <cell r="L245">
            <v>0</v>
          </cell>
          <cell r="M245">
            <v>0</v>
          </cell>
          <cell r="N245">
            <v>0</v>
          </cell>
          <cell r="O245">
            <v>0</v>
          </cell>
          <cell r="P245">
            <v>3</v>
          </cell>
        </row>
        <row r="246">
          <cell r="B246">
            <v>80</v>
          </cell>
          <cell r="C246">
            <v>5</v>
          </cell>
          <cell r="D246">
            <v>9.5299999999999994</v>
          </cell>
          <cell r="E246">
            <v>1</v>
          </cell>
          <cell r="F246">
            <v>0</v>
          </cell>
          <cell r="G246">
            <v>0</v>
          </cell>
          <cell r="H246">
            <v>0</v>
          </cell>
          <cell r="I246">
            <v>0.51</v>
          </cell>
          <cell r="J246">
            <v>1.59</v>
          </cell>
          <cell r="K246">
            <v>2.1</v>
          </cell>
          <cell r="L246">
            <v>0</v>
          </cell>
          <cell r="M246">
            <v>0</v>
          </cell>
          <cell r="N246">
            <v>0</v>
          </cell>
          <cell r="O246">
            <v>0</v>
          </cell>
          <cell r="P246">
            <v>4</v>
          </cell>
        </row>
        <row r="247">
          <cell r="B247">
            <v>80</v>
          </cell>
          <cell r="C247">
            <v>6</v>
          </cell>
          <cell r="D247">
            <v>10.97</v>
          </cell>
          <cell r="E247">
            <v>1.25</v>
          </cell>
          <cell r="F247">
            <v>0</v>
          </cell>
          <cell r="G247">
            <v>0</v>
          </cell>
          <cell r="H247">
            <v>0</v>
          </cell>
          <cell r="I247">
            <v>0.61</v>
          </cell>
          <cell r="J247">
            <v>2.69</v>
          </cell>
          <cell r="K247">
            <v>3.3</v>
          </cell>
          <cell r="L247">
            <v>0</v>
          </cell>
          <cell r="M247">
            <v>0</v>
          </cell>
          <cell r="N247">
            <v>0</v>
          </cell>
          <cell r="O247">
            <v>0</v>
          </cell>
          <cell r="P247">
            <v>4</v>
          </cell>
        </row>
        <row r="248">
          <cell r="B248">
            <v>80</v>
          </cell>
          <cell r="C248">
            <v>8</v>
          </cell>
          <cell r="D248">
            <v>12.7</v>
          </cell>
          <cell r="E248">
            <v>1.25</v>
          </cell>
          <cell r="F248">
            <v>0</v>
          </cell>
          <cell r="G248">
            <v>0</v>
          </cell>
          <cell r="H248">
            <v>0</v>
          </cell>
          <cell r="I248">
            <v>0.81</v>
          </cell>
          <cell r="J248">
            <v>4.58</v>
          </cell>
          <cell r="K248">
            <v>5.3900000000000006</v>
          </cell>
          <cell r="L248">
            <v>0</v>
          </cell>
          <cell r="M248">
            <v>0</v>
          </cell>
          <cell r="N248">
            <v>0</v>
          </cell>
          <cell r="O248">
            <v>0</v>
          </cell>
          <cell r="P248">
            <v>4</v>
          </cell>
        </row>
        <row r="249">
          <cell r="B249">
            <v>80</v>
          </cell>
          <cell r="C249">
            <v>10</v>
          </cell>
          <cell r="D249">
            <v>15.09</v>
          </cell>
          <cell r="E249">
            <v>1.5</v>
          </cell>
          <cell r="F249">
            <v>0</v>
          </cell>
          <cell r="G249">
            <v>0</v>
          </cell>
          <cell r="H249">
            <v>0</v>
          </cell>
          <cell r="I249">
            <v>1.01</v>
          </cell>
          <cell r="J249">
            <v>7.99</v>
          </cell>
          <cell r="K249">
            <v>9</v>
          </cell>
          <cell r="L249">
            <v>0</v>
          </cell>
          <cell r="M249">
            <v>0</v>
          </cell>
          <cell r="N249">
            <v>0</v>
          </cell>
          <cell r="O249">
            <v>0</v>
          </cell>
          <cell r="P249">
            <v>4</v>
          </cell>
        </row>
        <row r="250">
          <cell r="B250">
            <v>80</v>
          </cell>
          <cell r="C250">
            <v>12</v>
          </cell>
          <cell r="D250">
            <v>17.48</v>
          </cell>
          <cell r="E250">
            <v>1.5</v>
          </cell>
          <cell r="F250">
            <v>0</v>
          </cell>
          <cell r="G250">
            <v>0</v>
          </cell>
          <cell r="H250">
            <v>0</v>
          </cell>
          <cell r="I250">
            <v>1.22</v>
          </cell>
          <cell r="J250">
            <v>11.68</v>
          </cell>
          <cell r="K250">
            <v>12.9</v>
          </cell>
          <cell r="L250">
            <v>0</v>
          </cell>
          <cell r="M250">
            <v>0</v>
          </cell>
          <cell r="N250">
            <v>0</v>
          </cell>
          <cell r="O250">
            <v>0</v>
          </cell>
          <cell r="P250">
            <v>6</v>
          </cell>
        </row>
        <row r="251">
          <cell r="B251">
            <v>80</v>
          </cell>
          <cell r="C251">
            <v>14</v>
          </cell>
          <cell r="D251">
            <v>19.05</v>
          </cell>
          <cell r="E251">
            <v>2</v>
          </cell>
          <cell r="F251">
            <v>0</v>
          </cell>
          <cell r="G251">
            <v>0</v>
          </cell>
          <cell r="H251">
            <v>0</v>
          </cell>
          <cell r="I251">
            <v>1.42</v>
          </cell>
          <cell r="J251">
            <v>12.68</v>
          </cell>
          <cell r="K251">
            <v>14.1</v>
          </cell>
          <cell r="L251">
            <v>0</v>
          </cell>
          <cell r="M251">
            <v>0</v>
          </cell>
          <cell r="N251">
            <v>0</v>
          </cell>
          <cell r="O251">
            <v>0</v>
          </cell>
          <cell r="P251">
            <v>6</v>
          </cell>
        </row>
        <row r="252">
          <cell r="B252">
            <v>80</v>
          </cell>
          <cell r="C252">
            <v>16</v>
          </cell>
          <cell r="D252">
            <v>21.44</v>
          </cell>
          <cell r="E252">
            <v>2</v>
          </cell>
          <cell r="F252">
            <v>0</v>
          </cell>
          <cell r="G252">
            <v>0</v>
          </cell>
          <cell r="H252">
            <v>0</v>
          </cell>
          <cell r="I252">
            <v>1.62</v>
          </cell>
          <cell r="J252">
            <v>19.37</v>
          </cell>
          <cell r="K252">
            <v>20.990000000000002</v>
          </cell>
          <cell r="L252">
            <v>0</v>
          </cell>
          <cell r="M252">
            <v>0</v>
          </cell>
          <cell r="N252">
            <v>0</v>
          </cell>
          <cell r="O252">
            <v>0</v>
          </cell>
          <cell r="P252">
            <v>6</v>
          </cell>
        </row>
        <row r="253">
          <cell r="B253">
            <v>80</v>
          </cell>
          <cell r="C253">
            <v>18</v>
          </cell>
          <cell r="D253">
            <v>23.83</v>
          </cell>
          <cell r="E253">
            <v>2</v>
          </cell>
          <cell r="F253">
            <v>0</v>
          </cell>
          <cell r="G253">
            <v>0</v>
          </cell>
          <cell r="H253">
            <v>0</v>
          </cell>
          <cell r="I253">
            <v>1.82</v>
          </cell>
          <cell r="J253">
            <v>26.68</v>
          </cell>
          <cell r="K253">
            <v>28.5</v>
          </cell>
          <cell r="L253">
            <v>0</v>
          </cell>
          <cell r="M253">
            <v>0</v>
          </cell>
          <cell r="N253">
            <v>0</v>
          </cell>
          <cell r="O253">
            <v>0</v>
          </cell>
          <cell r="P253">
            <v>6</v>
          </cell>
        </row>
        <row r="254">
          <cell r="B254">
            <v>80</v>
          </cell>
          <cell r="C254">
            <v>20</v>
          </cell>
          <cell r="D254">
            <v>26.19</v>
          </cell>
          <cell r="E254" t="str">
            <v>N</v>
          </cell>
          <cell r="F254">
            <v>0</v>
          </cell>
          <cell r="G254">
            <v>0</v>
          </cell>
          <cell r="H254">
            <v>0</v>
          </cell>
          <cell r="I254">
            <v>2.0299999999999998</v>
          </cell>
          <cell r="J254">
            <v>36.96</v>
          </cell>
          <cell r="K254">
            <v>38.99</v>
          </cell>
          <cell r="L254">
            <v>0</v>
          </cell>
          <cell r="M254">
            <v>0</v>
          </cell>
          <cell r="N254">
            <v>0</v>
          </cell>
          <cell r="O254">
            <v>0</v>
          </cell>
          <cell r="P254">
            <v>7</v>
          </cell>
        </row>
        <row r="255">
          <cell r="B255">
            <v>80</v>
          </cell>
          <cell r="C255">
            <v>22</v>
          </cell>
          <cell r="D255">
            <v>28.58</v>
          </cell>
          <cell r="E255" t="str">
            <v>N</v>
          </cell>
          <cell r="F255">
            <v>0</v>
          </cell>
          <cell r="G255">
            <v>0</v>
          </cell>
          <cell r="H255">
            <v>0</v>
          </cell>
          <cell r="I255">
            <v>2.23</v>
          </cell>
          <cell r="J255">
            <v>45.77</v>
          </cell>
          <cell r="K255">
            <v>48</v>
          </cell>
          <cell r="L255">
            <v>0</v>
          </cell>
          <cell r="M255">
            <v>0</v>
          </cell>
          <cell r="N255">
            <v>0</v>
          </cell>
          <cell r="O255">
            <v>0</v>
          </cell>
          <cell r="P255">
            <v>8</v>
          </cell>
        </row>
        <row r="256">
          <cell r="B256">
            <v>80</v>
          </cell>
          <cell r="C256">
            <v>24</v>
          </cell>
          <cell r="D256">
            <v>30.96</v>
          </cell>
          <cell r="E256" t="str">
            <v>N</v>
          </cell>
          <cell r="F256">
            <v>0</v>
          </cell>
          <cell r="G256">
            <v>0</v>
          </cell>
          <cell r="H256">
            <v>0</v>
          </cell>
          <cell r="I256">
            <v>2.4300000000000002</v>
          </cell>
          <cell r="J256">
            <v>53.07</v>
          </cell>
          <cell r="K256">
            <v>55.5</v>
          </cell>
          <cell r="L256">
            <v>0</v>
          </cell>
          <cell r="M256">
            <v>0</v>
          </cell>
          <cell r="N256">
            <v>0</v>
          </cell>
          <cell r="O256">
            <v>0</v>
          </cell>
          <cell r="P256">
            <v>8</v>
          </cell>
        </row>
        <row r="257">
          <cell r="A257">
            <v>0</v>
          </cell>
          <cell r="B257" t="str">
            <v>80S</v>
          </cell>
          <cell r="C257">
            <v>0.125</v>
          </cell>
          <cell r="D257">
            <v>2.41</v>
          </cell>
          <cell r="E257">
            <v>1</v>
          </cell>
          <cell r="F257">
            <v>0</v>
          </cell>
          <cell r="G257">
            <v>0</v>
          </cell>
          <cell r="H257">
            <v>0</v>
          </cell>
          <cell r="I257">
            <v>7.0000000000000007E-2</v>
          </cell>
          <cell r="J257">
            <v>0</v>
          </cell>
          <cell r="K257">
            <v>7.0000000000000007E-2</v>
          </cell>
          <cell r="L257">
            <v>0</v>
          </cell>
          <cell r="M257">
            <v>0</v>
          </cell>
          <cell r="N257">
            <v>0</v>
          </cell>
          <cell r="O257">
            <v>0</v>
          </cell>
          <cell r="P257">
            <v>2</v>
          </cell>
        </row>
        <row r="258">
          <cell r="B258" t="str">
            <v>80S</v>
          </cell>
          <cell r="C258">
            <v>0.125</v>
          </cell>
          <cell r="D258">
            <v>2.41</v>
          </cell>
          <cell r="E258">
            <v>1</v>
          </cell>
          <cell r="F258">
            <v>0</v>
          </cell>
          <cell r="G258">
            <v>0</v>
          </cell>
          <cell r="H258">
            <v>0</v>
          </cell>
          <cell r="I258">
            <v>7.0000000000000007E-2</v>
          </cell>
          <cell r="J258">
            <v>0</v>
          </cell>
          <cell r="K258">
            <v>7.0000000000000007E-2</v>
          </cell>
          <cell r="L258">
            <v>0</v>
          </cell>
          <cell r="M258">
            <v>0</v>
          </cell>
          <cell r="N258">
            <v>0</v>
          </cell>
          <cell r="O258">
            <v>0</v>
          </cell>
          <cell r="P258">
            <v>2</v>
          </cell>
        </row>
        <row r="259">
          <cell r="B259" t="str">
            <v>80S</v>
          </cell>
          <cell r="C259">
            <v>0.125</v>
          </cell>
          <cell r="D259">
            <v>2.41</v>
          </cell>
          <cell r="E259">
            <v>1</v>
          </cell>
          <cell r="F259">
            <v>0</v>
          </cell>
          <cell r="G259">
            <v>0</v>
          </cell>
          <cell r="H259">
            <v>0</v>
          </cell>
          <cell r="I259">
            <v>7.0000000000000007E-2</v>
          </cell>
          <cell r="J259">
            <v>0</v>
          </cell>
          <cell r="K259">
            <v>7.0000000000000007E-2</v>
          </cell>
          <cell r="L259">
            <v>0</v>
          </cell>
          <cell r="M259">
            <v>0</v>
          </cell>
          <cell r="N259">
            <v>0</v>
          </cell>
          <cell r="O259">
            <v>0</v>
          </cell>
          <cell r="P259">
            <v>2</v>
          </cell>
        </row>
        <row r="260">
          <cell r="B260" t="str">
            <v>80S</v>
          </cell>
          <cell r="C260">
            <v>0.25</v>
          </cell>
          <cell r="D260">
            <v>3.02</v>
          </cell>
          <cell r="E260">
            <v>1</v>
          </cell>
          <cell r="F260">
            <v>0</v>
          </cell>
          <cell r="G260">
            <v>0</v>
          </cell>
          <cell r="H260">
            <v>0</v>
          </cell>
          <cell r="I260">
            <v>7.0000000000000007E-2</v>
          </cell>
          <cell r="J260">
            <v>0</v>
          </cell>
          <cell r="K260">
            <v>7.0000000000000007E-2</v>
          </cell>
          <cell r="L260">
            <v>0</v>
          </cell>
          <cell r="M260">
            <v>0</v>
          </cell>
          <cell r="N260">
            <v>0</v>
          </cell>
          <cell r="O260">
            <v>0</v>
          </cell>
          <cell r="P260">
            <v>2</v>
          </cell>
        </row>
        <row r="261">
          <cell r="A261">
            <v>0</v>
          </cell>
          <cell r="B261" t="str">
            <v>80S</v>
          </cell>
          <cell r="C261">
            <v>0.25</v>
          </cell>
          <cell r="D261">
            <v>3.02</v>
          </cell>
          <cell r="E261">
            <v>1</v>
          </cell>
          <cell r="F261">
            <v>0</v>
          </cell>
          <cell r="G261">
            <v>0</v>
          </cell>
          <cell r="H261">
            <v>0</v>
          </cell>
          <cell r="I261">
            <v>7.0000000000000007E-2</v>
          </cell>
          <cell r="J261">
            <v>0</v>
          </cell>
          <cell r="K261">
            <v>7.0000000000000007E-2</v>
          </cell>
          <cell r="L261">
            <v>0</v>
          </cell>
          <cell r="M261">
            <v>0</v>
          </cell>
          <cell r="N261">
            <v>0</v>
          </cell>
          <cell r="O261">
            <v>0</v>
          </cell>
          <cell r="P261">
            <v>2</v>
          </cell>
          <cell r="Q261">
            <v>0</v>
          </cell>
          <cell r="R261">
            <v>0</v>
          </cell>
        </row>
        <row r="262">
          <cell r="B262" t="str">
            <v>80S</v>
          </cell>
          <cell r="C262">
            <v>0.25</v>
          </cell>
          <cell r="D262">
            <v>3.02</v>
          </cell>
          <cell r="E262">
            <v>1</v>
          </cell>
          <cell r="F262">
            <v>0</v>
          </cell>
          <cell r="G262">
            <v>0</v>
          </cell>
          <cell r="H262">
            <v>0</v>
          </cell>
          <cell r="I262">
            <v>7.0000000000000007E-2</v>
          </cell>
          <cell r="J262">
            <v>0</v>
          </cell>
          <cell r="K262">
            <v>7.0000000000000007E-2</v>
          </cell>
          <cell r="L262">
            <v>0</v>
          </cell>
          <cell r="M262">
            <v>0</v>
          </cell>
          <cell r="N262">
            <v>0</v>
          </cell>
          <cell r="O262">
            <v>0</v>
          </cell>
          <cell r="P262">
            <v>2</v>
          </cell>
        </row>
        <row r="263">
          <cell r="B263" t="str">
            <v>80S</v>
          </cell>
          <cell r="C263">
            <v>0.375</v>
          </cell>
          <cell r="D263">
            <v>3.2</v>
          </cell>
          <cell r="E263">
            <v>1</v>
          </cell>
          <cell r="F263">
            <v>0</v>
          </cell>
          <cell r="G263">
            <v>0</v>
          </cell>
          <cell r="H263">
            <v>0</v>
          </cell>
          <cell r="I263">
            <v>7.0000000000000007E-2</v>
          </cell>
          <cell r="J263">
            <v>0</v>
          </cell>
          <cell r="K263">
            <v>7.0000000000000007E-2</v>
          </cell>
          <cell r="L263">
            <v>0</v>
          </cell>
          <cell r="M263">
            <v>0</v>
          </cell>
          <cell r="N263">
            <v>0</v>
          </cell>
          <cell r="O263">
            <v>0</v>
          </cell>
          <cell r="P263">
            <v>2</v>
          </cell>
        </row>
        <row r="264">
          <cell r="B264" t="str">
            <v>80S</v>
          </cell>
          <cell r="C264">
            <v>0.375</v>
          </cell>
          <cell r="D264">
            <v>3.2</v>
          </cell>
          <cell r="E264">
            <v>1</v>
          </cell>
          <cell r="F264">
            <v>0</v>
          </cell>
          <cell r="G264">
            <v>0</v>
          </cell>
          <cell r="H264">
            <v>0</v>
          </cell>
          <cell r="I264">
            <v>7.0000000000000007E-2</v>
          </cell>
          <cell r="J264">
            <v>0</v>
          </cell>
          <cell r="K264">
            <v>7.0000000000000007E-2</v>
          </cell>
          <cell r="L264">
            <v>0</v>
          </cell>
          <cell r="M264">
            <v>0</v>
          </cell>
          <cell r="N264">
            <v>0</v>
          </cell>
          <cell r="O264">
            <v>0</v>
          </cell>
          <cell r="P264">
            <v>2</v>
          </cell>
        </row>
        <row r="265">
          <cell r="B265" t="str">
            <v>80S</v>
          </cell>
          <cell r="C265">
            <v>0.375</v>
          </cell>
          <cell r="D265">
            <v>3.2</v>
          </cell>
          <cell r="E265">
            <v>1</v>
          </cell>
          <cell r="F265">
            <v>0</v>
          </cell>
          <cell r="G265">
            <v>0</v>
          </cell>
          <cell r="H265">
            <v>0</v>
          </cell>
          <cell r="I265">
            <v>7.0000000000000007E-2</v>
          </cell>
          <cell r="J265">
            <v>0</v>
          </cell>
          <cell r="K265">
            <v>7.0000000000000007E-2</v>
          </cell>
          <cell r="L265">
            <v>0</v>
          </cell>
          <cell r="M265">
            <v>0</v>
          </cell>
          <cell r="N265">
            <v>0</v>
          </cell>
          <cell r="O265">
            <v>0</v>
          </cell>
          <cell r="P265">
            <v>2</v>
          </cell>
        </row>
        <row r="266">
          <cell r="B266" t="str">
            <v>80S</v>
          </cell>
          <cell r="C266">
            <v>0.5</v>
          </cell>
          <cell r="D266">
            <v>3.73</v>
          </cell>
          <cell r="E266">
            <v>1</v>
          </cell>
          <cell r="F266">
            <v>0</v>
          </cell>
          <cell r="G266">
            <v>0</v>
          </cell>
          <cell r="H266">
            <v>0</v>
          </cell>
          <cell r="I266">
            <v>7.0000000000000007E-2</v>
          </cell>
          <cell r="J266">
            <v>0</v>
          </cell>
          <cell r="K266">
            <v>7.0000000000000007E-2</v>
          </cell>
          <cell r="L266">
            <v>0</v>
          </cell>
          <cell r="M266">
            <v>0</v>
          </cell>
          <cell r="N266">
            <v>0</v>
          </cell>
          <cell r="O266">
            <v>0</v>
          </cell>
          <cell r="P266">
            <v>2</v>
          </cell>
        </row>
        <row r="267">
          <cell r="B267" t="str">
            <v>80S</v>
          </cell>
          <cell r="C267">
            <v>0.5</v>
          </cell>
          <cell r="D267">
            <v>3.73</v>
          </cell>
          <cell r="E267">
            <v>1</v>
          </cell>
          <cell r="F267">
            <v>0</v>
          </cell>
          <cell r="G267">
            <v>0</v>
          </cell>
          <cell r="H267">
            <v>0</v>
          </cell>
          <cell r="I267">
            <v>7.0000000000000007E-2</v>
          </cell>
          <cell r="J267">
            <v>0</v>
          </cell>
          <cell r="K267">
            <v>7.0000000000000007E-2</v>
          </cell>
          <cell r="L267">
            <v>0</v>
          </cell>
          <cell r="M267">
            <v>0</v>
          </cell>
          <cell r="N267">
            <v>0</v>
          </cell>
          <cell r="O267">
            <v>0</v>
          </cell>
          <cell r="P267">
            <v>2</v>
          </cell>
        </row>
        <row r="268">
          <cell r="B268" t="str">
            <v>80S</v>
          </cell>
          <cell r="C268">
            <v>0.5</v>
          </cell>
          <cell r="D268">
            <v>3.73</v>
          </cell>
          <cell r="E268">
            <v>1</v>
          </cell>
          <cell r="F268">
            <v>0</v>
          </cell>
          <cell r="G268">
            <v>0</v>
          </cell>
          <cell r="H268">
            <v>0</v>
          </cell>
          <cell r="I268">
            <v>7.0000000000000007E-2</v>
          </cell>
          <cell r="J268">
            <v>0</v>
          </cell>
          <cell r="K268">
            <v>7.0000000000000007E-2</v>
          </cell>
          <cell r="L268">
            <v>0</v>
          </cell>
          <cell r="M268">
            <v>0</v>
          </cell>
          <cell r="N268">
            <v>0</v>
          </cell>
          <cell r="O268">
            <v>0</v>
          </cell>
          <cell r="P268">
            <v>2</v>
          </cell>
        </row>
        <row r="269">
          <cell r="B269" t="str">
            <v>80S</v>
          </cell>
          <cell r="C269">
            <v>0.75</v>
          </cell>
          <cell r="D269">
            <v>3.91</v>
          </cell>
          <cell r="E269">
            <v>1</v>
          </cell>
          <cell r="F269">
            <v>0</v>
          </cell>
          <cell r="G269">
            <v>0</v>
          </cell>
          <cell r="H269">
            <v>0</v>
          </cell>
          <cell r="I269">
            <v>7.0000000000000007E-2</v>
          </cell>
          <cell r="J269">
            <v>0</v>
          </cell>
          <cell r="K269">
            <v>7.0000000000000007E-2</v>
          </cell>
          <cell r="L269">
            <v>0</v>
          </cell>
          <cell r="M269">
            <v>0</v>
          </cell>
          <cell r="N269">
            <v>0</v>
          </cell>
          <cell r="O269">
            <v>0</v>
          </cell>
          <cell r="P269">
            <v>2</v>
          </cell>
          <cell r="R269">
            <v>0</v>
          </cell>
        </row>
        <row r="270">
          <cell r="B270" t="str">
            <v>80S</v>
          </cell>
          <cell r="C270">
            <v>0.75</v>
          </cell>
          <cell r="D270">
            <v>3.91</v>
          </cell>
          <cell r="E270">
            <v>1</v>
          </cell>
          <cell r="F270">
            <v>0</v>
          </cell>
          <cell r="G270">
            <v>0</v>
          </cell>
          <cell r="H270">
            <v>0</v>
          </cell>
          <cell r="I270">
            <v>7.0000000000000007E-2</v>
          </cell>
          <cell r="J270">
            <v>0</v>
          </cell>
          <cell r="K270">
            <v>7.0000000000000007E-2</v>
          </cell>
          <cell r="L270">
            <v>0</v>
          </cell>
          <cell r="M270">
            <v>0</v>
          </cell>
          <cell r="N270">
            <v>0</v>
          </cell>
          <cell r="O270">
            <v>0</v>
          </cell>
          <cell r="P270">
            <v>2</v>
          </cell>
        </row>
        <row r="271">
          <cell r="B271" t="str">
            <v>80S</v>
          </cell>
          <cell r="C271">
            <v>0.75</v>
          </cell>
          <cell r="D271">
            <v>3.91</v>
          </cell>
          <cell r="E271">
            <v>1</v>
          </cell>
          <cell r="F271">
            <v>0</v>
          </cell>
          <cell r="G271">
            <v>0</v>
          </cell>
          <cell r="H271">
            <v>0</v>
          </cell>
          <cell r="I271">
            <v>7.0000000000000007E-2</v>
          </cell>
          <cell r="J271">
            <v>0</v>
          </cell>
          <cell r="K271">
            <v>7.0000000000000007E-2</v>
          </cell>
          <cell r="L271">
            <v>0</v>
          </cell>
          <cell r="M271">
            <v>0</v>
          </cell>
          <cell r="N271">
            <v>0</v>
          </cell>
          <cell r="O271">
            <v>0</v>
          </cell>
          <cell r="P271">
            <v>2</v>
          </cell>
          <cell r="Q271">
            <v>0</v>
          </cell>
          <cell r="R271">
            <v>0</v>
          </cell>
        </row>
        <row r="272">
          <cell r="B272" t="str">
            <v>80S</v>
          </cell>
          <cell r="C272">
            <v>1</v>
          </cell>
          <cell r="D272">
            <v>4.55</v>
          </cell>
          <cell r="E272">
            <v>1</v>
          </cell>
          <cell r="F272">
            <v>0</v>
          </cell>
          <cell r="G272">
            <v>0</v>
          </cell>
          <cell r="H272">
            <v>0</v>
          </cell>
          <cell r="I272">
            <v>0.15</v>
          </cell>
          <cell r="J272">
            <v>0</v>
          </cell>
          <cell r="K272">
            <v>0.15</v>
          </cell>
          <cell r="L272">
            <v>0</v>
          </cell>
          <cell r="M272">
            <v>0</v>
          </cell>
          <cell r="N272">
            <v>0</v>
          </cell>
          <cell r="O272">
            <v>0</v>
          </cell>
          <cell r="P272">
            <v>2</v>
          </cell>
        </row>
        <row r="273">
          <cell r="B273" t="str">
            <v>80S</v>
          </cell>
          <cell r="C273">
            <v>1</v>
          </cell>
          <cell r="D273">
            <v>4.55</v>
          </cell>
          <cell r="E273">
            <v>1</v>
          </cell>
          <cell r="F273">
            <v>0</v>
          </cell>
          <cell r="G273">
            <v>0</v>
          </cell>
          <cell r="H273">
            <v>0</v>
          </cell>
          <cell r="I273">
            <v>0.15</v>
          </cell>
          <cell r="J273">
            <v>0</v>
          </cell>
          <cell r="K273">
            <v>0.15</v>
          </cell>
          <cell r="L273">
            <v>0</v>
          </cell>
          <cell r="M273">
            <v>0</v>
          </cell>
          <cell r="N273">
            <v>0</v>
          </cell>
          <cell r="O273">
            <v>0</v>
          </cell>
          <cell r="P273">
            <v>2</v>
          </cell>
        </row>
        <row r="274">
          <cell r="B274" t="str">
            <v>80S</v>
          </cell>
          <cell r="C274">
            <v>1</v>
          </cell>
          <cell r="D274">
            <v>4.55</v>
          </cell>
          <cell r="E274">
            <v>1</v>
          </cell>
          <cell r="F274">
            <v>0</v>
          </cell>
          <cell r="G274">
            <v>0</v>
          </cell>
          <cell r="H274">
            <v>0</v>
          </cell>
          <cell r="I274">
            <v>0.15</v>
          </cell>
          <cell r="J274">
            <v>0</v>
          </cell>
          <cell r="K274">
            <v>0.15</v>
          </cell>
          <cell r="L274">
            <v>0</v>
          </cell>
          <cell r="M274">
            <v>0</v>
          </cell>
          <cell r="N274">
            <v>0</v>
          </cell>
          <cell r="O274">
            <v>0</v>
          </cell>
          <cell r="P274">
            <v>2</v>
          </cell>
        </row>
        <row r="275">
          <cell r="B275" t="str">
            <v>80S</v>
          </cell>
          <cell r="C275">
            <v>1.25</v>
          </cell>
          <cell r="D275">
            <v>4.8499999999999996</v>
          </cell>
          <cell r="E275">
            <v>1</v>
          </cell>
          <cell r="F275">
            <v>0</v>
          </cell>
          <cell r="G275">
            <v>0</v>
          </cell>
          <cell r="H275">
            <v>0</v>
          </cell>
          <cell r="I275">
            <v>0.13</v>
          </cell>
          <cell r="J275">
            <v>0.17</v>
          </cell>
          <cell r="K275">
            <v>0.30000000000000004</v>
          </cell>
          <cell r="L275">
            <v>0</v>
          </cell>
          <cell r="M275">
            <v>0</v>
          </cell>
          <cell r="N275">
            <v>0</v>
          </cell>
          <cell r="O275">
            <v>0</v>
          </cell>
          <cell r="P275">
            <v>2</v>
          </cell>
        </row>
        <row r="276">
          <cell r="B276" t="str">
            <v>80S</v>
          </cell>
          <cell r="C276">
            <v>1.25</v>
          </cell>
          <cell r="D276">
            <v>4.8499999999999996</v>
          </cell>
          <cell r="E276">
            <v>1</v>
          </cell>
          <cell r="F276">
            <v>0</v>
          </cell>
          <cell r="G276">
            <v>0</v>
          </cell>
          <cell r="H276">
            <v>0</v>
          </cell>
          <cell r="I276">
            <v>0.13</v>
          </cell>
          <cell r="J276">
            <v>0.17</v>
          </cell>
          <cell r="K276">
            <v>0.30000000000000004</v>
          </cell>
          <cell r="L276">
            <v>0</v>
          </cell>
          <cell r="M276">
            <v>0</v>
          </cell>
          <cell r="N276">
            <v>0</v>
          </cell>
          <cell r="O276">
            <v>0</v>
          </cell>
          <cell r="P276">
            <v>2</v>
          </cell>
        </row>
        <row r="277">
          <cell r="B277" t="str">
            <v>80S</v>
          </cell>
          <cell r="C277">
            <v>1.25</v>
          </cell>
          <cell r="D277">
            <v>4.8499999999999996</v>
          </cell>
          <cell r="E277">
            <v>1</v>
          </cell>
          <cell r="F277">
            <v>0</v>
          </cell>
          <cell r="G277">
            <v>0</v>
          </cell>
          <cell r="H277">
            <v>0</v>
          </cell>
          <cell r="I277">
            <v>0.13</v>
          </cell>
          <cell r="J277">
            <v>0.17</v>
          </cell>
          <cell r="K277">
            <v>0.30000000000000004</v>
          </cell>
          <cell r="L277">
            <v>0</v>
          </cell>
          <cell r="M277">
            <v>0</v>
          </cell>
          <cell r="N277">
            <v>0</v>
          </cell>
          <cell r="O277">
            <v>0</v>
          </cell>
          <cell r="P277">
            <v>2</v>
          </cell>
        </row>
        <row r="278">
          <cell r="B278" t="str">
            <v>80S</v>
          </cell>
          <cell r="C278">
            <v>1.5</v>
          </cell>
          <cell r="D278">
            <v>5.08</v>
          </cell>
          <cell r="E278">
            <v>1</v>
          </cell>
          <cell r="F278">
            <v>0</v>
          </cell>
          <cell r="G278">
            <v>0</v>
          </cell>
          <cell r="H278">
            <v>0</v>
          </cell>
          <cell r="I278">
            <v>0.15</v>
          </cell>
          <cell r="J278">
            <v>0.15</v>
          </cell>
          <cell r="K278">
            <v>0.3</v>
          </cell>
          <cell r="L278">
            <v>0</v>
          </cell>
          <cell r="M278">
            <v>0</v>
          </cell>
          <cell r="N278">
            <v>0</v>
          </cell>
          <cell r="O278">
            <v>0</v>
          </cell>
          <cell r="P278">
            <v>2</v>
          </cell>
        </row>
        <row r="279">
          <cell r="B279" t="str">
            <v>80S</v>
          </cell>
          <cell r="C279">
            <v>1.5</v>
          </cell>
          <cell r="D279">
            <v>5.08</v>
          </cell>
          <cell r="E279">
            <v>1</v>
          </cell>
          <cell r="F279">
            <v>0</v>
          </cell>
          <cell r="G279">
            <v>0</v>
          </cell>
          <cell r="H279">
            <v>0</v>
          </cell>
          <cell r="I279">
            <v>0.15</v>
          </cell>
          <cell r="J279">
            <v>0.15</v>
          </cell>
          <cell r="K279">
            <v>0.3</v>
          </cell>
          <cell r="L279">
            <v>0</v>
          </cell>
          <cell r="M279">
            <v>0</v>
          </cell>
          <cell r="N279">
            <v>0</v>
          </cell>
          <cell r="O279">
            <v>0</v>
          </cell>
          <cell r="P279">
            <v>2</v>
          </cell>
        </row>
        <row r="280">
          <cell r="B280" t="str">
            <v>80S</v>
          </cell>
          <cell r="C280">
            <v>1.5</v>
          </cell>
          <cell r="D280">
            <v>5.08</v>
          </cell>
          <cell r="E280">
            <v>1</v>
          </cell>
          <cell r="F280">
            <v>0</v>
          </cell>
          <cell r="G280">
            <v>0</v>
          </cell>
          <cell r="H280">
            <v>0</v>
          </cell>
          <cell r="I280">
            <v>0.15</v>
          </cell>
          <cell r="J280">
            <v>0.15</v>
          </cell>
          <cell r="K280">
            <v>0.3</v>
          </cell>
          <cell r="L280">
            <v>0</v>
          </cell>
          <cell r="M280">
            <v>0</v>
          </cell>
          <cell r="N280">
            <v>0</v>
          </cell>
          <cell r="O280">
            <v>0</v>
          </cell>
          <cell r="P280">
            <v>2</v>
          </cell>
        </row>
        <row r="281">
          <cell r="B281" t="str">
            <v>80S</v>
          </cell>
          <cell r="C281">
            <v>2</v>
          </cell>
          <cell r="D281">
            <v>5.54</v>
          </cell>
          <cell r="E281">
            <v>1</v>
          </cell>
          <cell r="F281">
            <v>0</v>
          </cell>
          <cell r="G281">
            <v>0</v>
          </cell>
          <cell r="H281">
            <v>0</v>
          </cell>
          <cell r="I281">
            <v>0.2</v>
          </cell>
          <cell r="J281">
            <v>0.25</v>
          </cell>
          <cell r="K281">
            <v>0.45</v>
          </cell>
          <cell r="L281">
            <v>0</v>
          </cell>
          <cell r="M281">
            <v>0</v>
          </cell>
          <cell r="N281">
            <v>0</v>
          </cell>
          <cell r="O281">
            <v>0</v>
          </cell>
          <cell r="P281">
            <v>2</v>
          </cell>
        </row>
        <row r="282">
          <cell r="B282" t="str">
            <v>80S</v>
          </cell>
          <cell r="C282">
            <v>2</v>
          </cell>
          <cell r="D282">
            <v>5.54</v>
          </cell>
          <cell r="E282">
            <v>1</v>
          </cell>
          <cell r="F282">
            <v>0</v>
          </cell>
          <cell r="G282">
            <v>0</v>
          </cell>
          <cell r="H282">
            <v>0</v>
          </cell>
          <cell r="I282">
            <v>0.2</v>
          </cell>
          <cell r="J282">
            <v>0.25</v>
          </cell>
          <cell r="K282">
            <v>0.45</v>
          </cell>
          <cell r="L282">
            <v>0</v>
          </cell>
          <cell r="M282">
            <v>0</v>
          </cell>
          <cell r="N282">
            <v>0</v>
          </cell>
          <cell r="O282">
            <v>0</v>
          </cell>
          <cell r="P282">
            <v>2</v>
          </cell>
        </row>
        <row r="283">
          <cell r="B283" t="str">
            <v>80S</v>
          </cell>
          <cell r="C283">
            <v>2</v>
          </cell>
          <cell r="D283">
            <v>5.54</v>
          </cell>
          <cell r="E283">
            <v>1</v>
          </cell>
          <cell r="F283">
            <v>0</v>
          </cell>
          <cell r="G283">
            <v>0</v>
          </cell>
          <cell r="H283">
            <v>0</v>
          </cell>
          <cell r="I283">
            <v>0.2</v>
          </cell>
          <cell r="J283">
            <v>0.25</v>
          </cell>
          <cell r="K283">
            <v>0.45</v>
          </cell>
          <cell r="L283">
            <v>0</v>
          </cell>
          <cell r="M283">
            <v>0</v>
          </cell>
          <cell r="N283">
            <v>0</v>
          </cell>
          <cell r="O283">
            <v>0</v>
          </cell>
          <cell r="P283">
            <v>2</v>
          </cell>
        </row>
        <row r="284">
          <cell r="B284" t="str">
            <v>80S</v>
          </cell>
          <cell r="C284">
            <v>2.5</v>
          </cell>
          <cell r="D284">
            <v>7.01</v>
          </cell>
          <cell r="E284">
            <v>1</v>
          </cell>
          <cell r="F284">
            <v>0</v>
          </cell>
          <cell r="G284">
            <v>0</v>
          </cell>
          <cell r="H284">
            <v>0</v>
          </cell>
          <cell r="I284">
            <v>0.25</v>
          </cell>
          <cell r="J284">
            <v>0.5</v>
          </cell>
          <cell r="K284">
            <v>0.75</v>
          </cell>
          <cell r="L284">
            <v>0</v>
          </cell>
          <cell r="M284">
            <v>0</v>
          </cell>
          <cell r="N284">
            <v>0</v>
          </cell>
          <cell r="O284">
            <v>0</v>
          </cell>
          <cell r="P284">
            <v>2</v>
          </cell>
        </row>
        <row r="285">
          <cell r="B285" t="str">
            <v>80S</v>
          </cell>
          <cell r="C285">
            <v>3</v>
          </cell>
          <cell r="D285">
            <v>7.62</v>
          </cell>
          <cell r="E285">
            <v>1</v>
          </cell>
          <cell r="F285">
            <v>0</v>
          </cell>
          <cell r="G285">
            <v>0</v>
          </cell>
          <cell r="H285">
            <v>0</v>
          </cell>
          <cell r="I285">
            <v>0.3</v>
          </cell>
          <cell r="J285">
            <v>0.6</v>
          </cell>
          <cell r="K285">
            <v>0.89999999999999991</v>
          </cell>
          <cell r="L285">
            <v>0</v>
          </cell>
          <cell r="M285">
            <v>0</v>
          </cell>
          <cell r="N285">
            <v>0</v>
          </cell>
          <cell r="O285">
            <v>0</v>
          </cell>
          <cell r="P285">
            <v>2</v>
          </cell>
        </row>
        <row r="286">
          <cell r="B286" t="str">
            <v>80S</v>
          </cell>
          <cell r="C286">
            <v>3.5</v>
          </cell>
          <cell r="D286">
            <v>8.08</v>
          </cell>
          <cell r="E286">
            <v>1</v>
          </cell>
          <cell r="F286">
            <v>0</v>
          </cell>
          <cell r="G286">
            <v>0</v>
          </cell>
          <cell r="H286">
            <v>0</v>
          </cell>
          <cell r="I286">
            <v>0.35</v>
          </cell>
          <cell r="J286">
            <v>0.85</v>
          </cell>
          <cell r="K286">
            <v>1.2</v>
          </cell>
          <cell r="L286">
            <v>0</v>
          </cell>
          <cell r="M286">
            <v>0</v>
          </cell>
          <cell r="N286">
            <v>0</v>
          </cell>
          <cell r="O286">
            <v>0</v>
          </cell>
          <cell r="P286">
            <v>3</v>
          </cell>
        </row>
        <row r="287">
          <cell r="A287" t="str">
            <v>80S</v>
          </cell>
          <cell r="B287" t="str">
            <v>80S</v>
          </cell>
          <cell r="C287">
            <v>4</v>
          </cell>
          <cell r="D287">
            <v>8.56</v>
          </cell>
          <cell r="E287">
            <v>1</v>
          </cell>
          <cell r="F287">
            <v>0</v>
          </cell>
          <cell r="G287">
            <v>0</v>
          </cell>
          <cell r="H287">
            <v>0</v>
          </cell>
          <cell r="I287">
            <v>0.41</v>
          </cell>
          <cell r="J287">
            <v>0.93</v>
          </cell>
          <cell r="K287">
            <v>1.34</v>
          </cell>
          <cell r="L287">
            <v>0</v>
          </cell>
          <cell r="M287">
            <v>0</v>
          </cell>
          <cell r="N287">
            <v>0</v>
          </cell>
          <cell r="O287">
            <v>0</v>
          </cell>
          <cell r="P287">
            <v>3</v>
          </cell>
        </row>
        <row r="288">
          <cell r="B288" t="str">
            <v>80S</v>
          </cell>
          <cell r="C288">
            <v>5</v>
          </cell>
          <cell r="D288">
            <v>9.5299999999999994</v>
          </cell>
          <cell r="E288">
            <v>1</v>
          </cell>
          <cell r="F288">
            <v>0</v>
          </cell>
          <cell r="G288">
            <v>0</v>
          </cell>
          <cell r="H288">
            <v>0</v>
          </cell>
          <cell r="I288">
            <v>0.51</v>
          </cell>
          <cell r="J288">
            <v>1.59</v>
          </cell>
          <cell r="K288">
            <v>2.1</v>
          </cell>
          <cell r="L288">
            <v>0</v>
          </cell>
          <cell r="M288">
            <v>0</v>
          </cell>
          <cell r="N288">
            <v>0</v>
          </cell>
          <cell r="O288">
            <v>0</v>
          </cell>
          <cell r="P288">
            <v>4</v>
          </cell>
        </row>
        <row r="289">
          <cell r="B289" t="str">
            <v>80S</v>
          </cell>
          <cell r="C289">
            <v>6</v>
          </cell>
          <cell r="D289">
            <v>10.97</v>
          </cell>
          <cell r="E289">
            <v>1.25</v>
          </cell>
          <cell r="F289">
            <v>0</v>
          </cell>
          <cell r="G289">
            <v>0</v>
          </cell>
          <cell r="H289">
            <v>0</v>
          </cell>
          <cell r="I289">
            <v>0.61</v>
          </cell>
          <cell r="J289">
            <v>2.69</v>
          </cell>
          <cell r="K289">
            <v>3.3</v>
          </cell>
          <cell r="L289">
            <v>0</v>
          </cell>
          <cell r="M289">
            <v>0</v>
          </cell>
          <cell r="N289">
            <v>0</v>
          </cell>
          <cell r="O289">
            <v>0</v>
          </cell>
          <cell r="P289">
            <v>4</v>
          </cell>
        </row>
        <row r="290">
          <cell r="B290" t="str">
            <v>80S</v>
          </cell>
          <cell r="C290">
            <v>8</v>
          </cell>
          <cell r="D290">
            <v>12.7</v>
          </cell>
          <cell r="E290">
            <v>1.25</v>
          </cell>
          <cell r="F290">
            <v>0</v>
          </cell>
          <cell r="G290">
            <v>0</v>
          </cell>
          <cell r="H290">
            <v>0</v>
          </cell>
          <cell r="I290">
            <v>0.81</v>
          </cell>
          <cell r="J290">
            <v>4.58</v>
          </cell>
          <cell r="K290">
            <v>5.3900000000000006</v>
          </cell>
          <cell r="L290">
            <v>0</v>
          </cell>
          <cell r="M290">
            <v>0</v>
          </cell>
          <cell r="N290">
            <v>0</v>
          </cell>
          <cell r="O290">
            <v>0</v>
          </cell>
          <cell r="P290">
            <v>4</v>
          </cell>
        </row>
        <row r="291">
          <cell r="B291" t="str">
            <v>80S</v>
          </cell>
          <cell r="C291">
            <v>10</v>
          </cell>
          <cell r="D291">
            <v>12.7</v>
          </cell>
          <cell r="E291">
            <v>1.25</v>
          </cell>
          <cell r="F291">
            <v>0</v>
          </cell>
          <cell r="G291">
            <v>0</v>
          </cell>
          <cell r="H291">
            <v>0</v>
          </cell>
          <cell r="I291">
            <v>1.01</v>
          </cell>
          <cell r="J291">
            <v>5.74</v>
          </cell>
          <cell r="K291">
            <v>6.75</v>
          </cell>
          <cell r="L291">
            <v>0</v>
          </cell>
          <cell r="M291">
            <v>0</v>
          </cell>
          <cell r="N291">
            <v>0</v>
          </cell>
          <cell r="O291">
            <v>0</v>
          </cell>
          <cell r="P291">
            <v>4</v>
          </cell>
        </row>
        <row r="292">
          <cell r="B292" t="str">
            <v>80S</v>
          </cell>
          <cell r="C292">
            <v>12</v>
          </cell>
          <cell r="D292">
            <v>12.7</v>
          </cell>
          <cell r="E292">
            <v>1.25</v>
          </cell>
          <cell r="F292">
            <v>0</v>
          </cell>
          <cell r="G292">
            <v>0</v>
          </cell>
          <cell r="H292">
            <v>0</v>
          </cell>
          <cell r="I292">
            <v>1.22</v>
          </cell>
          <cell r="J292">
            <v>6.73</v>
          </cell>
          <cell r="K292">
            <v>7.95</v>
          </cell>
          <cell r="L292">
            <v>0</v>
          </cell>
          <cell r="M292">
            <v>0</v>
          </cell>
          <cell r="N292">
            <v>0</v>
          </cell>
          <cell r="O292">
            <v>0</v>
          </cell>
          <cell r="P292">
            <v>6</v>
          </cell>
        </row>
        <row r="293">
          <cell r="B293">
            <v>100</v>
          </cell>
          <cell r="C293">
            <v>8</v>
          </cell>
          <cell r="D293">
            <v>15.09</v>
          </cell>
          <cell r="E293">
            <v>1.5</v>
          </cell>
          <cell r="F293">
            <v>0</v>
          </cell>
          <cell r="G293">
            <v>0</v>
          </cell>
          <cell r="H293">
            <v>0</v>
          </cell>
          <cell r="I293">
            <v>0.81</v>
          </cell>
          <cell r="J293">
            <v>6.09</v>
          </cell>
          <cell r="K293">
            <v>6.9</v>
          </cell>
          <cell r="L293">
            <v>0</v>
          </cell>
          <cell r="M293">
            <v>0</v>
          </cell>
          <cell r="N293">
            <v>0</v>
          </cell>
          <cell r="O293">
            <v>0</v>
          </cell>
          <cell r="P293">
            <v>4</v>
          </cell>
        </row>
        <row r="294">
          <cell r="B294">
            <v>100</v>
          </cell>
          <cell r="C294">
            <v>10</v>
          </cell>
          <cell r="D294">
            <v>18.260000000000002</v>
          </cell>
          <cell r="E294">
            <v>1.5</v>
          </cell>
          <cell r="F294">
            <v>0</v>
          </cell>
          <cell r="G294">
            <v>0</v>
          </cell>
          <cell r="H294">
            <v>0</v>
          </cell>
          <cell r="I294">
            <v>1.01</v>
          </cell>
          <cell r="J294">
            <v>11.44</v>
          </cell>
          <cell r="K294">
            <v>12.45</v>
          </cell>
          <cell r="L294">
            <v>0</v>
          </cell>
          <cell r="M294">
            <v>0</v>
          </cell>
          <cell r="N294">
            <v>0</v>
          </cell>
          <cell r="O294">
            <v>0</v>
          </cell>
          <cell r="P294">
            <v>4</v>
          </cell>
        </row>
        <row r="295">
          <cell r="B295">
            <v>100</v>
          </cell>
          <cell r="C295">
            <v>12</v>
          </cell>
          <cell r="D295">
            <v>21.44</v>
          </cell>
          <cell r="E295">
            <v>2</v>
          </cell>
          <cell r="F295">
            <v>0</v>
          </cell>
          <cell r="G295">
            <v>0</v>
          </cell>
          <cell r="H295">
            <v>0</v>
          </cell>
          <cell r="I295">
            <v>1.22</v>
          </cell>
          <cell r="J295">
            <v>15.28</v>
          </cell>
          <cell r="K295">
            <v>16.5</v>
          </cell>
          <cell r="L295">
            <v>0</v>
          </cell>
          <cell r="M295">
            <v>0</v>
          </cell>
          <cell r="N295">
            <v>0</v>
          </cell>
          <cell r="O295">
            <v>0</v>
          </cell>
          <cell r="P295">
            <v>6</v>
          </cell>
        </row>
        <row r="296">
          <cell r="B296">
            <v>100</v>
          </cell>
          <cell r="C296">
            <v>14</v>
          </cell>
          <cell r="D296">
            <v>23.83</v>
          </cell>
          <cell r="E296">
            <v>2</v>
          </cell>
          <cell r="F296">
            <v>0</v>
          </cell>
          <cell r="G296">
            <v>0</v>
          </cell>
          <cell r="H296">
            <v>0</v>
          </cell>
          <cell r="I296">
            <v>1.42</v>
          </cell>
          <cell r="J296">
            <v>21.07</v>
          </cell>
          <cell r="K296">
            <v>22.490000000000002</v>
          </cell>
          <cell r="L296">
            <v>0</v>
          </cell>
          <cell r="M296">
            <v>0</v>
          </cell>
          <cell r="N296">
            <v>0</v>
          </cell>
          <cell r="O296">
            <v>0</v>
          </cell>
          <cell r="P296">
            <v>6</v>
          </cell>
        </row>
        <row r="297">
          <cell r="B297">
            <v>100</v>
          </cell>
          <cell r="C297">
            <v>16</v>
          </cell>
          <cell r="D297">
            <v>26.19</v>
          </cell>
          <cell r="E297" t="str">
            <v>N</v>
          </cell>
          <cell r="F297">
            <v>0</v>
          </cell>
          <cell r="G297">
            <v>0</v>
          </cell>
          <cell r="H297">
            <v>0</v>
          </cell>
          <cell r="I297">
            <v>1.62</v>
          </cell>
          <cell r="J297">
            <v>28.38</v>
          </cell>
          <cell r="K297">
            <v>30</v>
          </cell>
          <cell r="L297">
            <v>0</v>
          </cell>
          <cell r="M297">
            <v>0</v>
          </cell>
          <cell r="N297">
            <v>0</v>
          </cell>
          <cell r="O297">
            <v>0</v>
          </cell>
          <cell r="P297">
            <v>6</v>
          </cell>
        </row>
        <row r="298">
          <cell r="B298">
            <v>100</v>
          </cell>
          <cell r="C298">
            <v>18</v>
          </cell>
          <cell r="D298">
            <v>29.36</v>
          </cell>
          <cell r="E298" t="str">
            <v>N</v>
          </cell>
          <cell r="F298">
            <v>0</v>
          </cell>
          <cell r="G298">
            <v>0</v>
          </cell>
          <cell r="H298">
            <v>0</v>
          </cell>
          <cell r="I298">
            <v>1.82</v>
          </cell>
          <cell r="J298">
            <v>37.17</v>
          </cell>
          <cell r="K298">
            <v>38.99</v>
          </cell>
          <cell r="L298">
            <v>0</v>
          </cell>
          <cell r="M298">
            <v>0</v>
          </cell>
          <cell r="N298">
            <v>0</v>
          </cell>
          <cell r="O298">
            <v>0</v>
          </cell>
          <cell r="P298">
            <v>6</v>
          </cell>
        </row>
        <row r="299">
          <cell r="B299">
            <v>100</v>
          </cell>
          <cell r="C299">
            <v>20</v>
          </cell>
          <cell r="D299">
            <v>32.54</v>
          </cell>
          <cell r="E299" t="str">
            <v>N</v>
          </cell>
          <cell r="F299">
            <v>0</v>
          </cell>
          <cell r="G299">
            <v>0</v>
          </cell>
          <cell r="H299">
            <v>0</v>
          </cell>
          <cell r="I299">
            <v>2.0299999999999998</v>
          </cell>
          <cell r="J299">
            <v>45.97</v>
          </cell>
          <cell r="K299">
            <v>48</v>
          </cell>
          <cell r="L299">
            <v>0</v>
          </cell>
          <cell r="M299">
            <v>0</v>
          </cell>
          <cell r="N299">
            <v>0</v>
          </cell>
          <cell r="O299">
            <v>0</v>
          </cell>
          <cell r="P299">
            <v>7</v>
          </cell>
        </row>
        <row r="300">
          <cell r="B300">
            <v>100</v>
          </cell>
          <cell r="C300">
            <v>22</v>
          </cell>
          <cell r="D300">
            <v>34.93</v>
          </cell>
          <cell r="E300" t="str">
            <v>N</v>
          </cell>
          <cell r="F300">
            <v>0</v>
          </cell>
          <cell r="G300">
            <v>0</v>
          </cell>
          <cell r="H300">
            <v>0</v>
          </cell>
          <cell r="I300">
            <v>2.23</v>
          </cell>
          <cell r="J300">
            <v>65.27</v>
          </cell>
          <cell r="K300">
            <v>67.5</v>
          </cell>
          <cell r="L300">
            <v>0</v>
          </cell>
          <cell r="M300">
            <v>0</v>
          </cell>
          <cell r="N300">
            <v>0</v>
          </cell>
          <cell r="O300">
            <v>0</v>
          </cell>
          <cell r="P300">
            <v>8</v>
          </cell>
        </row>
        <row r="301">
          <cell r="B301">
            <v>100</v>
          </cell>
          <cell r="C301">
            <v>24</v>
          </cell>
          <cell r="D301">
            <v>38.89</v>
          </cell>
          <cell r="E301" t="str">
            <v>N</v>
          </cell>
          <cell r="F301">
            <v>0</v>
          </cell>
          <cell r="G301">
            <v>0</v>
          </cell>
          <cell r="H301">
            <v>0</v>
          </cell>
          <cell r="I301">
            <v>2.4300000000000002</v>
          </cell>
          <cell r="J301">
            <v>75.56</v>
          </cell>
          <cell r="K301">
            <v>77.990000000000009</v>
          </cell>
          <cell r="L301">
            <v>0</v>
          </cell>
          <cell r="M301">
            <v>0</v>
          </cell>
          <cell r="N301">
            <v>0</v>
          </cell>
          <cell r="O301">
            <v>0</v>
          </cell>
          <cell r="P301">
            <v>8</v>
          </cell>
        </row>
        <row r="302">
          <cell r="B302">
            <v>120</v>
          </cell>
          <cell r="C302">
            <v>4</v>
          </cell>
          <cell r="D302">
            <v>11.13</v>
          </cell>
          <cell r="E302">
            <v>1.25</v>
          </cell>
          <cell r="F302">
            <v>0</v>
          </cell>
          <cell r="G302">
            <v>0</v>
          </cell>
          <cell r="H302">
            <v>0</v>
          </cell>
          <cell r="I302">
            <v>0.41</v>
          </cell>
          <cell r="J302">
            <v>1.84</v>
          </cell>
          <cell r="K302">
            <v>2.25</v>
          </cell>
          <cell r="L302">
            <v>0</v>
          </cell>
          <cell r="M302">
            <v>0</v>
          </cell>
          <cell r="N302">
            <v>0</v>
          </cell>
          <cell r="O302">
            <v>0</v>
          </cell>
          <cell r="P302">
            <v>4</v>
          </cell>
        </row>
        <row r="303">
          <cell r="B303">
            <v>120</v>
          </cell>
          <cell r="C303">
            <v>5</v>
          </cell>
          <cell r="D303">
            <v>12.7</v>
          </cell>
          <cell r="E303">
            <v>1.25</v>
          </cell>
          <cell r="F303">
            <v>0</v>
          </cell>
          <cell r="G303">
            <v>0</v>
          </cell>
          <cell r="H303">
            <v>0</v>
          </cell>
          <cell r="I303">
            <v>0.51</v>
          </cell>
          <cell r="J303">
            <v>2.94</v>
          </cell>
          <cell r="K303">
            <v>3.45</v>
          </cell>
          <cell r="L303">
            <v>0</v>
          </cell>
          <cell r="M303">
            <v>0</v>
          </cell>
          <cell r="N303">
            <v>0</v>
          </cell>
          <cell r="O303">
            <v>0</v>
          </cell>
          <cell r="P303">
            <v>4</v>
          </cell>
        </row>
        <row r="304">
          <cell r="B304">
            <v>120</v>
          </cell>
          <cell r="C304">
            <v>6</v>
          </cell>
          <cell r="D304">
            <v>14.27</v>
          </cell>
          <cell r="E304">
            <v>1.25</v>
          </cell>
          <cell r="F304">
            <v>0</v>
          </cell>
          <cell r="G304">
            <v>0</v>
          </cell>
          <cell r="H304">
            <v>0</v>
          </cell>
          <cell r="I304">
            <v>0.61</v>
          </cell>
          <cell r="J304">
            <v>4.1900000000000004</v>
          </cell>
          <cell r="K304">
            <v>4.8000000000000007</v>
          </cell>
          <cell r="L304">
            <v>0</v>
          </cell>
          <cell r="M304">
            <v>0</v>
          </cell>
          <cell r="N304">
            <v>0</v>
          </cell>
          <cell r="O304">
            <v>0</v>
          </cell>
          <cell r="P304">
            <v>4</v>
          </cell>
        </row>
        <row r="305">
          <cell r="B305">
            <v>120</v>
          </cell>
          <cell r="C305">
            <v>8</v>
          </cell>
          <cell r="D305">
            <v>18.260000000000002</v>
          </cell>
          <cell r="E305">
            <v>1.5</v>
          </cell>
          <cell r="F305">
            <v>0</v>
          </cell>
          <cell r="G305">
            <v>0</v>
          </cell>
          <cell r="H305">
            <v>0</v>
          </cell>
          <cell r="I305">
            <v>0.81</v>
          </cell>
          <cell r="J305">
            <v>9.23</v>
          </cell>
          <cell r="K305">
            <v>10.040000000000001</v>
          </cell>
          <cell r="L305">
            <v>0</v>
          </cell>
          <cell r="M305">
            <v>0</v>
          </cell>
          <cell r="N305">
            <v>0</v>
          </cell>
          <cell r="O305">
            <v>0</v>
          </cell>
          <cell r="P305">
            <v>4</v>
          </cell>
        </row>
        <row r="306">
          <cell r="B306">
            <v>120</v>
          </cell>
          <cell r="C306">
            <v>10</v>
          </cell>
          <cell r="D306">
            <v>21.44</v>
          </cell>
          <cell r="E306">
            <v>2</v>
          </cell>
          <cell r="F306">
            <v>0</v>
          </cell>
          <cell r="G306">
            <v>0</v>
          </cell>
          <cell r="H306">
            <v>0</v>
          </cell>
          <cell r="I306">
            <v>1.01</v>
          </cell>
          <cell r="J306">
            <v>12.49</v>
          </cell>
          <cell r="K306">
            <v>13.5</v>
          </cell>
          <cell r="L306">
            <v>0</v>
          </cell>
          <cell r="M306">
            <v>0</v>
          </cell>
          <cell r="N306">
            <v>0</v>
          </cell>
          <cell r="O306">
            <v>0</v>
          </cell>
          <cell r="P306">
            <v>4</v>
          </cell>
        </row>
        <row r="307">
          <cell r="B307">
            <v>120</v>
          </cell>
          <cell r="C307">
            <v>12</v>
          </cell>
          <cell r="D307">
            <v>25.4</v>
          </cell>
          <cell r="E307" t="str">
            <v>N</v>
          </cell>
          <cell r="F307">
            <v>0</v>
          </cell>
          <cell r="G307">
            <v>0</v>
          </cell>
          <cell r="H307">
            <v>0</v>
          </cell>
          <cell r="I307">
            <v>1.22</v>
          </cell>
          <cell r="J307">
            <v>21.27</v>
          </cell>
          <cell r="K307">
            <v>22.49</v>
          </cell>
          <cell r="L307">
            <v>0</v>
          </cell>
          <cell r="M307">
            <v>0</v>
          </cell>
          <cell r="N307">
            <v>0</v>
          </cell>
          <cell r="O307">
            <v>0</v>
          </cell>
          <cell r="P307">
            <v>6</v>
          </cell>
        </row>
        <row r="308">
          <cell r="B308">
            <v>120</v>
          </cell>
          <cell r="C308">
            <v>14</v>
          </cell>
          <cell r="D308">
            <v>27.79</v>
          </cell>
          <cell r="E308" t="str">
            <v>N</v>
          </cell>
          <cell r="F308">
            <v>0</v>
          </cell>
          <cell r="G308">
            <v>0</v>
          </cell>
          <cell r="H308">
            <v>0</v>
          </cell>
          <cell r="I308">
            <v>1.42</v>
          </cell>
          <cell r="J308">
            <v>25.58</v>
          </cell>
          <cell r="K308">
            <v>27</v>
          </cell>
          <cell r="L308">
            <v>0</v>
          </cell>
          <cell r="M308">
            <v>0</v>
          </cell>
          <cell r="N308">
            <v>0</v>
          </cell>
          <cell r="O308">
            <v>0</v>
          </cell>
          <cell r="P308">
            <v>6</v>
          </cell>
        </row>
        <row r="309">
          <cell r="B309">
            <v>120</v>
          </cell>
          <cell r="C309">
            <v>16</v>
          </cell>
          <cell r="D309">
            <v>30.96</v>
          </cell>
          <cell r="E309" t="str">
            <v>N</v>
          </cell>
          <cell r="F309">
            <v>0</v>
          </cell>
          <cell r="G309">
            <v>0</v>
          </cell>
          <cell r="H309">
            <v>0</v>
          </cell>
          <cell r="I309">
            <v>1.62</v>
          </cell>
          <cell r="J309">
            <v>35.880000000000003</v>
          </cell>
          <cell r="K309">
            <v>37.5</v>
          </cell>
          <cell r="L309">
            <v>0</v>
          </cell>
          <cell r="M309">
            <v>0</v>
          </cell>
          <cell r="N309">
            <v>0</v>
          </cell>
          <cell r="O309">
            <v>0</v>
          </cell>
          <cell r="P309">
            <v>6</v>
          </cell>
        </row>
        <row r="310">
          <cell r="B310">
            <v>120</v>
          </cell>
          <cell r="C310">
            <v>18</v>
          </cell>
          <cell r="D310">
            <v>34.93</v>
          </cell>
          <cell r="E310" t="str">
            <v>N</v>
          </cell>
          <cell r="F310">
            <v>0</v>
          </cell>
          <cell r="G310">
            <v>0</v>
          </cell>
          <cell r="H310">
            <v>0</v>
          </cell>
          <cell r="I310">
            <v>1.82</v>
          </cell>
          <cell r="J310">
            <v>47.68</v>
          </cell>
          <cell r="K310">
            <v>49.5</v>
          </cell>
          <cell r="L310">
            <v>0</v>
          </cell>
          <cell r="M310">
            <v>0</v>
          </cell>
          <cell r="N310">
            <v>0</v>
          </cell>
          <cell r="O310">
            <v>0</v>
          </cell>
          <cell r="P310">
            <v>6</v>
          </cell>
        </row>
        <row r="311">
          <cell r="B311">
            <v>120</v>
          </cell>
          <cell r="C311">
            <v>20</v>
          </cell>
          <cell r="D311">
            <v>38.1</v>
          </cell>
          <cell r="E311" t="str">
            <v>N</v>
          </cell>
          <cell r="F311">
            <v>0</v>
          </cell>
          <cell r="G311">
            <v>0</v>
          </cell>
          <cell r="H311">
            <v>0</v>
          </cell>
          <cell r="I311">
            <v>2.0299999999999998</v>
          </cell>
          <cell r="J311">
            <v>62.47</v>
          </cell>
          <cell r="K311">
            <v>64.5</v>
          </cell>
          <cell r="L311">
            <v>0</v>
          </cell>
          <cell r="M311">
            <v>0</v>
          </cell>
          <cell r="N311">
            <v>0</v>
          </cell>
          <cell r="O311">
            <v>0</v>
          </cell>
          <cell r="P311">
            <v>7</v>
          </cell>
        </row>
        <row r="312">
          <cell r="B312">
            <v>120</v>
          </cell>
          <cell r="C312">
            <v>22</v>
          </cell>
          <cell r="D312">
            <v>41.28</v>
          </cell>
          <cell r="E312" t="str">
            <v>N</v>
          </cell>
          <cell r="F312">
            <v>0</v>
          </cell>
          <cell r="G312">
            <v>0</v>
          </cell>
          <cell r="H312">
            <v>0</v>
          </cell>
          <cell r="I312">
            <v>2.23</v>
          </cell>
          <cell r="J312">
            <v>84.76</v>
          </cell>
          <cell r="K312">
            <v>86.990000000000009</v>
          </cell>
          <cell r="L312">
            <v>0</v>
          </cell>
          <cell r="M312">
            <v>0</v>
          </cell>
          <cell r="N312">
            <v>0</v>
          </cell>
          <cell r="O312">
            <v>0</v>
          </cell>
          <cell r="P312">
            <v>8</v>
          </cell>
        </row>
        <row r="313">
          <cell r="B313">
            <v>120</v>
          </cell>
          <cell r="C313">
            <v>24</v>
          </cell>
          <cell r="D313">
            <v>46.02</v>
          </cell>
          <cell r="E313" t="str">
            <v>N</v>
          </cell>
          <cell r="F313">
            <v>0</v>
          </cell>
          <cell r="G313">
            <v>0</v>
          </cell>
          <cell r="H313">
            <v>0</v>
          </cell>
          <cell r="I313">
            <v>2.4300000000000002</v>
          </cell>
          <cell r="J313">
            <v>98.07</v>
          </cell>
          <cell r="K313">
            <v>100.5</v>
          </cell>
          <cell r="L313">
            <v>0</v>
          </cell>
          <cell r="M313">
            <v>0</v>
          </cell>
          <cell r="N313">
            <v>0</v>
          </cell>
          <cell r="O313">
            <v>0</v>
          </cell>
          <cell r="P313">
            <v>8</v>
          </cell>
          <cell r="Q313">
            <v>0</v>
          </cell>
          <cell r="R313">
            <v>0</v>
          </cell>
        </row>
        <row r="314">
          <cell r="B314">
            <v>140</v>
          </cell>
          <cell r="C314">
            <v>8</v>
          </cell>
          <cell r="D314">
            <v>20.62</v>
          </cell>
          <cell r="E314">
            <v>2</v>
          </cell>
          <cell r="F314">
            <v>0</v>
          </cell>
          <cell r="G314">
            <v>0</v>
          </cell>
          <cell r="H314">
            <v>0</v>
          </cell>
          <cell r="I314">
            <v>0.81</v>
          </cell>
          <cell r="J314">
            <v>10.130000000000001</v>
          </cell>
          <cell r="K314">
            <v>10.940000000000001</v>
          </cell>
          <cell r="L314">
            <v>0</v>
          </cell>
          <cell r="M314">
            <v>0</v>
          </cell>
          <cell r="N314">
            <v>0</v>
          </cell>
          <cell r="O314">
            <v>0</v>
          </cell>
          <cell r="P314">
            <v>4</v>
          </cell>
        </row>
        <row r="315">
          <cell r="B315">
            <v>140</v>
          </cell>
          <cell r="C315">
            <v>10</v>
          </cell>
          <cell r="D315">
            <v>25.4</v>
          </cell>
          <cell r="E315" t="str">
            <v>N</v>
          </cell>
          <cell r="F315">
            <v>0</v>
          </cell>
          <cell r="G315">
            <v>0</v>
          </cell>
          <cell r="H315">
            <v>0</v>
          </cell>
          <cell r="I315">
            <v>1.01</v>
          </cell>
          <cell r="J315">
            <v>18.48</v>
          </cell>
          <cell r="K315">
            <v>19.490000000000002</v>
          </cell>
          <cell r="L315">
            <v>0</v>
          </cell>
          <cell r="M315">
            <v>0</v>
          </cell>
          <cell r="N315">
            <v>0</v>
          </cell>
          <cell r="O315">
            <v>0</v>
          </cell>
          <cell r="P315">
            <v>4</v>
          </cell>
        </row>
        <row r="316">
          <cell r="B316">
            <v>140</v>
          </cell>
          <cell r="C316">
            <v>12</v>
          </cell>
          <cell r="D316">
            <v>28.58</v>
          </cell>
          <cell r="E316" t="str">
            <v>N</v>
          </cell>
          <cell r="F316">
            <v>0</v>
          </cell>
          <cell r="G316">
            <v>0</v>
          </cell>
          <cell r="H316">
            <v>0</v>
          </cell>
          <cell r="I316">
            <v>1.22</v>
          </cell>
          <cell r="J316">
            <v>25.78</v>
          </cell>
          <cell r="K316">
            <v>27</v>
          </cell>
          <cell r="L316">
            <v>0</v>
          </cell>
          <cell r="M316">
            <v>0</v>
          </cell>
          <cell r="N316">
            <v>0</v>
          </cell>
          <cell r="O316">
            <v>0</v>
          </cell>
          <cell r="P316">
            <v>6</v>
          </cell>
        </row>
        <row r="317">
          <cell r="B317">
            <v>140</v>
          </cell>
          <cell r="C317">
            <v>14</v>
          </cell>
          <cell r="D317">
            <v>31.75</v>
          </cell>
          <cell r="E317" t="str">
            <v>N</v>
          </cell>
          <cell r="F317">
            <v>0</v>
          </cell>
          <cell r="G317">
            <v>0</v>
          </cell>
          <cell r="H317">
            <v>0</v>
          </cell>
          <cell r="I317">
            <v>1.42</v>
          </cell>
          <cell r="J317">
            <v>31.58</v>
          </cell>
          <cell r="K317">
            <v>33</v>
          </cell>
          <cell r="L317">
            <v>0</v>
          </cell>
          <cell r="M317">
            <v>0</v>
          </cell>
          <cell r="N317">
            <v>0</v>
          </cell>
          <cell r="O317">
            <v>0</v>
          </cell>
          <cell r="P317">
            <v>6</v>
          </cell>
        </row>
        <row r="318">
          <cell r="B318">
            <v>140</v>
          </cell>
          <cell r="C318">
            <v>16</v>
          </cell>
          <cell r="D318">
            <v>36.53</v>
          </cell>
          <cell r="E318" t="str">
            <v>N</v>
          </cell>
          <cell r="F318">
            <v>0</v>
          </cell>
          <cell r="G318">
            <v>0</v>
          </cell>
          <cell r="H318">
            <v>0</v>
          </cell>
          <cell r="I318">
            <v>1.62</v>
          </cell>
          <cell r="J318">
            <v>44.87</v>
          </cell>
          <cell r="K318">
            <v>46.489999999999995</v>
          </cell>
          <cell r="L318">
            <v>0</v>
          </cell>
          <cell r="M318">
            <v>0</v>
          </cell>
          <cell r="N318">
            <v>0</v>
          </cell>
          <cell r="O318">
            <v>0</v>
          </cell>
          <cell r="P318">
            <v>6</v>
          </cell>
        </row>
        <row r="319">
          <cell r="B319">
            <v>140</v>
          </cell>
          <cell r="C319">
            <v>18</v>
          </cell>
          <cell r="D319">
            <v>39.67</v>
          </cell>
          <cell r="E319" t="str">
            <v>N</v>
          </cell>
          <cell r="F319">
            <v>0</v>
          </cell>
          <cell r="G319">
            <v>0</v>
          </cell>
          <cell r="H319">
            <v>0</v>
          </cell>
          <cell r="I319">
            <v>1.82</v>
          </cell>
          <cell r="J319">
            <v>59.68</v>
          </cell>
          <cell r="K319">
            <v>61.5</v>
          </cell>
          <cell r="L319">
            <v>0</v>
          </cell>
          <cell r="M319">
            <v>0</v>
          </cell>
          <cell r="N319">
            <v>0</v>
          </cell>
          <cell r="O319">
            <v>0</v>
          </cell>
          <cell r="P319">
            <v>6</v>
          </cell>
        </row>
        <row r="320">
          <cell r="B320">
            <v>140</v>
          </cell>
          <cell r="C320">
            <v>20</v>
          </cell>
          <cell r="D320">
            <v>44.45</v>
          </cell>
          <cell r="E320" t="str">
            <v>N</v>
          </cell>
          <cell r="F320">
            <v>0</v>
          </cell>
          <cell r="G320">
            <v>0</v>
          </cell>
          <cell r="H320">
            <v>0</v>
          </cell>
          <cell r="I320">
            <v>2.0299999999999998</v>
          </cell>
          <cell r="J320">
            <v>78.959999999999994</v>
          </cell>
          <cell r="K320">
            <v>80.989999999999995</v>
          </cell>
          <cell r="L320">
            <v>0</v>
          </cell>
          <cell r="M320">
            <v>0</v>
          </cell>
          <cell r="N320">
            <v>0</v>
          </cell>
          <cell r="O320">
            <v>0</v>
          </cell>
          <cell r="P320">
            <v>7</v>
          </cell>
        </row>
        <row r="321">
          <cell r="B321">
            <v>140</v>
          </cell>
          <cell r="C321">
            <v>22</v>
          </cell>
          <cell r="D321">
            <v>47.63</v>
          </cell>
          <cell r="E321" t="str">
            <v>N</v>
          </cell>
          <cell r="F321">
            <v>0</v>
          </cell>
          <cell r="G321">
            <v>0</v>
          </cell>
          <cell r="H321">
            <v>0</v>
          </cell>
          <cell r="I321">
            <v>2.23</v>
          </cell>
          <cell r="J321">
            <v>108.77</v>
          </cell>
          <cell r="K321">
            <v>111</v>
          </cell>
          <cell r="L321">
            <v>0</v>
          </cell>
          <cell r="M321">
            <v>0</v>
          </cell>
          <cell r="N321">
            <v>0</v>
          </cell>
          <cell r="O321">
            <v>0</v>
          </cell>
          <cell r="P321">
            <v>8</v>
          </cell>
        </row>
        <row r="322">
          <cell r="B322">
            <v>140</v>
          </cell>
          <cell r="C322">
            <v>24</v>
          </cell>
          <cell r="D322">
            <v>52.37</v>
          </cell>
          <cell r="E322" t="str">
            <v>N</v>
          </cell>
          <cell r="F322">
            <v>0</v>
          </cell>
          <cell r="G322">
            <v>0</v>
          </cell>
          <cell r="H322">
            <v>0</v>
          </cell>
          <cell r="I322">
            <v>2.4300000000000002</v>
          </cell>
          <cell r="J322">
            <v>126.57</v>
          </cell>
          <cell r="K322">
            <v>129</v>
          </cell>
          <cell r="L322">
            <v>0</v>
          </cell>
          <cell r="M322">
            <v>0</v>
          </cell>
          <cell r="N322">
            <v>0</v>
          </cell>
          <cell r="O322">
            <v>0</v>
          </cell>
          <cell r="P322">
            <v>8</v>
          </cell>
        </row>
        <row r="323">
          <cell r="B323">
            <v>160</v>
          </cell>
          <cell r="C323">
            <v>0.5</v>
          </cell>
          <cell r="D323">
            <v>4.78</v>
          </cell>
          <cell r="E323">
            <v>1</v>
          </cell>
          <cell r="F323">
            <v>0</v>
          </cell>
          <cell r="G323">
            <v>0</v>
          </cell>
          <cell r="H323">
            <v>0</v>
          </cell>
          <cell r="I323">
            <v>7.0000000000000007E-2</v>
          </cell>
          <cell r="J323">
            <v>0.08</v>
          </cell>
          <cell r="K323">
            <v>0.15000000000000002</v>
          </cell>
          <cell r="L323">
            <v>0</v>
          </cell>
          <cell r="M323">
            <v>0</v>
          </cell>
          <cell r="N323">
            <v>0</v>
          </cell>
          <cell r="O323">
            <v>0</v>
          </cell>
          <cell r="P323">
            <v>2</v>
          </cell>
        </row>
        <row r="324">
          <cell r="B324">
            <v>160</v>
          </cell>
          <cell r="C324">
            <v>0.5</v>
          </cell>
          <cell r="D324">
            <v>4.78</v>
          </cell>
          <cell r="E324">
            <v>1</v>
          </cell>
          <cell r="F324">
            <v>0</v>
          </cell>
          <cell r="G324">
            <v>0</v>
          </cell>
          <cell r="H324">
            <v>0</v>
          </cell>
          <cell r="I324">
            <v>7.0000000000000007E-2</v>
          </cell>
          <cell r="J324">
            <v>0.08</v>
          </cell>
          <cell r="K324">
            <v>0.15000000000000002</v>
          </cell>
          <cell r="L324">
            <v>0</v>
          </cell>
          <cell r="M324">
            <v>0</v>
          </cell>
          <cell r="N324">
            <v>0</v>
          </cell>
          <cell r="O324">
            <v>0</v>
          </cell>
          <cell r="P324">
            <v>2</v>
          </cell>
        </row>
        <row r="325">
          <cell r="B325">
            <v>160</v>
          </cell>
          <cell r="C325">
            <v>0.5</v>
          </cell>
          <cell r="D325">
            <v>4.78</v>
          </cell>
          <cell r="E325">
            <v>1</v>
          </cell>
          <cell r="F325">
            <v>0</v>
          </cell>
          <cell r="G325">
            <v>0</v>
          </cell>
          <cell r="H325">
            <v>0</v>
          </cell>
          <cell r="I325">
            <v>7.0000000000000007E-2</v>
          </cell>
          <cell r="J325">
            <v>0.08</v>
          </cell>
          <cell r="K325">
            <v>0.15000000000000002</v>
          </cell>
          <cell r="L325">
            <v>0</v>
          </cell>
          <cell r="M325">
            <v>0</v>
          </cell>
          <cell r="N325">
            <v>0</v>
          </cell>
          <cell r="O325">
            <v>0</v>
          </cell>
          <cell r="P325">
            <v>2</v>
          </cell>
        </row>
        <row r="326">
          <cell r="B326">
            <v>160</v>
          </cell>
          <cell r="C326">
            <v>0.75</v>
          </cell>
          <cell r="D326">
            <v>5.56</v>
          </cell>
          <cell r="E326">
            <v>1</v>
          </cell>
          <cell r="F326">
            <v>0</v>
          </cell>
          <cell r="G326">
            <v>0</v>
          </cell>
          <cell r="H326">
            <v>0</v>
          </cell>
          <cell r="I326">
            <v>0.08</v>
          </cell>
          <cell r="J326">
            <v>7.0000000000000007E-2</v>
          </cell>
          <cell r="K326">
            <v>0.15000000000000002</v>
          </cell>
          <cell r="L326">
            <v>0</v>
          </cell>
          <cell r="M326">
            <v>0</v>
          </cell>
          <cell r="N326">
            <v>0</v>
          </cell>
          <cell r="O326">
            <v>0</v>
          </cell>
          <cell r="P326">
            <v>2</v>
          </cell>
        </row>
        <row r="327">
          <cell r="B327">
            <v>160</v>
          </cell>
          <cell r="C327">
            <v>0.75</v>
          </cell>
          <cell r="D327">
            <v>5.56</v>
          </cell>
          <cell r="E327">
            <v>1</v>
          </cell>
          <cell r="F327">
            <v>0</v>
          </cell>
          <cell r="G327">
            <v>0</v>
          </cell>
          <cell r="H327">
            <v>0</v>
          </cell>
          <cell r="I327">
            <v>0.08</v>
          </cell>
          <cell r="J327">
            <v>7.0000000000000007E-2</v>
          </cell>
          <cell r="K327">
            <v>0.15000000000000002</v>
          </cell>
          <cell r="L327">
            <v>0</v>
          </cell>
          <cell r="M327">
            <v>0</v>
          </cell>
          <cell r="N327">
            <v>0</v>
          </cell>
          <cell r="O327">
            <v>0</v>
          </cell>
          <cell r="P327">
            <v>2</v>
          </cell>
        </row>
        <row r="328">
          <cell r="B328">
            <v>160</v>
          </cell>
          <cell r="C328">
            <v>0.75</v>
          </cell>
          <cell r="D328">
            <v>5.56</v>
          </cell>
          <cell r="E328">
            <v>1</v>
          </cell>
          <cell r="F328">
            <v>0</v>
          </cell>
          <cell r="G328">
            <v>0</v>
          </cell>
          <cell r="H328">
            <v>0</v>
          </cell>
          <cell r="I328">
            <v>0.08</v>
          </cell>
          <cell r="J328">
            <v>7.0000000000000007E-2</v>
          </cell>
          <cell r="K328">
            <v>0.15000000000000002</v>
          </cell>
          <cell r="L328">
            <v>0</v>
          </cell>
          <cell r="M328">
            <v>0</v>
          </cell>
          <cell r="N328">
            <v>0</v>
          </cell>
          <cell r="O328">
            <v>0</v>
          </cell>
          <cell r="P328">
            <v>2</v>
          </cell>
        </row>
        <row r="329">
          <cell r="B329">
            <v>160</v>
          </cell>
          <cell r="C329">
            <v>1</v>
          </cell>
          <cell r="D329">
            <v>6.35</v>
          </cell>
          <cell r="E329">
            <v>1</v>
          </cell>
          <cell r="F329">
            <v>0</v>
          </cell>
          <cell r="G329">
            <v>0</v>
          </cell>
          <cell r="H329">
            <v>0</v>
          </cell>
          <cell r="I329">
            <v>0.1</v>
          </cell>
          <cell r="J329">
            <v>0.35</v>
          </cell>
          <cell r="K329">
            <v>0.44999999999999996</v>
          </cell>
          <cell r="L329">
            <v>0</v>
          </cell>
          <cell r="M329">
            <v>0</v>
          </cell>
          <cell r="N329">
            <v>0</v>
          </cell>
          <cell r="O329">
            <v>0</v>
          </cell>
          <cell r="P329">
            <v>2</v>
          </cell>
        </row>
        <row r="330">
          <cell r="B330">
            <v>160</v>
          </cell>
          <cell r="C330">
            <v>1</v>
          </cell>
          <cell r="D330">
            <v>6.35</v>
          </cell>
          <cell r="E330">
            <v>1</v>
          </cell>
          <cell r="F330">
            <v>0</v>
          </cell>
          <cell r="G330">
            <v>0</v>
          </cell>
          <cell r="H330">
            <v>0</v>
          </cell>
          <cell r="I330">
            <v>0.1</v>
          </cell>
          <cell r="J330">
            <v>0.35</v>
          </cell>
          <cell r="K330">
            <v>0.44999999999999996</v>
          </cell>
          <cell r="L330">
            <v>0</v>
          </cell>
          <cell r="M330">
            <v>0</v>
          </cell>
          <cell r="N330">
            <v>0</v>
          </cell>
          <cell r="O330">
            <v>0</v>
          </cell>
          <cell r="P330">
            <v>2</v>
          </cell>
        </row>
        <row r="331">
          <cell r="B331">
            <v>160</v>
          </cell>
          <cell r="C331">
            <v>1</v>
          </cell>
          <cell r="D331">
            <v>6.35</v>
          </cell>
          <cell r="E331">
            <v>1</v>
          </cell>
          <cell r="F331">
            <v>0</v>
          </cell>
          <cell r="G331">
            <v>0</v>
          </cell>
          <cell r="H331">
            <v>0</v>
          </cell>
          <cell r="I331">
            <v>0.1</v>
          </cell>
          <cell r="J331">
            <v>0.35</v>
          </cell>
          <cell r="K331">
            <v>0.44999999999999996</v>
          </cell>
          <cell r="L331">
            <v>0</v>
          </cell>
          <cell r="M331">
            <v>0</v>
          </cell>
          <cell r="N331">
            <v>0</v>
          </cell>
          <cell r="O331">
            <v>0</v>
          </cell>
          <cell r="P331">
            <v>2</v>
          </cell>
        </row>
        <row r="332">
          <cell r="B332">
            <v>160</v>
          </cell>
          <cell r="C332">
            <v>1.25</v>
          </cell>
          <cell r="D332">
            <v>6.35</v>
          </cell>
          <cell r="E332">
            <v>1</v>
          </cell>
          <cell r="F332">
            <v>0</v>
          </cell>
          <cell r="G332">
            <v>0</v>
          </cell>
          <cell r="H332">
            <v>0</v>
          </cell>
          <cell r="I332">
            <v>0.13</v>
          </cell>
          <cell r="J332">
            <v>0.32</v>
          </cell>
          <cell r="K332">
            <v>0.45</v>
          </cell>
          <cell r="L332">
            <v>0</v>
          </cell>
          <cell r="M332">
            <v>0</v>
          </cell>
          <cell r="N332">
            <v>0</v>
          </cell>
          <cell r="O332">
            <v>0</v>
          </cell>
          <cell r="P332">
            <v>2</v>
          </cell>
        </row>
        <row r="333">
          <cell r="B333">
            <v>160</v>
          </cell>
          <cell r="C333">
            <v>1.25</v>
          </cell>
          <cell r="D333">
            <v>6.35</v>
          </cell>
          <cell r="E333">
            <v>1</v>
          </cell>
          <cell r="F333">
            <v>0</v>
          </cell>
          <cell r="G333">
            <v>0</v>
          </cell>
          <cell r="H333">
            <v>0</v>
          </cell>
          <cell r="I333">
            <v>0.13</v>
          </cell>
          <cell r="J333">
            <v>0.32</v>
          </cell>
          <cell r="K333">
            <v>0.45</v>
          </cell>
          <cell r="L333">
            <v>0</v>
          </cell>
          <cell r="M333">
            <v>0</v>
          </cell>
          <cell r="N333">
            <v>0</v>
          </cell>
          <cell r="O333">
            <v>0</v>
          </cell>
          <cell r="P333">
            <v>2</v>
          </cell>
        </row>
        <row r="334">
          <cell r="B334">
            <v>160</v>
          </cell>
          <cell r="C334">
            <v>1.25</v>
          </cell>
          <cell r="D334">
            <v>6.35</v>
          </cell>
          <cell r="E334">
            <v>1</v>
          </cell>
          <cell r="F334">
            <v>0</v>
          </cell>
          <cell r="G334">
            <v>0</v>
          </cell>
          <cell r="H334">
            <v>0</v>
          </cell>
          <cell r="I334">
            <v>0.13</v>
          </cell>
          <cell r="J334">
            <v>0.32</v>
          </cell>
          <cell r="K334">
            <v>0.45</v>
          </cell>
          <cell r="L334">
            <v>0</v>
          </cell>
          <cell r="M334">
            <v>0</v>
          </cell>
          <cell r="N334">
            <v>0</v>
          </cell>
          <cell r="O334">
            <v>0</v>
          </cell>
          <cell r="P334">
            <v>2</v>
          </cell>
        </row>
        <row r="335">
          <cell r="B335">
            <v>160</v>
          </cell>
          <cell r="C335">
            <v>1.5</v>
          </cell>
          <cell r="D335">
            <v>7.14</v>
          </cell>
          <cell r="E335">
            <v>1</v>
          </cell>
          <cell r="F335">
            <v>0</v>
          </cell>
          <cell r="G335">
            <v>0</v>
          </cell>
          <cell r="H335">
            <v>0</v>
          </cell>
          <cell r="I335">
            <v>0.15</v>
          </cell>
          <cell r="J335">
            <v>0.45</v>
          </cell>
          <cell r="K335">
            <v>0.6</v>
          </cell>
          <cell r="L335">
            <v>0</v>
          </cell>
          <cell r="M335">
            <v>0</v>
          </cell>
          <cell r="N335">
            <v>0</v>
          </cell>
          <cell r="O335">
            <v>0</v>
          </cell>
          <cell r="P335">
            <v>2</v>
          </cell>
        </row>
        <row r="336">
          <cell r="B336">
            <v>160</v>
          </cell>
          <cell r="C336">
            <v>1.5</v>
          </cell>
          <cell r="D336">
            <v>7.14</v>
          </cell>
          <cell r="E336">
            <v>1</v>
          </cell>
          <cell r="F336">
            <v>0</v>
          </cell>
          <cell r="G336">
            <v>0</v>
          </cell>
          <cell r="H336">
            <v>0</v>
          </cell>
          <cell r="I336">
            <v>0.15</v>
          </cell>
          <cell r="J336">
            <v>0.45</v>
          </cell>
          <cell r="K336">
            <v>0.6</v>
          </cell>
          <cell r="L336">
            <v>0</v>
          </cell>
          <cell r="M336">
            <v>0</v>
          </cell>
          <cell r="N336">
            <v>0</v>
          </cell>
          <cell r="O336">
            <v>0</v>
          </cell>
          <cell r="P336">
            <v>2</v>
          </cell>
        </row>
        <row r="337">
          <cell r="B337">
            <v>160</v>
          </cell>
          <cell r="C337">
            <v>1.5</v>
          </cell>
          <cell r="D337">
            <v>7.14</v>
          </cell>
          <cell r="E337">
            <v>1</v>
          </cell>
          <cell r="F337">
            <v>0</v>
          </cell>
          <cell r="G337">
            <v>0</v>
          </cell>
          <cell r="H337">
            <v>0</v>
          </cell>
          <cell r="I337">
            <v>0.15</v>
          </cell>
          <cell r="J337">
            <v>0.45</v>
          </cell>
          <cell r="K337">
            <v>0.6</v>
          </cell>
          <cell r="L337">
            <v>0</v>
          </cell>
          <cell r="M337">
            <v>0</v>
          </cell>
          <cell r="N337">
            <v>0</v>
          </cell>
          <cell r="O337">
            <v>0</v>
          </cell>
          <cell r="P337">
            <v>2</v>
          </cell>
        </row>
        <row r="338">
          <cell r="B338">
            <v>160</v>
          </cell>
          <cell r="C338">
            <v>2</v>
          </cell>
          <cell r="D338">
            <v>8.74</v>
          </cell>
          <cell r="E338">
            <v>1</v>
          </cell>
          <cell r="F338">
            <v>0</v>
          </cell>
          <cell r="G338">
            <v>0</v>
          </cell>
          <cell r="H338">
            <v>0</v>
          </cell>
          <cell r="I338">
            <v>0.2</v>
          </cell>
          <cell r="J338">
            <v>0.7</v>
          </cell>
          <cell r="K338">
            <v>0.89999999999999991</v>
          </cell>
          <cell r="L338">
            <v>0</v>
          </cell>
          <cell r="M338">
            <v>0</v>
          </cell>
          <cell r="N338">
            <v>0</v>
          </cell>
          <cell r="O338">
            <v>0</v>
          </cell>
          <cell r="P338">
            <v>4</v>
          </cell>
        </row>
        <row r="339">
          <cell r="B339">
            <v>160</v>
          </cell>
          <cell r="C339">
            <v>2</v>
          </cell>
          <cell r="D339">
            <v>8.74</v>
          </cell>
          <cell r="E339">
            <v>1</v>
          </cell>
          <cell r="F339">
            <v>0</v>
          </cell>
          <cell r="G339">
            <v>0</v>
          </cell>
          <cell r="H339">
            <v>0</v>
          </cell>
          <cell r="I339">
            <v>0.2</v>
          </cell>
          <cell r="J339">
            <v>0.7</v>
          </cell>
          <cell r="K339">
            <v>0.89999999999999991</v>
          </cell>
          <cell r="L339">
            <v>0</v>
          </cell>
          <cell r="M339">
            <v>0</v>
          </cell>
          <cell r="N339">
            <v>0</v>
          </cell>
          <cell r="O339">
            <v>0</v>
          </cell>
          <cell r="P339">
            <v>4</v>
          </cell>
        </row>
        <row r="340">
          <cell r="B340">
            <v>160</v>
          </cell>
          <cell r="C340">
            <v>2</v>
          </cell>
          <cell r="D340">
            <v>8.74</v>
          </cell>
          <cell r="E340">
            <v>1</v>
          </cell>
          <cell r="F340">
            <v>0</v>
          </cell>
          <cell r="G340">
            <v>0</v>
          </cell>
          <cell r="H340">
            <v>0</v>
          </cell>
          <cell r="I340">
            <v>0.2</v>
          </cell>
          <cell r="J340">
            <v>0.7</v>
          </cell>
          <cell r="K340">
            <v>0.89999999999999991</v>
          </cell>
          <cell r="L340">
            <v>0</v>
          </cell>
          <cell r="M340">
            <v>0</v>
          </cell>
          <cell r="N340">
            <v>0</v>
          </cell>
          <cell r="O340">
            <v>0</v>
          </cell>
          <cell r="P340">
            <v>4</v>
          </cell>
        </row>
        <row r="341">
          <cell r="B341">
            <v>160</v>
          </cell>
          <cell r="C341">
            <v>2.5</v>
          </cell>
          <cell r="D341">
            <v>9.5299999999999994</v>
          </cell>
          <cell r="E341">
            <v>1</v>
          </cell>
          <cell r="F341">
            <v>0</v>
          </cell>
          <cell r="G341">
            <v>0</v>
          </cell>
          <cell r="H341">
            <v>0</v>
          </cell>
          <cell r="I341">
            <v>0.25</v>
          </cell>
          <cell r="J341">
            <v>0.8</v>
          </cell>
          <cell r="K341">
            <v>1.05</v>
          </cell>
          <cell r="L341">
            <v>0</v>
          </cell>
          <cell r="M341">
            <v>0</v>
          </cell>
          <cell r="N341">
            <v>0</v>
          </cell>
          <cell r="O341">
            <v>0</v>
          </cell>
          <cell r="P341">
            <v>4</v>
          </cell>
        </row>
        <row r="342">
          <cell r="B342">
            <v>160</v>
          </cell>
          <cell r="C342">
            <v>3</v>
          </cell>
          <cell r="D342">
            <v>11.13</v>
          </cell>
          <cell r="E342">
            <v>1.25</v>
          </cell>
          <cell r="F342">
            <v>0</v>
          </cell>
          <cell r="G342">
            <v>0</v>
          </cell>
          <cell r="H342">
            <v>0</v>
          </cell>
          <cell r="I342">
            <v>0.3</v>
          </cell>
          <cell r="J342">
            <v>1.5</v>
          </cell>
          <cell r="K342">
            <v>1.8</v>
          </cell>
          <cell r="L342">
            <v>0</v>
          </cell>
          <cell r="M342">
            <v>0</v>
          </cell>
          <cell r="N342">
            <v>0</v>
          </cell>
          <cell r="O342">
            <v>0</v>
          </cell>
          <cell r="P342">
            <v>4</v>
          </cell>
        </row>
        <row r="343">
          <cell r="B343">
            <v>160</v>
          </cell>
          <cell r="C343">
            <v>4</v>
          </cell>
          <cell r="D343">
            <v>13.49</v>
          </cell>
          <cell r="E343">
            <v>1.25</v>
          </cell>
          <cell r="F343">
            <v>0</v>
          </cell>
          <cell r="G343">
            <v>0</v>
          </cell>
          <cell r="H343">
            <v>0</v>
          </cell>
          <cell r="I343">
            <v>0.41</v>
          </cell>
          <cell r="J343">
            <v>2.59</v>
          </cell>
          <cell r="K343">
            <v>3</v>
          </cell>
          <cell r="L343">
            <v>0</v>
          </cell>
          <cell r="M343">
            <v>0</v>
          </cell>
          <cell r="N343">
            <v>0</v>
          </cell>
          <cell r="O343">
            <v>0</v>
          </cell>
          <cell r="P343">
            <v>4</v>
          </cell>
        </row>
        <row r="344">
          <cell r="B344">
            <v>160</v>
          </cell>
          <cell r="C344">
            <v>5</v>
          </cell>
          <cell r="D344">
            <v>15.88</v>
          </cell>
          <cell r="E344">
            <v>1.5</v>
          </cell>
          <cell r="F344">
            <v>0</v>
          </cell>
          <cell r="G344">
            <v>0</v>
          </cell>
          <cell r="H344">
            <v>0</v>
          </cell>
          <cell r="I344">
            <v>0.51</v>
          </cell>
          <cell r="J344">
            <v>4.29</v>
          </cell>
          <cell r="K344">
            <v>4.8</v>
          </cell>
          <cell r="L344">
            <v>4</v>
          </cell>
          <cell r="M344">
            <v>0</v>
          </cell>
          <cell r="N344">
            <v>0</v>
          </cell>
          <cell r="O344">
            <v>160</v>
          </cell>
          <cell r="P344">
            <v>4</v>
          </cell>
          <cell r="Q344">
            <v>0</v>
          </cell>
          <cell r="R344">
            <v>7.2784507436844332E-312</v>
          </cell>
        </row>
        <row r="345">
          <cell r="B345">
            <v>160</v>
          </cell>
          <cell r="C345">
            <v>6</v>
          </cell>
          <cell r="D345">
            <v>18.260000000000002</v>
          </cell>
          <cell r="E345">
            <v>1.5</v>
          </cell>
          <cell r="F345">
            <v>0</v>
          </cell>
          <cell r="G345">
            <v>0</v>
          </cell>
          <cell r="H345">
            <v>0</v>
          </cell>
          <cell r="I345">
            <v>0.61</v>
          </cell>
          <cell r="J345">
            <v>7.04</v>
          </cell>
          <cell r="K345">
            <v>7.65</v>
          </cell>
          <cell r="L345">
            <v>0</v>
          </cell>
          <cell r="M345">
            <v>0</v>
          </cell>
          <cell r="N345">
            <v>0</v>
          </cell>
          <cell r="O345">
            <v>0</v>
          </cell>
          <cell r="P345">
            <v>4</v>
          </cell>
        </row>
        <row r="346">
          <cell r="B346">
            <v>160</v>
          </cell>
          <cell r="C346">
            <v>8</v>
          </cell>
          <cell r="D346">
            <v>23.01</v>
          </cell>
          <cell r="E346">
            <v>2</v>
          </cell>
          <cell r="F346">
            <v>0</v>
          </cell>
          <cell r="G346">
            <v>0</v>
          </cell>
          <cell r="H346">
            <v>0</v>
          </cell>
          <cell r="I346">
            <v>0.81</v>
          </cell>
          <cell r="J346">
            <v>11.19</v>
          </cell>
          <cell r="K346">
            <v>12</v>
          </cell>
          <cell r="L346">
            <v>0</v>
          </cell>
          <cell r="M346">
            <v>0</v>
          </cell>
          <cell r="N346">
            <v>0</v>
          </cell>
          <cell r="O346">
            <v>0</v>
          </cell>
          <cell r="P346">
            <v>4</v>
          </cell>
        </row>
        <row r="347">
          <cell r="B347">
            <v>160</v>
          </cell>
          <cell r="C347">
            <v>10</v>
          </cell>
          <cell r="D347">
            <v>28.58</v>
          </cell>
          <cell r="E347" t="str">
            <v>N</v>
          </cell>
          <cell r="F347">
            <v>0</v>
          </cell>
          <cell r="G347">
            <v>0</v>
          </cell>
          <cell r="H347">
            <v>0</v>
          </cell>
          <cell r="I347">
            <v>1.01</v>
          </cell>
          <cell r="J347">
            <v>21.48</v>
          </cell>
          <cell r="K347">
            <v>22.490000000000002</v>
          </cell>
          <cell r="L347">
            <v>0</v>
          </cell>
          <cell r="M347">
            <v>0</v>
          </cell>
          <cell r="N347">
            <v>0</v>
          </cell>
          <cell r="O347">
            <v>0</v>
          </cell>
          <cell r="P347">
            <v>4</v>
          </cell>
        </row>
        <row r="348">
          <cell r="B348">
            <v>160</v>
          </cell>
          <cell r="C348">
            <v>12</v>
          </cell>
          <cell r="D348">
            <v>33.32</v>
          </cell>
          <cell r="E348" t="str">
            <v>N</v>
          </cell>
          <cell r="F348">
            <v>0</v>
          </cell>
          <cell r="G348">
            <v>0</v>
          </cell>
          <cell r="H348">
            <v>0</v>
          </cell>
          <cell r="I348">
            <v>1.22</v>
          </cell>
          <cell r="J348">
            <v>31.78</v>
          </cell>
          <cell r="K348">
            <v>33</v>
          </cell>
          <cell r="L348">
            <v>0</v>
          </cell>
          <cell r="M348">
            <v>0</v>
          </cell>
          <cell r="N348">
            <v>0</v>
          </cell>
          <cell r="O348">
            <v>0</v>
          </cell>
          <cell r="P348">
            <v>6</v>
          </cell>
        </row>
        <row r="349">
          <cell r="B349">
            <v>160</v>
          </cell>
          <cell r="C349">
            <v>14</v>
          </cell>
          <cell r="D349">
            <v>35.71</v>
          </cell>
          <cell r="E349" t="str">
            <v>N</v>
          </cell>
          <cell r="F349">
            <v>0</v>
          </cell>
          <cell r="G349">
            <v>0</v>
          </cell>
          <cell r="H349">
            <v>0</v>
          </cell>
          <cell r="I349">
            <v>1.42</v>
          </cell>
          <cell r="J349">
            <v>39.07</v>
          </cell>
          <cell r="K349">
            <v>40.49</v>
          </cell>
          <cell r="L349">
            <v>0</v>
          </cell>
          <cell r="M349">
            <v>0</v>
          </cell>
          <cell r="N349">
            <v>0</v>
          </cell>
          <cell r="O349">
            <v>0</v>
          </cell>
          <cell r="P349">
            <v>6</v>
          </cell>
        </row>
        <row r="350">
          <cell r="A350">
            <v>160</v>
          </cell>
          <cell r="B350">
            <v>160</v>
          </cell>
          <cell r="C350">
            <v>16</v>
          </cell>
          <cell r="D350">
            <v>40.49</v>
          </cell>
          <cell r="E350" t="str">
            <v>N</v>
          </cell>
          <cell r="F350">
            <v>0</v>
          </cell>
          <cell r="G350">
            <v>0</v>
          </cell>
          <cell r="H350">
            <v>0</v>
          </cell>
          <cell r="I350">
            <v>1.62</v>
          </cell>
          <cell r="J350">
            <v>53.88</v>
          </cell>
          <cell r="K350">
            <v>55.5</v>
          </cell>
          <cell r="L350">
            <v>0</v>
          </cell>
          <cell r="M350">
            <v>0</v>
          </cell>
          <cell r="N350">
            <v>0</v>
          </cell>
          <cell r="O350">
            <v>0</v>
          </cell>
          <cell r="P350">
            <v>6</v>
          </cell>
        </row>
        <row r="351">
          <cell r="B351">
            <v>160</v>
          </cell>
          <cell r="C351">
            <v>18</v>
          </cell>
          <cell r="D351">
            <v>45.24</v>
          </cell>
          <cell r="E351" t="str">
            <v>N</v>
          </cell>
          <cell r="F351">
            <v>0</v>
          </cell>
          <cell r="G351">
            <v>0</v>
          </cell>
          <cell r="H351">
            <v>0</v>
          </cell>
          <cell r="I351">
            <v>1.82</v>
          </cell>
          <cell r="J351">
            <v>71.680000000000007</v>
          </cell>
          <cell r="K351">
            <v>73.5</v>
          </cell>
          <cell r="L351">
            <v>0</v>
          </cell>
          <cell r="M351">
            <v>0</v>
          </cell>
          <cell r="N351">
            <v>0</v>
          </cell>
          <cell r="O351">
            <v>0</v>
          </cell>
          <cell r="P351">
            <v>6</v>
          </cell>
        </row>
        <row r="352">
          <cell r="B352">
            <v>160</v>
          </cell>
          <cell r="C352">
            <v>20</v>
          </cell>
          <cell r="D352">
            <v>50.01</v>
          </cell>
          <cell r="E352" t="str">
            <v>N</v>
          </cell>
          <cell r="F352">
            <v>0</v>
          </cell>
          <cell r="G352">
            <v>0</v>
          </cell>
          <cell r="H352">
            <v>0</v>
          </cell>
          <cell r="I352">
            <v>2.0299999999999998</v>
          </cell>
          <cell r="J352">
            <v>93.97</v>
          </cell>
          <cell r="K352">
            <v>96</v>
          </cell>
          <cell r="L352">
            <v>0</v>
          </cell>
          <cell r="M352">
            <v>0</v>
          </cell>
          <cell r="N352">
            <v>0</v>
          </cell>
          <cell r="O352">
            <v>0</v>
          </cell>
          <cell r="P352">
            <v>7</v>
          </cell>
        </row>
        <row r="353">
          <cell r="B353">
            <v>160</v>
          </cell>
          <cell r="C353">
            <v>22</v>
          </cell>
          <cell r="D353">
            <v>53.98</v>
          </cell>
          <cell r="E353" t="str">
            <v>N</v>
          </cell>
          <cell r="F353">
            <v>0</v>
          </cell>
          <cell r="G353">
            <v>0</v>
          </cell>
          <cell r="H353">
            <v>0</v>
          </cell>
          <cell r="I353">
            <v>2.23</v>
          </cell>
          <cell r="J353">
            <v>132.77000000000001</v>
          </cell>
          <cell r="K353">
            <v>135</v>
          </cell>
          <cell r="L353">
            <v>0</v>
          </cell>
          <cell r="M353">
            <v>0</v>
          </cell>
          <cell r="N353">
            <v>0</v>
          </cell>
          <cell r="O353">
            <v>0</v>
          </cell>
          <cell r="P353">
            <v>8</v>
          </cell>
        </row>
        <row r="354">
          <cell r="B354">
            <v>160</v>
          </cell>
          <cell r="C354">
            <v>24</v>
          </cell>
          <cell r="D354">
            <v>59.54</v>
          </cell>
          <cell r="E354" t="str">
            <v>N</v>
          </cell>
          <cell r="F354">
            <v>0</v>
          </cell>
          <cell r="G354">
            <v>0</v>
          </cell>
          <cell r="H354">
            <v>0</v>
          </cell>
          <cell r="I354">
            <v>2.4300000000000002</v>
          </cell>
          <cell r="J354">
            <v>162.56</v>
          </cell>
          <cell r="K354">
            <v>164.99</v>
          </cell>
          <cell r="L354">
            <v>0</v>
          </cell>
          <cell r="M354">
            <v>0</v>
          </cell>
          <cell r="N354">
            <v>0</v>
          </cell>
          <cell r="O354">
            <v>0</v>
          </cell>
          <cell r="P354">
            <v>8</v>
          </cell>
        </row>
        <row r="355">
          <cell r="B355" t="str">
            <v>STD</v>
          </cell>
          <cell r="C355">
            <v>0.125</v>
          </cell>
          <cell r="D355">
            <v>1.73</v>
          </cell>
          <cell r="E355">
            <v>1</v>
          </cell>
          <cell r="F355">
            <v>0</v>
          </cell>
          <cell r="G355">
            <v>0</v>
          </cell>
          <cell r="H355">
            <v>0</v>
          </cell>
          <cell r="I355">
            <v>7.0000000000000007E-2</v>
          </cell>
          <cell r="J355">
            <v>0</v>
          </cell>
          <cell r="K355">
            <v>7.0000000000000007E-2</v>
          </cell>
          <cell r="L355">
            <v>0</v>
          </cell>
          <cell r="M355">
            <v>0</v>
          </cell>
          <cell r="N355">
            <v>0</v>
          </cell>
          <cell r="O355">
            <v>0</v>
          </cell>
          <cell r="P355">
            <v>2</v>
          </cell>
        </row>
        <row r="356">
          <cell r="B356" t="str">
            <v>STD</v>
          </cell>
          <cell r="C356">
            <v>0.125</v>
          </cell>
          <cell r="D356">
            <v>1.73</v>
          </cell>
          <cell r="E356">
            <v>1</v>
          </cell>
          <cell r="F356">
            <v>0</v>
          </cell>
          <cell r="G356">
            <v>0</v>
          </cell>
          <cell r="H356">
            <v>0</v>
          </cell>
          <cell r="I356">
            <v>7.0000000000000007E-2</v>
          </cell>
          <cell r="J356">
            <v>0</v>
          </cell>
          <cell r="K356">
            <v>7.0000000000000007E-2</v>
          </cell>
          <cell r="L356">
            <v>0</v>
          </cell>
          <cell r="M356">
            <v>0</v>
          </cell>
          <cell r="N356">
            <v>0</v>
          </cell>
          <cell r="O356">
            <v>0</v>
          </cell>
          <cell r="P356">
            <v>2</v>
          </cell>
        </row>
        <row r="357">
          <cell r="B357" t="str">
            <v>STD</v>
          </cell>
          <cell r="C357">
            <v>0.125</v>
          </cell>
          <cell r="D357">
            <v>1.73</v>
          </cell>
          <cell r="E357">
            <v>1</v>
          </cell>
          <cell r="F357">
            <v>0</v>
          </cell>
          <cell r="G357">
            <v>0</v>
          </cell>
          <cell r="H357">
            <v>0</v>
          </cell>
          <cell r="I357">
            <v>7.0000000000000007E-2</v>
          </cell>
          <cell r="J357">
            <v>0</v>
          </cell>
          <cell r="K357">
            <v>7.0000000000000007E-2</v>
          </cell>
          <cell r="L357">
            <v>0</v>
          </cell>
          <cell r="M357">
            <v>0</v>
          </cell>
          <cell r="N357">
            <v>0</v>
          </cell>
          <cell r="O357">
            <v>0</v>
          </cell>
          <cell r="P357">
            <v>2</v>
          </cell>
        </row>
        <row r="358">
          <cell r="B358" t="str">
            <v>STD</v>
          </cell>
          <cell r="C358">
            <v>0.25</v>
          </cell>
          <cell r="D358">
            <v>2.2400000000000002</v>
          </cell>
          <cell r="E358">
            <v>1</v>
          </cell>
          <cell r="F358">
            <v>0</v>
          </cell>
          <cell r="G358">
            <v>0</v>
          </cell>
          <cell r="H358">
            <v>0</v>
          </cell>
          <cell r="I358">
            <v>7.0000000000000007E-2</v>
          </cell>
          <cell r="J358">
            <v>0</v>
          </cell>
          <cell r="K358">
            <v>7.0000000000000007E-2</v>
          </cell>
          <cell r="L358">
            <v>0</v>
          </cell>
          <cell r="M358">
            <v>0</v>
          </cell>
          <cell r="N358">
            <v>0</v>
          </cell>
          <cell r="O358">
            <v>0</v>
          </cell>
          <cell r="P358">
            <v>2</v>
          </cell>
        </row>
        <row r="359">
          <cell r="B359" t="str">
            <v>STD</v>
          </cell>
          <cell r="C359">
            <v>0.25</v>
          </cell>
          <cell r="D359">
            <v>2.2400000000000002</v>
          </cell>
          <cell r="E359">
            <v>1</v>
          </cell>
          <cell r="F359">
            <v>0</v>
          </cell>
          <cell r="G359">
            <v>0</v>
          </cell>
          <cell r="H359">
            <v>0</v>
          </cell>
          <cell r="I359">
            <v>7.0000000000000007E-2</v>
          </cell>
          <cell r="J359">
            <v>0</v>
          </cell>
          <cell r="K359">
            <v>7.0000000000000007E-2</v>
          </cell>
          <cell r="L359">
            <v>0</v>
          </cell>
          <cell r="M359">
            <v>0</v>
          </cell>
          <cell r="N359">
            <v>0</v>
          </cell>
          <cell r="O359">
            <v>0</v>
          </cell>
          <cell r="P359">
            <v>2</v>
          </cell>
        </row>
        <row r="360">
          <cell r="B360" t="str">
            <v>STD</v>
          </cell>
          <cell r="C360">
            <v>0.25</v>
          </cell>
          <cell r="D360">
            <v>2.2400000000000002</v>
          </cell>
          <cell r="E360">
            <v>1</v>
          </cell>
          <cell r="F360">
            <v>0</v>
          </cell>
          <cell r="G360">
            <v>0</v>
          </cell>
          <cell r="H360">
            <v>0</v>
          </cell>
          <cell r="I360">
            <v>7.0000000000000007E-2</v>
          </cell>
          <cell r="J360">
            <v>0</v>
          </cell>
          <cell r="K360">
            <v>7.0000000000000007E-2</v>
          </cell>
          <cell r="L360">
            <v>0</v>
          </cell>
          <cell r="M360">
            <v>0</v>
          </cell>
          <cell r="N360">
            <v>0</v>
          </cell>
          <cell r="O360">
            <v>0</v>
          </cell>
          <cell r="P360">
            <v>2</v>
          </cell>
        </row>
        <row r="361">
          <cell r="B361" t="str">
            <v>STD</v>
          </cell>
          <cell r="C361">
            <v>0.375</v>
          </cell>
          <cell r="D361">
            <v>2.31</v>
          </cell>
          <cell r="E361">
            <v>1</v>
          </cell>
          <cell r="F361">
            <v>0</v>
          </cell>
          <cell r="G361">
            <v>0</v>
          </cell>
          <cell r="H361">
            <v>0</v>
          </cell>
          <cell r="I361">
            <v>7.0000000000000007E-2</v>
          </cell>
          <cell r="J361">
            <v>0</v>
          </cell>
          <cell r="K361">
            <v>7.0000000000000007E-2</v>
          </cell>
          <cell r="L361">
            <v>0</v>
          </cell>
          <cell r="M361">
            <v>0</v>
          </cell>
          <cell r="N361">
            <v>0</v>
          </cell>
          <cell r="O361">
            <v>0</v>
          </cell>
          <cell r="P361">
            <v>2</v>
          </cell>
        </row>
        <row r="362">
          <cell r="B362" t="str">
            <v>STD</v>
          </cell>
          <cell r="C362">
            <v>0.375</v>
          </cell>
          <cell r="D362">
            <v>2.31</v>
          </cell>
          <cell r="E362">
            <v>1</v>
          </cell>
          <cell r="F362">
            <v>0</v>
          </cell>
          <cell r="G362">
            <v>0</v>
          </cell>
          <cell r="H362">
            <v>0</v>
          </cell>
          <cell r="I362">
            <v>7.0000000000000007E-2</v>
          </cell>
          <cell r="J362">
            <v>0</v>
          </cell>
          <cell r="K362">
            <v>7.0000000000000007E-2</v>
          </cell>
          <cell r="L362">
            <v>0</v>
          </cell>
          <cell r="M362">
            <v>0</v>
          </cell>
          <cell r="N362">
            <v>0</v>
          </cell>
          <cell r="O362">
            <v>0</v>
          </cell>
          <cell r="P362">
            <v>2</v>
          </cell>
        </row>
        <row r="363">
          <cell r="B363" t="str">
            <v>STD</v>
          </cell>
          <cell r="C363">
            <v>0.375</v>
          </cell>
          <cell r="D363">
            <v>2.31</v>
          </cell>
          <cell r="E363">
            <v>1</v>
          </cell>
          <cell r="F363">
            <v>0</v>
          </cell>
          <cell r="G363">
            <v>0</v>
          </cell>
          <cell r="H363">
            <v>0</v>
          </cell>
          <cell r="I363">
            <v>7.0000000000000007E-2</v>
          </cell>
          <cell r="J363">
            <v>0</v>
          </cell>
          <cell r="K363">
            <v>7.0000000000000007E-2</v>
          </cell>
          <cell r="L363">
            <v>0</v>
          </cell>
          <cell r="M363">
            <v>0</v>
          </cell>
          <cell r="N363">
            <v>0</v>
          </cell>
          <cell r="O363">
            <v>0</v>
          </cell>
          <cell r="P363">
            <v>2</v>
          </cell>
        </row>
        <row r="364">
          <cell r="B364" t="str">
            <v>STD</v>
          </cell>
          <cell r="C364">
            <v>0.5</v>
          </cell>
          <cell r="D364">
            <v>2.77</v>
          </cell>
          <cell r="E364">
            <v>1</v>
          </cell>
          <cell r="F364">
            <v>0</v>
          </cell>
          <cell r="G364">
            <v>0</v>
          </cell>
          <cell r="H364">
            <v>0</v>
          </cell>
          <cell r="I364">
            <v>7.0000000000000007E-2</v>
          </cell>
          <cell r="J364">
            <v>0</v>
          </cell>
          <cell r="K364">
            <v>7.0000000000000007E-2</v>
          </cell>
          <cell r="L364">
            <v>0</v>
          </cell>
          <cell r="M364">
            <v>0</v>
          </cell>
          <cell r="N364">
            <v>0</v>
          </cell>
          <cell r="O364">
            <v>0</v>
          </cell>
          <cell r="P364">
            <v>2</v>
          </cell>
        </row>
        <row r="365">
          <cell r="B365" t="str">
            <v>STD</v>
          </cell>
          <cell r="C365">
            <v>0.5</v>
          </cell>
          <cell r="D365">
            <v>2.77</v>
          </cell>
          <cell r="E365">
            <v>1</v>
          </cell>
          <cell r="F365">
            <v>0</v>
          </cell>
          <cell r="G365">
            <v>0</v>
          </cell>
          <cell r="H365">
            <v>0</v>
          </cell>
          <cell r="I365">
            <v>7.0000000000000007E-2</v>
          </cell>
          <cell r="J365">
            <v>0</v>
          </cell>
          <cell r="K365">
            <v>7.0000000000000007E-2</v>
          </cell>
          <cell r="L365">
            <v>0</v>
          </cell>
          <cell r="M365">
            <v>0</v>
          </cell>
          <cell r="N365">
            <v>0</v>
          </cell>
          <cell r="O365">
            <v>0</v>
          </cell>
          <cell r="P365">
            <v>2</v>
          </cell>
        </row>
        <row r="366">
          <cell r="B366" t="str">
            <v>STD</v>
          </cell>
          <cell r="C366">
            <v>0.5</v>
          </cell>
          <cell r="D366">
            <v>2.77</v>
          </cell>
          <cell r="E366">
            <v>1</v>
          </cell>
          <cell r="F366">
            <v>0</v>
          </cell>
          <cell r="G366">
            <v>0</v>
          </cell>
          <cell r="H366">
            <v>0</v>
          </cell>
          <cell r="I366">
            <v>7.0000000000000007E-2</v>
          </cell>
          <cell r="J366">
            <v>0</v>
          </cell>
          <cell r="K366">
            <v>7.0000000000000007E-2</v>
          </cell>
          <cell r="L366">
            <v>0</v>
          </cell>
          <cell r="M366">
            <v>0</v>
          </cell>
          <cell r="N366">
            <v>0</v>
          </cell>
          <cell r="O366">
            <v>0</v>
          </cell>
          <cell r="P366">
            <v>2</v>
          </cell>
        </row>
        <row r="367">
          <cell r="B367" t="str">
            <v>STD</v>
          </cell>
          <cell r="C367">
            <v>0.75</v>
          </cell>
          <cell r="D367">
            <v>2.87</v>
          </cell>
          <cell r="E367">
            <v>1</v>
          </cell>
          <cell r="F367">
            <v>0</v>
          </cell>
          <cell r="G367">
            <v>0</v>
          </cell>
          <cell r="H367">
            <v>0</v>
          </cell>
          <cell r="I367">
            <v>7.0000000000000007E-2</v>
          </cell>
          <cell r="J367">
            <v>0</v>
          </cell>
          <cell r="K367">
            <v>7.0000000000000007E-2</v>
          </cell>
          <cell r="L367">
            <v>0</v>
          </cell>
          <cell r="M367">
            <v>0</v>
          </cell>
          <cell r="N367">
            <v>0</v>
          </cell>
          <cell r="O367">
            <v>0</v>
          </cell>
          <cell r="P367">
            <v>2</v>
          </cell>
        </row>
        <row r="368">
          <cell r="B368" t="str">
            <v>STD</v>
          </cell>
          <cell r="C368">
            <v>0.75</v>
          </cell>
          <cell r="D368">
            <v>2.87</v>
          </cell>
          <cell r="E368">
            <v>1</v>
          </cell>
          <cell r="F368">
            <v>0</v>
          </cell>
          <cell r="G368">
            <v>0</v>
          </cell>
          <cell r="H368">
            <v>0</v>
          </cell>
          <cell r="I368">
            <v>7.0000000000000007E-2</v>
          </cell>
          <cell r="J368">
            <v>0</v>
          </cell>
          <cell r="K368">
            <v>7.0000000000000007E-2</v>
          </cell>
          <cell r="L368">
            <v>0</v>
          </cell>
          <cell r="M368">
            <v>0</v>
          </cell>
          <cell r="N368">
            <v>0</v>
          </cell>
          <cell r="O368">
            <v>0</v>
          </cell>
          <cell r="P368">
            <v>2</v>
          </cell>
        </row>
        <row r="369">
          <cell r="B369" t="str">
            <v>STD</v>
          </cell>
          <cell r="C369">
            <v>0.75</v>
          </cell>
          <cell r="D369">
            <v>2.87</v>
          </cell>
          <cell r="E369">
            <v>1</v>
          </cell>
          <cell r="F369">
            <v>0</v>
          </cell>
          <cell r="G369">
            <v>0</v>
          </cell>
          <cell r="H369">
            <v>0</v>
          </cell>
          <cell r="I369">
            <v>7.0000000000000007E-2</v>
          </cell>
          <cell r="J369">
            <v>0</v>
          </cell>
          <cell r="K369">
            <v>7.0000000000000007E-2</v>
          </cell>
          <cell r="L369">
            <v>0</v>
          </cell>
          <cell r="M369">
            <v>0</v>
          </cell>
          <cell r="N369">
            <v>0</v>
          </cell>
          <cell r="O369">
            <v>0</v>
          </cell>
          <cell r="P369">
            <v>2</v>
          </cell>
        </row>
        <row r="370">
          <cell r="B370" t="str">
            <v>STD</v>
          </cell>
          <cell r="C370">
            <v>1</v>
          </cell>
          <cell r="D370">
            <v>3.38</v>
          </cell>
          <cell r="E370">
            <v>1</v>
          </cell>
          <cell r="F370">
            <v>0</v>
          </cell>
          <cell r="G370">
            <v>0</v>
          </cell>
          <cell r="H370">
            <v>0</v>
          </cell>
          <cell r="I370">
            <v>0.12</v>
          </cell>
          <cell r="J370">
            <v>0</v>
          </cell>
          <cell r="K370">
            <v>0.12</v>
          </cell>
          <cell r="L370">
            <v>0</v>
          </cell>
          <cell r="M370">
            <v>0</v>
          </cell>
          <cell r="N370">
            <v>0</v>
          </cell>
          <cell r="O370">
            <v>0</v>
          </cell>
          <cell r="P370">
            <v>2</v>
          </cell>
        </row>
        <row r="371">
          <cell r="B371" t="str">
            <v>STD</v>
          </cell>
          <cell r="C371">
            <v>1</v>
          </cell>
          <cell r="D371">
            <v>3.38</v>
          </cell>
          <cell r="E371">
            <v>1</v>
          </cell>
          <cell r="F371">
            <v>0</v>
          </cell>
          <cell r="G371">
            <v>0</v>
          </cell>
          <cell r="H371">
            <v>0</v>
          </cell>
          <cell r="I371">
            <v>0.12</v>
          </cell>
          <cell r="J371">
            <v>0</v>
          </cell>
          <cell r="K371">
            <v>0.12</v>
          </cell>
          <cell r="L371">
            <v>0</v>
          </cell>
          <cell r="M371">
            <v>0</v>
          </cell>
          <cell r="N371">
            <v>0</v>
          </cell>
          <cell r="O371">
            <v>0</v>
          </cell>
          <cell r="P371">
            <v>2</v>
          </cell>
        </row>
        <row r="372">
          <cell r="B372" t="str">
            <v>STD</v>
          </cell>
          <cell r="C372">
            <v>1</v>
          </cell>
          <cell r="D372">
            <v>3.38</v>
          </cell>
          <cell r="E372">
            <v>1</v>
          </cell>
          <cell r="F372">
            <v>0</v>
          </cell>
          <cell r="G372">
            <v>0</v>
          </cell>
          <cell r="H372">
            <v>0</v>
          </cell>
          <cell r="I372">
            <v>0.12</v>
          </cell>
          <cell r="J372">
            <v>0</v>
          </cell>
          <cell r="K372">
            <v>0.12</v>
          </cell>
          <cell r="L372">
            <v>0</v>
          </cell>
          <cell r="M372">
            <v>0</v>
          </cell>
          <cell r="N372">
            <v>0</v>
          </cell>
          <cell r="O372">
            <v>0</v>
          </cell>
          <cell r="P372">
            <v>2</v>
          </cell>
        </row>
        <row r="373">
          <cell r="B373" t="str">
            <v>STD</v>
          </cell>
          <cell r="C373">
            <v>1.25</v>
          </cell>
          <cell r="D373">
            <v>3.56</v>
          </cell>
          <cell r="E373">
            <v>1</v>
          </cell>
          <cell r="F373">
            <v>0</v>
          </cell>
          <cell r="G373">
            <v>0</v>
          </cell>
          <cell r="H373">
            <v>0</v>
          </cell>
          <cell r="I373">
            <v>0.15</v>
          </cell>
          <cell r="J373">
            <v>0</v>
          </cell>
          <cell r="K373">
            <v>0.15</v>
          </cell>
          <cell r="L373">
            <v>0</v>
          </cell>
          <cell r="M373">
            <v>0</v>
          </cell>
          <cell r="N373">
            <v>0</v>
          </cell>
          <cell r="O373">
            <v>0</v>
          </cell>
          <cell r="P373">
            <v>2</v>
          </cell>
        </row>
        <row r="374">
          <cell r="B374" t="str">
            <v>STD</v>
          </cell>
          <cell r="C374">
            <v>1.25</v>
          </cell>
          <cell r="D374">
            <v>3.56</v>
          </cell>
          <cell r="E374">
            <v>1</v>
          </cell>
          <cell r="F374">
            <v>0</v>
          </cell>
          <cell r="G374">
            <v>0</v>
          </cell>
          <cell r="H374">
            <v>0</v>
          </cell>
          <cell r="I374">
            <v>0.15</v>
          </cell>
          <cell r="J374">
            <v>0</v>
          </cell>
          <cell r="K374">
            <v>0.15</v>
          </cell>
          <cell r="L374">
            <v>0</v>
          </cell>
          <cell r="M374">
            <v>0</v>
          </cell>
          <cell r="N374">
            <v>0</v>
          </cell>
          <cell r="O374">
            <v>0</v>
          </cell>
          <cell r="P374">
            <v>2</v>
          </cell>
        </row>
        <row r="375">
          <cell r="B375" t="str">
            <v>STD</v>
          </cell>
          <cell r="C375">
            <v>1.25</v>
          </cell>
          <cell r="D375">
            <v>3.56</v>
          </cell>
          <cell r="E375">
            <v>1</v>
          </cell>
          <cell r="F375">
            <v>0</v>
          </cell>
          <cell r="G375">
            <v>0</v>
          </cell>
          <cell r="H375">
            <v>0</v>
          </cell>
          <cell r="I375">
            <v>0.15</v>
          </cell>
          <cell r="J375">
            <v>0</v>
          </cell>
          <cell r="K375">
            <v>0.15</v>
          </cell>
          <cell r="L375">
            <v>0</v>
          </cell>
          <cell r="M375">
            <v>0</v>
          </cell>
          <cell r="N375">
            <v>0</v>
          </cell>
          <cell r="O375">
            <v>0</v>
          </cell>
          <cell r="P375">
            <v>2</v>
          </cell>
        </row>
        <row r="376">
          <cell r="B376" t="str">
            <v>STD</v>
          </cell>
          <cell r="C376">
            <v>1.5</v>
          </cell>
          <cell r="D376">
            <v>3.68</v>
          </cell>
          <cell r="E376">
            <v>1</v>
          </cell>
          <cell r="F376">
            <v>0</v>
          </cell>
          <cell r="G376">
            <v>0</v>
          </cell>
          <cell r="H376">
            <v>0</v>
          </cell>
          <cell r="I376">
            <v>0.15</v>
          </cell>
          <cell r="J376">
            <v>0</v>
          </cell>
          <cell r="K376">
            <v>0.15</v>
          </cell>
          <cell r="L376">
            <v>0</v>
          </cell>
          <cell r="M376">
            <v>0</v>
          </cell>
          <cell r="N376">
            <v>0</v>
          </cell>
          <cell r="O376">
            <v>0</v>
          </cell>
          <cell r="P376">
            <v>2</v>
          </cell>
        </row>
        <row r="377">
          <cell r="B377" t="str">
            <v>STD</v>
          </cell>
          <cell r="C377">
            <v>1.5</v>
          </cell>
          <cell r="D377">
            <v>3.68</v>
          </cell>
          <cell r="E377">
            <v>1</v>
          </cell>
          <cell r="F377">
            <v>0</v>
          </cell>
          <cell r="G377">
            <v>0</v>
          </cell>
          <cell r="H377">
            <v>0</v>
          </cell>
          <cell r="I377">
            <v>0.15</v>
          </cell>
          <cell r="J377">
            <v>0</v>
          </cell>
          <cell r="K377">
            <v>0.15</v>
          </cell>
          <cell r="L377">
            <v>0</v>
          </cell>
          <cell r="M377">
            <v>0</v>
          </cell>
          <cell r="N377">
            <v>0</v>
          </cell>
          <cell r="O377">
            <v>0</v>
          </cell>
          <cell r="P377">
            <v>2</v>
          </cell>
        </row>
        <row r="378">
          <cell r="B378" t="str">
            <v>STD</v>
          </cell>
          <cell r="C378">
            <v>1.5</v>
          </cell>
          <cell r="D378">
            <v>3.68</v>
          </cell>
          <cell r="E378">
            <v>1</v>
          </cell>
          <cell r="F378">
            <v>0</v>
          </cell>
          <cell r="G378">
            <v>0</v>
          </cell>
          <cell r="H378">
            <v>0</v>
          </cell>
          <cell r="I378">
            <v>0.15</v>
          </cell>
          <cell r="J378">
            <v>0</v>
          </cell>
          <cell r="K378">
            <v>0.15</v>
          </cell>
          <cell r="L378">
            <v>0</v>
          </cell>
          <cell r="M378">
            <v>0</v>
          </cell>
          <cell r="N378">
            <v>0</v>
          </cell>
          <cell r="O378">
            <v>0</v>
          </cell>
          <cell r="P378">
            <v>2</v>
          </cell>
        </row>
        <row r="379">
          <cell r="B379" t="str">
            <v>STD</v>
          </cell>
          <cell r="C379">
            <v>2</v>
          </cell>
          <cell r="D379">
            <v>3.91</v>
          </cell>
          <cell r="E379">
            <v>1</v>
          </cell>
          <cell r="F379">
            <v>0</v>
          </cell>
          <cell r="G379">
            <v>0</v>
          </cell>
          <cell r="H379">
            <v>0</v>
          </cell>
          <cell r="I379">
            <v>0.3</v>
          </cell>
          <cell r="J379">
            <v>0</v>
          </cell>
          <cell r="K379">
            <v>0.3</v>
          </cell>
          <cell r="L379">
            <v>0</v>
          </cell>
          <cell r="M379">
            <v>0</v>
          </cell>
          <cell r="N379">
            <v>0</v>
          </cell>
          <cell r="O379">
            <v>0</v>
          </cell>
          <cell r="P379">
            <v>2</v>
          </cell>
        </row>
        <row r="380">
          <cell r="B380" t="str">
            <v>STD</v>
          </cell>
          <cell r="C380">
            <v>2</v>
          </cell>
          <cell r="D380">
            <v>3.91</v>
          </cell>
          <cell r="E380">
            <v>1</v>
          </cell>
          <cell r="F380">
            <v>0</v>
          </cell>
          <cell r="G380">
            <v>0</v>
          </cell>
          <cell r="H380">
            <v>0</v>
          </cell>
          <cell r="I380">
            <v>0.3</v>
          </cell>
          <cell r="J380">
            <v>0</v>
          </cell>
          <cell r="K380">
            <v>0.3</v>
          </cell>
          <cell r="L380">
            <v>0</v>
          </cell>
          <cell r="M380">
            <v>0</v>
          </cell>
          <cell r="N380">
            <v>0</v>
          </cell>
          <cell r="O380">
            <v>0</v>
          </cell>
          <cell r="P380">
            <v>2</v>
          </cell>
        </row>
        <row r="381">
          <cell r="B381" t="str">
            <v>STD</v>
          </cell>
          <cell r="C381">
            <v>2</v>
          </cell>
          <cell r="D381">
            <v>3.91</v>
          </cell>
          <cell r="E381">
            <v>1</v>
          </cell>
          <cell r="F381">
            <v>0</v>
          </cell>
          <cell r="G381">
            <v>0</v>
          </cell>
          <cell r="H381">
            <v>0</v>
          </cell>
          <cell r="I381">
            <v>0.3</v>
          </cell>
          <cell r="J381">
            <v>0</v>
          </cell>
          <cell r="K381">
            <v>0.3</v>
          </cell>
          <cell r="L381">
            <v>0</v>
          </cell>
          <cell r="M381">
            <v>0</v>
          </cell>
          <cell r="N381">
            <v>0</v>
          </cell>
          <cell r="O381">
            <v>0</v>
          </cell>
          <cell r="P381">
            <v>2</v>
          </cell>
        </row>
        <row r="382">
          <cell r="B382" t="str">
            <v>STD</v>
          </cell>
          <cell r="C382">
            <v>2.5</v>
          </cell>
          <cell r="D382">
            <v>5.16</v>
          </cell>
          <cell r="E382">
            <v>1</v>
          </cell>
          <cell r="F382">
            <v>0</v>
          </cell>
          <cell r="G382">
            <v>0</v>
          </cell>
          <cell r="H382">
            <v>0</v>
          </cell>
          <cell r="I382">
            <v>0.25</v>
          </cell>
          <cell r="J382">
            <v>0.2</v>
          </cell>
          <cell r="K382">
            <v>0.45</v>
          </cell>
          <cell r="L382">
            <v>0</v>
          </cell>
          <cell r="M382">
            <v>0</v>
          </cell>
          <cell r="N382">
            <v>0</v>
          </cell>
          <cell r="O382">
            <v>0</v>
          </cell>
          <cell r="P382">
            <v>2</v>
          </cell>
        </row>
        <row r="383">
          <cell r="B383" t="str">
            <v>STD</v>
          </cell>
          <cell r="C383">
            <v>3</v>
          </cell>
          <cell r="D383">
            <v>5.49</v>
          </cell>
          <cell r="E383">
            <v>1</v>
          </cell>
          <cell r="F383">
            <v>0</v>
          </cell>
          <cell r="G383">
            <v>0</v>
          </cell>
          <cell r="H383">
            <v>0</v>
          </cell>
          <cell r="I383">
            <v>0.3</v>
          </cell>
          <cell r="J383">
            <v>0.3</v>
          </cell>
          <cell r="K383">
            <v>0.6</v>
          </cell>
          <cell r="L383">
            <v>0</v>
          </cell>
          <cell r="M383">
            <v>0</v>
          </cell>
          <cell r="N383">
            <v>0</v>
          </cell>
          <cell r="O383">
            <v>0</v>
          </cell>
          <cell r="P383">
            <v>2</v>
          </cell>
        </row>
        <row r="384">
          <cell r="B384" t="str">
            <v>STD</v>
          </cell>
          <cell r="C384">
            <v>3.5</v>
          </cell>
          <cell r="D384">
            <v>5.74</v>
          </cell>
          <cell r="E384">
            <v>1</v>
          </cell>
          <cell r="F384">
            <v>0</v>
          </cell>
          <cell r="G384">
            <v>0</v>
          </cell>
          <cell r="H384">
            <v>0</v>
          </cell>
          <cell r="I384">
            <v>0.35</v>
          </cell>
          <cell r="J384">
            <v>0.4</v>
          </cell>
          <cell r="K384">
            <v>0.75</v>
          </cell>
          <cell r="L384">
            <v>0</v>
          </cell>
          <cell r="M384">
            <v>0</v>
          </cell>
          <cell r="N384">
            <v>0</v>
          </cell>
          <cell r="O384">
            <v>0</v>
          </cell>
          <cell r="P384">
            <v>3</v>
          </cell>
        </row>
        <row r="385">
          <cell r="B385" t="str">
            <v>STD</v>
          </cell>
          <cell r="C385">
            <v>4</v>
          </cell>
          <cell r="D385">
            <v>6.02</v>
          </cell>
          <cell r="E385">
            <v>1</v>
          </cell>
          <cell r="F385">
            <v>0</v>
          </cell>
          <cell r="G385">
            <v>0</v>
          </cell>
          <cell r="H385">
            <v>0</v>
          </cell>
          <cell r="I385">
            <v>0.41</v>
          </cell>
          <cell r="J385">
            <v>0.49</v>
          </cell>
          <cell r="K385">
            <v>0.89999999999999991</v>
          </cell>
          <cell r="L385">
            <v>0</v>
          </cell>
          <cell r="M385">
            <v>0</v>
          </cell>
          <cell r="N385">
            <v>0</v>
          </cell>
          <cell r="O385">
            <v>0</v>
          </cell>
          <cell r="P385">
            <v>3</v>
          </cell>
        </row>
        <row r="386">
          <cell r="B386" t="str">
            <v>STD</v>
          </cell>
          <cell r="C386">
            <v>5</v>
          </cell>
          <cell r="D386">
            <v>6.55</v>
          </cell>
          <cell r="E386">
            <v>1</v>
          </cell>
          <cell r="F386">
            <v>0</v>
          </cell>
          <cell r="G386">
            <v>0</v>
          </cell>
          <cell r="H386">
            <v>0</v>
          </cell>
          <cell r="I386">
            <v>0.51</v>
          </cell>
          <cell r="J386">
            <v>0.54</v>
          </cell>
          <cell r="K386">
            <v>1.05</v>
          </cell>
          <cell r="L386">
            <v>0</v>
          </cell>
          <cell r="M386">
            <v>0</v>
          </cell>
          <cell r="N386">
            <v>0</v>
          </cell>
          <cell r="O386">
            <v>0</v>
          </cell>
          <cell r="P386">
            <v>4</v>
          </cell>
        </row>
        <row r="387">
          <cell r="B387" t="str">
            <v>STD</v>
          </cell>
          <cell r="C387">
            <v>6</v>
          </cell>
          <cell r="D387">
            <v>7.11</v>
          </cell>
          <cell r="E387">
            <v>1</v>
          </cell>
          <cell r="F387">
            <v>0</v>
          </cell>
          <cell r="G387">
            <v>0</v>
          </cell>
          <cell r="H387">
            <v>0</v>
          </cell>
          <cell r="I387">
            <v>0.61</v>
          </cell>
          <cell r="J387">
            <v>1.04</v>
          </cell>
          <cell r="K387">
            <v>1.65</v>
          </cell>
          <cell r="L387">
            <v>0</v>
          </cell>
          <cell r="M387">
            <v>0</v>
          </cell>
          <cell r="N387">
            <v>0</v>
          </cell>
          <cell r="O387">
            <v>0</v>
          </cell>
          <cell r="P387">
            <v>4</v>
          </cell>
        </row>
        <row r="388">
          <cell r="B388" t="str">
            <v>STD</v>
          </cell>
          <cell r="C388">
            <v>8</v>
          </cell>
          <cell r="D388">
            <v>8.18</v>
          </cell>
          <cell r="E388">
            <v>1</v>
          </cell>
          <cell r="F388">
            <v>0</v>
          </cell>
          <cell r="G388">
            <v>0</v>
          </cell>
          <cell r="H388">
            <v>0</v>
          </cell>
          <cell r="I388">
            <v>0.81</v>
          </cell>
          <cell r="J388">
            <v>1.73</v>
          </cell>
          <cell r="K388">
            <v>2.54</v>
          </cell>
          <cell r="L388">
            <v>0</v>
          </cell>
          <cell r="M388">
            <v>0</v>
          </cell>
          <cell r="N388">
            <v>0</v>
          </cell>
          <cell r="O388">
            <v>0</v>
          </cell>
          <cell r="P388">
            <v>4</v>
          </cell>
        </row>
        <row r="389">
          <cell r="B389" t="str">
            <v>STD</v>
          </cell>
          <cell r="C389">
            <v>10</v>
          </cell>
          <cell r="D389">
            <v>9.27</v>
          </cell>
          <cell r="E389">
            <v>1</v>
          </cell>
          <cell r="F389">
            <v>0</v>
          </cell>
          <cell r="G389">
            <v>0</v>
          </cell>
          <cell r="H389">
            <v>0</v>
          </cell>
          <cell r="I389">
            <v>1.01</v>
          </cell>
          <cell r="J389">
            <v>3.04</v>
          </cell>
          <cell r="K389">
            <v>4.05</v>
          </cell>
          <cell r="L389">
            <v>0</v>
          </cell>
          <cell r="M389">
            <v>0</v>
          </cell>
          <cell r="N389">
            <v>0</v>
          </cell>
          <cell r="O389">
            <v>0</v>
          </cell>
          <cell r="P389">
            <v>4</v>
          </cell>
        </row>
        <row r="390">
          <cell r="B390" t="str">
            <v>STD</v>
          </cell>
          <cell r="C390">
            <v>12</v>
          </cell>
          <cell r="D390">
            <v>9.5299999999999994</v>
          </cell>
          <cell r="E390">
            <v>1</v>
          </cell>
          <cell r="F390">
            <v>0</v>
          </cell>
          <cell r="G390">
            <v>0</v>
          </cell>
          <cell r="H390">
            <v>0</v>
          </cell>
          <cell r="I390">
            <v>1.22</v>
          </cell>
          <cell r="J390">
            <v>3.28</v>
          </cell>
          <cell r="K390">
            <v>4.5</v>
          </cell>
          <cell r="L390">
            <v>0</v>
          </cell>
          <cell r="M390">
            <v>0</v>
          </cell>
          <cell r="N390">
            <v>0</v>
          </cell>
          <cell r="O390">
            <v>0</v>
          </cell>
          <cell r="P390">
            <v>6</v>
          </cell>
        </row>
        <row r="391">
          <cell r="B391" t="str">
            <v>STD</v>
          </cell>
          <cell r="C391">
            <v>14</v>
          </cell>
          <cell r="D391">
            <v>9.5299999999999994</v>
          </cell>
          <cell r="E391">
            <v>1</v>
          </cell>
          <cell r="F391">
            <v>0</v>
          </cell>
          <cell r="G391">
            <v>0</v>
          </cell>
          <cell r="H391">
            <v>0</v>
          </cell>
          <cell r="I391">
            <v>1.42</v>
          </cell>
          <cell r="J391">
            <v>3.97</v>
          </cell>
          <cell r="K391">
            <v>5.3900000000000006</v>
          </cell>
          <cell r="L391">
            <v>0</v>
          </cell>
          <cell r="M391">
            <v>0</v>
          </cell>
          <cell r="N391">
            <v>0</v>
          </cell>
          <cell r="O391">
            <v>0</v>
          </cell>
          <cell r="P391">
            <v>6</v>
          </cell>
        </row>
        <row r="392">
          <cell r="B392" t="str">
            <v>STD</v>
          </cell>
          <cell r="C392">
            <v>16</v>
          </cell>
          <cell r="D392">
            <v>9.5299999999999994</v>
          </cell>
          <cell r="E392">
            <v>1</v>
          </cell>
          <cell r="F392">
            <v>0</v>
          </cell>
          <cell r="G392">
            <v>0</v>
          </cell>
          <cell r="H392">
            <v>0</v>
          </cell>
          <cell r="I392">
            <v>1.62</v>
          </cell>
          <cell r="J392">
            <v>4.68</v>
          </cell>
          <cell r="K392">
            <v>6.3</v>
          </cell>
          <cell r="L392">
            <v>0</v>
          </cell>
          <cell r="M392">
            <v>0</v>
          </cell>
          <cell r="N392">
            <v>0</v>
          </cell>
          <cell r="O392">
            <v>0</v>
          </cell>
          <cell r="P392">
            <v>6</v>
          </cell>
        </row>
        <row r="393">
          <cell r="B393" t="str">
            <v>STD</v>
          </cell>
          <cell r="C393">
            <v>18</v>
          </cell>
          <cell r="D393">
            <v>9.5299999999999994</v>
          </cell>
          <cell r="E393">
            <v>1</v>
          </cell>
          <cell r="F393">
            <v>0</v>
          </cell>
          <cell r="G393">
            <v>0</v>
          </cell>
          <cell r="H393">
            <v>0</v>
          </cell>
          <cell r="I393">
            <v>1.82</v>
          </cell>
          <cell r="J393">
            <v>5.38</v>
          </cell>
          <cell r="K393">
            <v>7.2</v>
          </cell>
          <cell r="L393">
            <v>0</v>
          </cell>
          <cell r="M393">
            <v>0</v>
          </cell>
          <cell r="N393">
            <v>0</v>
          </cell>
          <cell r="O393">
            <v>0</v>
          </cell>
          <cell r="P393">
            <v>6</v>
          </cell>
        </row>
        <row r="394">
          <cell r="B394" t="str">
            <v>STD</v>
          </cell>
          <cell r="C394">
            <v>20</v>
          </cell>
          <cell r="D394">
            <v>9.5299999999999994</v>
          </cell>
          <cell r="E394">
            <v>1</v>
          </cell>
          <cell r="F394">
            <v>0</v>
          </cell>
          <cell r="G394">
            <v>0</v>
          </cell>
          <cell r="H394">
            <v>0</v>
          </cell>
          <cell r="I394">
            <v>2.0299999999999998</v>
          </cell>
          <cell r="J394">
            <v>5.47</v>
          </cell>
          <cell r="K394">
            <v>7.5</v>
          </cell>
          <cell r="L394">
            <v>0</v>
          </cell>
          <cell r="M394">
            <v>0</v>
          </cell>
          <cell r="N394">
            <v>0</v>
          </cell>
          <cell r="O394">
            <v>0</v>
          </cell>
          <cell r="P394">
            <v>7</v>
          </cell>
        </row>
        <row r="395">
          <cell r="B395" t="str">
            <v>STD</v>
          </cell>
          <cell r="C395">
            <v>22</v>
          </cell>
          <cell r="D395">
            <v>9.5299999999999994</v>
          </cell>
          <cell r="E395">
            <v>1</v>
          </cell>
          <cell r="F395">
            <v>0</v>
          </cell>
          <cell r="G395">
            <v>0</v>
          </cell>
          <cell r="H395">
            <v>0</v>
          </cell>
          <cell r="I395">
            <v>2.23</v>
          </cell>
          <cell r="J395">
            <v>6.47</v>
          </cell>
          <cell r="K395">
            <v>8.6999999999999993</v>
          </cell>
          <cell r="L395">
            <v>0</v>
          </cell>
          <cell r="M395">
            <v>0</v>
          </cell>
          <cell r="N395">
            <v>0</v>
          </cell>
          <cell r="O395">
            <v>0</v>
          </cell>
          <cell r="P395">
            <v>8</v>
          </cell>
        </row>
        <row r="396">
          <cell r="B396" t="str">
            <v>STD</v>
          </cell>
          <cell r="C396">
            <v>24</v>
          </cell>
          <cell r="D396">
            <v>9.5299999999999994</v>
          </cell>
          <cell r="E396">
            <v>1</v>
          </cell>
          <cell r="F396">
            <v>0</v>
          </cell>
          <cell r="G396">
            <v>0</v>
          </cell>
          <cell r="H396">
            <v>0</v>
          </cell>
          <cell r="I396">
            <v>2.4300000000000002</v>
          </cell>
          <cell r="J396">
            <v>6.57</v>
          </cell>
          <cell r="K396">
            <v>9</v>
          </cell>
          <cell r="L396">
            <v>0</v>
          </cell>
          <cell r="M396">
            <v>0</v>
          </cell>
          <cell r="N396">
            <v>0</v>
          </cell>
          <cell r="O396">
            <v>0</v>
          </cell>
          <cell r="P396">
            <v>8</v>
          </cell>
        </row>
        <row r="397">
          <cell r="B397" t="str">
            <v>STD</v>
          </cell>
          <cell r="C397">
            <v>26</v>
          </cell>
          <cell r="D397">
            <v>9.5299999999999994</v>
          </cell>
          <cell r="E397">
            <v>1</v>
          </cell>
          <cell r="F397">
            <v>0</v>
          </cell>
          <cell r="G397">
            <v>0</v>
          </cell>
          <cell r="H397">
            <v>0</v>
          </cell>
          <cell r="I397">
            <v>2.64</v>
          </cell>
          <cell r="J397">
            <v>7.7</v>
          </cell>
          <cell r="K397">
            <v>10.34</v>
          </cell>
          <cell r="L397">
            <v>0</v>
          </cell>
          <cell r="M397">
            <v>0</v>
          </cell>
          <cell r="N397">
            <v>0</v>
          </cell>
          <cell r="O397">
            <v>0</v>
          </cell>
          <cell r="P397">
            <v>9</v>
          </cell>
        </row>
        <row r="398">
          <cell r="B398" t="str">
            <v>STD</v>
          </cell>
          <cell r="C398">
            <v>28</v>
          </cell>
          <cell r="D398">
            <v>9.5299999999999994</v>
          </cell>
          <cell r="E398">
            <v>1</v>
          </cell>
          <cell r="F398">
            <v>0</v>
          </cell>
          <cell r="G398">
            <v>0</v>
          </cell>
          <cell r="H398">
            <v>0</v>
          </cell>
          <cell r="I398">
            <v>2.84</v>
          </cell>
          <cell r="J398">
            <v>8.25</v>
          </cell>
          <cell r="K398">
            <v>11.09</v>
          </cell>
          <cell r="L398">
            <v>0</v>
          </cell>
          <cell r="M398">
            <v>0</v>
          </cell>
          <cell r="N398">
            <v>0</v>
          </cell>
          <cell r="O398">
            <v>0</v>
          </cell>
          <cell r="P398">
            <v>9</v>
          </cell>
        </row>
        <row r="399">
          <cell r="B399" t="str">
            <v>STD</v>
          </cell>
          <cell r="C399">
            <v>30</v>
          </cell>
          <cell r="D399">
            <v>9.5299999999999994</v>
          </cell>
          <cell r="E399">
            <v>1</v>
          </cell>
          <cell r="F399">
            <v>0</v>
          </cell>
          <cell r="G399">
            <v>0</v>
          </cell>
          <cell r="H399">
            <v>0</v>
          </cell>
          <cell r="I399">
            <v>3.04</v>
          </cell>
          <cell r="J399">
            <v>8.9600000000000009</v>
          </cell>
          <cell r="K399">
            <v>12</v>
          </cell>
          <cell r="L399">
            <v>0</v>
          </cell>
          <cell r="M399">
            <v>0</v>
          </cell>
          <cell r="N399">
            <v>0</v>
          </cell>
          <cell r="O399">
            <v>0</v>
          </cell>
          <cell r="P399">
            <v>10</v>
          </cell>
        </row>
        <row r="400">
          <cell r="B400" t="str">
            <v>STD</v>
          </cell>
          <cell r="C400">
            <v>32</v>
          </cell>
          <cell r="D400">
            <v>9.5299999999999994</v>
          </cell>
          <cell r="E400">
            <v>1</v>
          </cell>
          <cell r="F400">
            <v>0</v>
          </cell>
          <cell r="G400">
            <v>0</v>
          </cell>
          <cell r="H400">
            <v>0</v>
          </cell>
          <cell r="I400">
            <v>3.24</v>
          </cell>
          <cell r="J400">
            <v>9.51</v>
          </cell>
          <cell r="K400">
            <v>12.75</v>
          </cell>
          <cell r="L400">
            <v>0</v>
          </cell>
          <cell r="M400">
            <v>0</v>
          </cell>
          <cell r="N400">
            <v>0</v>
          </cell>
          <cell r="O400">
            <v>0</v>
          </cell>
          <cell r="P400">
            <v>11</v>
          </cell>
        </row>
        <row r="401">
          <cell r="B401" t="str">
            <v>STD</v>
          </cell>
          <cell r="C401">
            <v>34</v>
          </cell>
          <cell r="D401">
            <v>9.5299999999999994</v>
          </cell>
          <cell r="E401">
            <v>1</v>
          </cell>
          <cell r="F401">
            <v>0</v>
          </cell>
          <cell r="G401">
            <v>0</v>
          </cell>
          <cell r="H401">
            <v>0</v>
          </cell>
          <cell r="I401">
            <v>3.45</v>
          </cell>
          <cell r="J401">
            <v>10.050000000000001</v>
          </cell>
          <cell r="K401">
            <v>13.5</v>
          </cell>
          <cell r="L401">
            <v>0</v>
          </cell>
          <cell r="M401">
            <v>0</v>
          </cell>
          <cell r="N401">
            <v>0</v>
          </cell>
          <cell r="O401">
            <v>0</v>
          </cell>
          <cell r="P401">
            <v>12</v>
          </cell>
        </row>
        <row r="402">
          <cell r="B402" t="str">
            <v>STD</v>
          </cell>
          <cell r="C402">
            <v>36</v>
          </cell>
          <cell r="D402">
            <v>9.5299999999999994</v>
          </cell>
          <cell r="E402">
            <v>1</v>
          </cell>
          <cell r="F402">
            <v>0</v>
          </cell>
          <cell r="G402">
            <v>0</v>
          </cell>
          <cell r="H402">
            <v>0</v>
          </cell>
          <cell r="I402">
            <v>3.65</v>
          </cell>
          <cell r="J402">
            <v>10.6</v>
          </cell>
          <cell r="K402">
            <v>14.25</v>
          </cell>
          <cell r="L402">
            <v>0</v>
          </cell>
          <cell r="M402">
            <v>0</v>
          </cell>
          <cell r="N402">
            <v>0</v>
          </cell>
          <cell r="O402">
            <v>0</v>
          </cell>
          <cell r="P402">
            <v>12</v>
          </cell>
        </row>
        <row r="403">
          <cell r="B403" t="str">
            <v>STD</v>
          </cell>
          <cell r="C403">
            <v>38</v>
          </cell>
          <cell r="D403">
            <v>9.5299999999999994</v>
          </cell>
          <cell r="E403">
            <v>1</v>
          </cell>
          <cell r="F403">
            <v>0</v>
          </cell>
          <cell r="G403">
            <v>0</v>
          </cell>
          <cell r="H403">
            <v>0</v>
          </cell>
          <cell r="I403">
            <v>3.85</v>
          </cell>
          <cell r="J403">
            <v>11.23</v>
          </cell>
          <cell r="K403">
            <v>15.08</v>
          </cell>
          <cell r="L403">
            <v>0</v>
          </cell>
          <cell r="M403">
            <v>0</v>
          </cell>
          <cell r="N403">
            <v>0</v>
          </cell>
          <cell r="O403">
            <v>0</v>
          </cell>
          <cell r="P403">
            <v>13</v>
          </cell>
        </row>
        <row r="404">
          <cell r="B404" t="str">
            <v>STD</v>
          </cell>
          <cell r="C404">
            <v>40</v>
          </cell>
          <cell r="D404">
            <v>9.5299999999999994</v>
          </cell>
          <cell r="E404">
            <v>1</v>
          </cell>
          <cell r="F404">
            <v>0</v>
          </cell>
          <cell r="G404">
            <v>0</v>
          </cell>
          <cell r="H404">
            <v>0</v>
          </cell>
          <cell r="I404">
            <v>4.0599999999999996</v>
          </cell>
          <cell r="J404">
            <v>11.66</v>
          </cell>
          <cell r="K404">
            <v>15.719999999999999</v>
          </cell>
          <cell r="L404">
            <v>0</v>
          </cell>
          <cell r="M404">
            <v>0</v>
          </cell>
          <cell r="N404">
            <v>0</v>
          </cell>
          <cell r="O404">
            <v>0</v>
          </cell>
          <cell r="P404">
            <v>14</v>
          </cell>
        </row>
        <row r="405">
          <cell r="B405" t="str">
            <v>STD</v>
          </cell>
          <cell r="C405">
            <v>42</v>
          </cell>
          <cell r="D405">
            <v>9.5299999999999994</v>
          </cell>
          <cell r="E405">
            <v>1</v>
          </cell>
          <cell r="F405">
            <v>0</v>
          </cell>
          <cell r="G405">
            <v>0</v>
          </cell>
          <cell r="H405">
            <v>0</v>
          </cell>
          <cell r="I405">
            <v>4.26</v>
          </cell>
          <cell r="J405">
            <v>12.24</v>
          </cell>
          <cell r="K405">
            <v>16.5</v>
          </cell>
          <cell r="L405">
            <v>0</v>
          </cell>
          <cell r="M405">
            <v>0</v>
          </cell>
          <cell r="N405">
            <v>0</v>
          </cell>
          <cell r="O405">
            <v>0</v>
          </cell>
          <cell r="P405">
            <v>14</v>
          </cell>
        </row>
        <row r="406">
          <cell r="B406" t="str">
            <v>STD</v>
          </cell>
          <cell r="C406">
            <v>44</v>
          </cell>
          <cell r="D406">
            <v>9.5299999999999994</v>
          </cell>
          <cell r="E406">
            <v>1</v>
          </cell>
          <cell r="F406">
            <v>0</v>
          </cell>
          <cell r="G406">
            <v>0</v>
          </cell>
          <cell r="H406">
            <v>0</v>
          </cell>
          <cell r="I406">
            <v>4.47</v>
          </cell>
          <cell r="J406">
            <v>17.54</v>
          </cell>
          <cell r="K406">
            <v>22.009999999999998</v>
          </cell>
          <cell r="L406">
            <v>0</v>
          </cell>
          <cell r="M406">
            <v>0</v>
          </cell>
          <cell r="N406">
            <v>0</v>
          </cell>
          <cell r="O406">
            <v>0</v>
          </cell>
          <cell r="P406">
            <v>15</v>
          </cell>
        </row>
        <row r="407">
          <cell r="B407" t="str">
            <v>STD</v>
          </cell>
          <cell r="C407">
            <v>46</v>
          </cell>
          <cell r="D407">
            <v>9.5299999999999994</v>
          </cell>
          <cell r="E407">
            <v>1</v>
          </cell>
          <cell r="F407">
            <v>0</v>
          </cell>
          <cell r="G407">
            <v>0</v>
          </cell>
          <cell r="H407">
            <v>0</v>
          </cell>
          <cell r="I407">
            <v>4.67</v>
          </cell>
          <cell r="J407">
            <v>18.329999999999998</v>
          </cell>
          <cell r="K407">
            <v>23</v>
          </cell>
          <cell r="L407">
            <v>0</v>
          </cell>
          <cell r="M407">
            <v>0</v>
          </cell>
          <cell r="N407">
            <v>0</v>
          </cell>
          <cell r="O407">
            <v>0</v>
          </cell>
          <cell r="P407">
            <v>16</v>
          </cell>
        </row>
        <row r="408">
          <cell r="B408" t="str">
            <v>STD</v>
          </cell>
          <cell r="C408">
            <v>48</v>
          </cell>
          <cell r="D408">
            <v>9.5299999999999994</v>
          </cell>
          <cell r="E408">
            <v>1</v>
          </cell>
          <cell r="F408">
            <v>0</v>
          </cell>
          <cell r="G408">
            <v>0</v>
          </cell>
          <cell r="H408">
            <v>0</v>
          </cell>
          <cell r="I408">
            <v>4.87</v>
          </cell>
          <cell r="J408">
            <v>19.13</v>
          </cell>
          <cell r="K408">
            <v>24</v>
          </cell>
          <cell r="L408">
            <v>0</v>
          </cell>
          <cell r="M408">
            <v>0</v>
          </cell>
          <cell r="N408">
            <v>0</v>
          </cell>
          <cell r="O408">
            <v>0</v>
          </cell>
          <cell r="P408">
            <v>16</v>
          </cell>
        </row>
        <row r="409">
          <cell r="B409" t="str">
            <v xml:space="preserve">XS </v>
          </cell>
          <cell r="C409">
            <v>0.125</v>
          </cell>
          <cell r="D409">
            <v>2.41</v>
          </cell>
          <cell r="E409">
            <v>1</v>
          </cell>
          <cell r="F409">
            <v>0</v>
          </cell>
          <cell r="G409">
            <v>0</v>
          </cell>
          <cell r="H409">
            <v>0</v>
          </cell>
          <cell r="I409">
            <v>7.0000000000000007E-2</v>
          </cell>
          <cell r="J409">
            <v>0</v>
          </cell>
          <cell r="K409">
            <v>7.0000000000000007E-2</v>
          </cell>
          <cell r="L409">
            <v>0</v>
          </cell>
          <cell r="M409">
            <v>0</v>
          </cell>
          <cell r="N409">
            <v>0</v>
          </cell>
          <cell r="O409">
            <v>0</v>
          </cell>
          <cell r="P409">
            <v>2</v>
          </cell>
        </row>
        <row r="410">
          <cell r="B410" t="str">
            <v xml:space="preserve">XS </v>
          </cell>
          <cell r="C410">
            <v>0.125</v>
          </cell>
          <cell r="D410">
            <v>2.41</v>
          </cell>
          <cell r="E410">
            <v>1</v>
          </cell>
          <cell r="F410">
            <v>0</v>
          </cell>
          <cell r="G410">
            <v>0</v>
          </cell>
          <cell r="H410">
            <v>0</v>
          </cell>
          <cell r="I410">
            <v>7.0000000000000007E-2</v>
          </cell>
          <cell r="J410">
            <v>0</v>
          </cell>
          <cell r="K410">
            <v>7.0000000000000007E-2</v>
          </cell>
          <cell r="L410">
            <v>0</v>
          </cell>
          <cell r="M410">
            <v>0</v>
          </cell>
          <cell r="N410">
            <v>0</v>
          </cell>
          <cell r="O410">
            <v>0</v>
          </cell>
          <cell r="P410">
            <v>2</v>
          </cell>
        </row>
        <row r="411">
          <cell r="B411" t="str">
            <v xml:space="preserve">XS </v>
          </cell>
          <cell r="C411">
            <v>0.125</v>
          </cell>
          <cell r="D411">
            <v>2.41</v>
          </cell>
          <cell r="E411">
            <v>1</v>
          </cell>
          <cell r="F411">
            <v>0</v>
          </cell>
          <cell r="G411">
            <v>0</v>
          </cell>
          <cell r="H411">
            <v>0</v>
          </cell>
          <cell r="I411">
            <v>7.0000000000000007E-2</v>
          </cell>
          <cell r="J411">
            <v>0</v>
          </cell>
          <cell r="K411">
            <v>7.0000000000000007E-2</v>
          </cell>
          <cell r="L411">
            <v>0</v>
          </cell>
          <cell r="M411">
            <v>0</v>
          </cell>
          <cell r="N411">
            <v>0</v>
          </cell>
          <cell r="O411">
            <v>0</v>
          </cell>
          <cell r="P411">
            <v>2</v>
          </cell>
        </row>
        <row r="412">
          <cell r="B412" t="str">
            <v xml:space="preserve">XS </v>
          </cell>
          <cell r="C412">
            <v>0.25</v>
          </cell>
          <cell r="D412">
            <v>3.02</v>
          </cell>
          <cell r="E412">
            <v>1</v>
          </cell>
          <cell r="F412">
            <v>0</v>
          </cell>
          <cell r="G412">
            <v>0</v>
          </cell>
          <cell r="H412">
            <v>0</v>
          </cell>
          <cell r="I412">
            <v>7.0000000000000007E-2</v>
          </cell>
          <cell r="J412">
            <v>0</v>
          </cell>
          <cell r="K412">
            <v>7.0000000000000007E-2</v>
          </cell>
          <cell r="L412">
            <v>0</v>
          </cell>
          <cell r="M412">
            <v>0</v>
          </cell>
          <cell r="N412">
            <v>0</v>
          </cell>
          <cell r="O412">
            <v>0</v>
          </cell>
          <cell r="P412">
            <v>2</v>
          </cell>
        </row>
        <row r="413">
          <cell r="B413" t="str">
            <v xml:space="preserve">XS </v>
          </cell>
          <cell r="C413">
            <v>0.25</v>
          </cell>
          <cell r="D413">
            <v>3.02</v>
          </cell>
          <cell r="E413">
            <v>1</v>
          </cell>
          <cell r="F413">
            <v>0</v>
          </cell>
          <cell r="G413">
            <v>0</v>
          </cell>
          <cell r="H413">
            <v>0</v>
          </cell>
          <cell r="I413">
            <v>7.0000000000000007E-2</v>
          </cell>
          <cell r="J413">
            <v>0</v>
          </cell>
          <cell r="K413">
            <v>7.0000000000000007E-2</v>
          </cell>
          <cell r="L413">
            <v>0</v>
          </cell>
          <cell r="M413">
            <v>0</v>
          </cell>
          <cell r="N413">
            <v>0</v>
          </cell>
          <cell r="O413">
            <v>0</v>
          </cell>
          <cell r="P413">
            <v>2</v>
          </cell>
        </row>
        <row r="414">
          <cell r="B414" t="str">
            <v xml:space="preserve">XS </v>
          </cell>
          <cell r="C414">
            <v>0.25</v>
          </cell>
          <cell r="D414">
            <v>3.02</v>
          </cell>
          <cell r="E414">
            <v>1</v>
          </cell>
          <cell r="F414">
            <v>0</v>
          </cell>
          <cell r="G414">
            <v>0</v>
          </cell>
          <cell r="H414">
            <v>0</v>
          </cell>
          <cell r="I414">
            <v>7.0000000000000007E-2</v>
          </cell>
          <cell r="J414">
            <v>0</v>
          </cell>
          <cell r="K414">
            <v>7.0000000000000007E-2</v>
          </cell>
          <cell r="L414">
            <v>0</v>
          </cell>
          <cell r="M414">
            <v>0</v>
          </cell>
          <cell r="N414">
            <v>0</v>
          </cell>
          <cell r="O414">
            <v>0</v>
          </cell>
          <cell r="P414">
            <v>2</v>
          </cell>
        </row>
        <row r="415">
          <cell r="B415" t="str">
            <v xml:space="preserve">XS </v>
          </cell>
          <cell r="C415">
            <v>0.375</v>
          </cell>
          <cell r="D415">
            <v>3.2</v>
          </cell>
          <cell r="E415">
            <v>1</v>
          </cell>
          <cell r="F415">
            <v>0</v>
          </cell>
          <cell r="G415">
            <v>0</v>
          </cell>
          <cell r="H415">
            <v>0</v>
          </cell>
          <cell r="I415">
            <v>7.0000000000000007E-2</v>
          </cell>
          <cell r="J415">
            <v>0</v>
          </cell>
          <cell r="K415">
            <v>7.0000000000000007E-2</v>
          </cell>
          <cell r="L415">
            <v>2</v>
          </cell>
          <cell r="M415">
            <v>0</v>
          </cell>
          <cell r="N415">
            <v>8.8062877131794293E-312</v>
          </cell>
          <cell r="O415" t="str">
            <v xml:space="preserve">XS </v>
          </cell>
          <cell r="P415">
            <v>2</v>
          </cell>
          <cell r="Q415">
            <v>3.2</v>
          </cell>
          <cell r="R415">
            <v>1</v>
          </cell>
        </row>
        <row r="416">
          <cell r="B416" t="str">
            <v xml:space="preserve">XS </v>
          </cell>
          <cell r="C416">
            <v>0.375</v>
          </cell>
          <cell r="D416">
            <v>3.2</v>
          </cell>
          <cell r="E416">
            <v>1</v>
          </cell>
          <cell r="F416">
            <v>0</v>
          </cell>
          <cell r="G416">
            <v>0</v>
          </cell>
          <cell r="H416">
            <v>0</v>
          </cell>
          <cell r="I416">
            <v>7.0000000000000007E-2</v>
          </cell>
          <cell r="J416">
            <v>0</v>
          </cell>
          <cell r="K416">
            <v>7.0000000000000007E-2</v>
          </cell>
          <cell r="L416">
            <v>0</v>
          </cell>
          <cell r="M416">
            <v>0</v>
          </cell>
          <cell r="N416">
            <v>0</v>
          </cell>
          <cell r="O416">
            <v>0</v>
          </cell>
          <cell r="P416">
            <v>2</v>
          </cell>
        </row>
        <row r="417">
          <cell r="B417" t="str">
            <v xml:space="preserve">XS </v>
          </cell>
          <cell r="C417">
            <v>0.375</v>
          </cell>
          <cell r="D417">
            <v>3.2</v>
          </cell>
          <cell r="E417">
            <v>1</v>
          </cell>
          <cell r="F417">
            <v>0</v>
          </cell>
          <cell r="G417">
            <v>0</v>
          </cell>
          <cell r="H417">
            <v>0</v>
          </cell>
          <cell r="I417">
            <v>7.0000000000000007E-2</v>
          </cell>
          <cell r="J417">
            <v>0</v>
          </cell>
          <cell r="K417">
            <v>7.0000000000000007E-2</v>
          </cell>
          <cell r="L417">
            <v>0</v>
          </cell>
          <cell r="M417">
            <v>0</v>
          </cell>
          <cell r="N417">
            <v>0</v>
          </cell>
          <cell r="O417">
            <v>0</v>
          </cell>
          <cell r="P417">
            <v>2</v>
          </cell>
        </row>
        <row r="418">
          <cell r="A418">
            <v>2</v>
          </cell>
          <cell r="B418" t="str">
            <v xml:space="preserve">XS </v>
          </cell>
          <cell r="C418">
            <v>0.5</v>
          </cell>
          <cell r="D418">
            <v>3.73</v>
          </cell>
          <cell r="E418">
            <v>1</v>
          </cell>
          <cell r="F418">
            <v>0</v>
          </cell>
          <cell r="G418">
            <v>0</v>
          </cell>
          <cell r="H418">
            <v>0</v>
          </cell>
          <cell r="I418">
            <v>7.0000000000000007E-2</v>
          </cell>
          <cell r="J418">
            <v>0</v>
          </cell>
          <cell r="K418">
            <v>7.0000000000000007E-2</v>
          </cell>
          <cell r="L418">
            <v>2</v>
          </cell>
          <cell r="M418">
            <v>0</v>
          </cell>
          <cell r="N418">
            <v>8.8699475869083874E-312</v>
          </cell>
          <cell r="O418" t="str">
            <v xml:space="preserve">XS </v>
          </cell>
          <cell r="P418">
            <v>2</v>
          </cell>
          <cell r="Q418">
            <v>3.73</v>
          </cell>
          <cell r="R418">
            <v>1</v>
          </cell>
        </row>
        <row r="419">
          <cell r="B419" t="str">
            <v xml:space="preserve">XS </v>
          </cell>
          <cell r="C419">
            <v>0.5</v>
          </cell>
          <cell r="D419">
            <v>3.73</v>
          </cell>
          <cell r="E419">
            <v>1</v>
          </cell>
          <cell r="F419">
            <v>0</v>
          </cell>
          <cell r="G419">
            <v>0</v>
          </cell>
          <cell r="H419">
            <v>0</v>
          </cell>
          <cell r="I419">
            <v>7.0000000000000007E-2</v>
          </cell>
          <cell r="J419">
            <v>0</v>
          </cell>
          <cell r="K419">
            <v>7.0000000000000007E-2</v>
          </cell>
          <cell r="L419">
            <v>0</v>
          </cell>
          <cell r="M419">
            <v>0</v>
          </cell>
          <cell r="N419">
            <v>0</v>
          </cell>
          <cell r="O419">
            <v>0</v>
          </cell>
          <cell r="P419">
            <v>2</v>
          </cell>
        </row>
        <row r="420">
          <cell r="B420" t="str">
            <v xml:space="preserve">XS </v>
          </cell>
          <cell r="C420">
            <v>0.5</v>
          </cell>
          <cell r="D420">
            <v>3.73</v>
          </cell>
          <cell r="E420">
            <v>1</v>
          </cell>
          <cell r="F420">
            <v>0</v>
          </cell>
          <cell r="G420">
            <v>0</v>
          </cell>
          <cell r="H420">
            <v>0</v>
          </cell>
          <cell r="I420">
            <v>7.0000000000000007E-2</v>
          </cell>
          <cell r="J420">
            <v>0</v>
          </cell>
          <cell r="K420">
            <v>7.0000000000000007E-2</v>
          </cell>
          <cell r="L420">
            <v>0</v>
          </cell>
          <cell r="M420">
            <v>0</v>
          </cell>
          <cell r="N420">
            <v>0</v>
          </cell>
          <cell r="O420">
            <v>0</v>
          </cell>
          <cell r="P420">
            <v>2</v>
          </cell>
        </row>
        <row r="421">
          <cell r="B421" t="str">
            <v xml:space="preserve">XS </v>
          </cell>
          <cell r="C421">
            <v>0.75</v>
          </cell>
          <cell r="D421">
            <v>3.91</v>
          </cell>
          <cell r="E421">
            <v>1</v>
          </cell>
          <cell r="F421">
            <v>0</v>
          </cell>
          <cell r="G421">
            <v>0</v>
          </cell>
          <cell r="H421">
            <v>0</v>
          </cell>
          <cell r="I421">
            <v>7.0000000000000007E-2</v>
          </cell>
          <cell r="J421">
            <v>0</v>
          </cell>
          <cell r="K421">
            <v>7.0000000000000007E-2</v>
          </cell>
          <cell r="L421">
            <v>0</v>
          </cell>
          <cell r="M421">
            <v>0</v>
          </cell>
          <cell r="N421">
            <v>0</v>
          </cell>
          <cell r="O421">
            <v>0</v>
          </cell>
          <cell r="P421">
            <v>2</v>
          </cell>
        </row>
        <row r="422">
          <cell r="B422" t="str">
            <v xml:space="preserve">XS </v>
          </cell>
          <cell r="C422">
            <v>0.75</v>
          </cell>
          <cell r="D422">
            <v>3.91</v>
          </cell>
          <cell r="E422">
            <v>1</v>
          </cell>
          <cell r="F422">
            <v>0</v>
          </cell>
          <cell r="G422">
            <v>0</v>
          </cell>
          <cell r="H422">
            <v>0</v>
          </cell>
          <cell r="I422">
            <v>7.0000000000000007E-2</v>
          </cell>
          <cell r="J422">
            <v>0</v>
          </cell>
          <cell r="K422">
            <v>7.0000000000000007E-2</v>
          </cell>
          <cell r="L422">
            <v>0</v>
          </cell>
          <cell r="M422">
            <v>0</v>
          </cell>
          <cell r="N422">
            <v>0</v>
          </cell>
          <cell r="O422">
            <v>0</v>
          </cell>
          <cell r="P422">
            <v>2</v>
          </cell>
        </row>
        <row r="423">
          <cell r="B423" t="str">
            <v xml:space="preserve">XS </v>
          </cell>
          <cell r="C423">
            <v>0.75</v>
          </cell>
          <cell r="D423">
            <v>3.91</v>
          </cell>
          <cell r="E423">
            <v>1</v>
          </cell>
          <cell r="F423">
            <v>0</v>
          </cell>
          <cell r="G423">
            <v>0</v>
          </cell>
          <cell r="H423">
            <v>0</v>
          </cell>
          <cell r="I423">
            <v>7.0000000000000007E-2</v>
          </cell>
          <cell r="J423">
            <v>0</v>
          </cell>
          <cell r="K423">
            <v>7.0000000000000007E-2</v>
          </cell>
          <cell r="L423">
            <v>0</v>
          </cell>
          <cell r="M423">
            <v>0</v>
          </cell>
          <cell r="N423">
            <v>0</v>
          </cell>
          <cell r="O423">
            <v>0</v>
          </cell>
          <cell r="P423">
            <v>2</v>
          </cell>
        </row>
        <row r="424">
          <cell r="B424" t="str">
            <v xml:space="preserve">XS </v>
          </cell>
          <cell r="C424">
            <v>1</v>
          </cell>
          <cell r="D424">
            <v>4.55</v>
          </cell>
          <cell r="E424">
            <v>1</v>
          </cell>
          <cell r="F424">
            <v>0</v>
          </cell>
          <cell r="G424">
            <v>0</v>
          </cell>
          <cell r="H424">
            <v>0</v>
          </cell>
          <cell r="I424">
            <v>0.15</v>
          </cell>
          <cell r="J424">
            <v>0</v>
          </cell>
          <cell r="K424">
            <v>0.15</v>
          </cell>
          <cell r="L424">
            <v>0</v>
          </cell>
          <cell r="M424">
            <v>0</v>
          </cell>
          <cell r="N424">
            <v>0</v>
          </cell>
          <cell r="O424">
            <v>0</v>
          </cell>
          <cell r="P424">
            <v>2</v>
          </cell>
        </row>
        <row r="425">
          <cell r="B425" t="str">
            <v xml:space="preserve">XS </v>
          </cell>
          <cell r="C425">
            <v>1</v>
          </cell>
          <cell r="D425">
            <v>4.55</v>
          </cell>
          <cell r="E425">
            <v>1</v>
          </cell>
          <cell r="F425">
            <v>0</v>
          </cell>
          <cell r="G425">
            <v>0</v>
          </cell>
          <cell r="H425">
            <v>0</v>
          </cell>
          <cell r="I425">
            <v>0.15</v>
          </cell>
          <cell r="J425">
            <v>0</v>
          </cell>
          <cell r="K425">
            <v>0.15</v>
          </cell>
          <cell r="L425">
            <v>0</v>
          </cell>
          <cell r="M425">
            <v>0</v>
          </cell>
          <cell r="N425">
            <v>0</v>
          </cell>
          <cell r="O425">
            <v>0</v>
          </cell>
          <cell r="P425">
            <v>2</v>
          </cell>
        </row>
        <row r="426">
          <cell r="B426" t="str">
            <v xml:space="preserve">XS </v>
          </cell>
          <cell r="C426">
            <v>1</v>
          </cell>
          <cell r="D426">
            <v>4.55</v>
          </cell>
          <cell r="E426">
            <v>1</v>
          </cell>
          <cell r="F426">
            <v>0</v>
          </cell>
          <cell r="G426">
            <v>0</v>
          </cell>
          <cell r="H426">
            <v>0</v>
          </cell>
          <cell r="I426">
            <v>0.15</v>
          </cell>
          <cell r="J426">
            <v>0</v>
          </cell>
          <cell r="K426">
            <v>0.15</v>
          </cell>
          <cell r="L426">
            <v>0</v>
          </cell>
          <cell r="M426">
            <v>0</v>
          </cell>
          <cell r="N426">
            <v>0</v>
          </cell>
          <cell r="O426">
            <v>0</v>
          </cell>
          <cell r="P426">
            <v>2</v>
          </cell>
        </row>
        <row r="427">
          <cell r="B427" t="str">
            <v xml:space="preserve">XS </v>
          </cell>
          <cell r="C427">
            <v>1.25</v>
          </cell>
          <cell r="D427">
            <v>4.8499999999999996</v>
          </cell>
          <cell r="E427">
            <v>1</v>
          </cell>
          <cell r="F427">
            <v>0</v>
          </cell>
          <cell r="G427">
            <v>0</v>
          </cell>
          <cell r="H427">
            <v>0</v>
          </cell>
          <cell r="I427">
            <v>0.13</v>
          </cell>
          <cell r="J427">
            <v>0.17</v>
          </cell>
          <cell r="K427">
            <v>0.30000000000000004</v>
          </cell>
          <cell r="L427">
            <v>0</v>
          </cell>
          <cell r="M427">
            <v>0</v>
          </cell>
          <cell r="N427">
            <v>0</v>
          </cell>
          <cell r="O427">
            <v>0</v>
          </cell>
          <cell r="P427">
            <v>2</v>
          </cell>
        </row>
        <row r="428">
          <cell r="B428" t="str">
            <v xml:space="preserve">XS </v>
          </cell>
          <cell r="C428">
            <v>1.25</v>
          </cell>
          <cell r="D428">
            <v>4.8499999999999996</v>
          </cell>
          <cell r="E428">
            <v>1</v>
          </cell>
          <cell r="F428">
            <v>0</v>
          </cell>
          <cell r="G428">
            <v>0</v>
          </cell>
          <cell r="H428">
            <v>0</v>
          </cell>
          <cell r="I428">
            <v>0.13</v>
          </cell>
          <cell r="J428">
            <v>0.17</v>
          </cell>
          <cell r="K428">
            <v>0.30000000000000004</v>
          </cell>
          <cell r="L428">
            <v>0</v>
          </cell>
          <cell r="M428">
            <v>0</v>
          </cell>
          <cell r="N428">
            <v>0</v>
          </cell>
          <cell r="O428">
            <v>0</v>
          </cell>
          <cell r="P428">
            <v>2</v>
          </cell>
        </row>
        <row r="429">
          <cell r="B429" t="str">
            <v xml:space="preserve">XS </v>
          </cell>
          <cell r="C429">
            <v>1.25</v>
          </cell>
          <cell r="D429">
            <v>4.8499999999999996</v>
          </cell>
          <cell r="E429">
            <v>1</v>
          </cell>
          <cell r="F429">
            <v>0</v>
          </cell>
          <cell r="G429">
            <v>0</v>
          </cell>
          <cell r="H429">
            <v>0</v>
          </cell>
          <cell r="I429">
            <v>0.13</v>
          </cell>
          <cell r="J429">
            <v>0.17</v>
          </cell>
          <cell r="K429">
            <v>0.30000000000000004</v>
          </cell>
          <cell r="L429">
            <v>2</v>
          </cell>
          <cell r="M429">
            <v>0</v>
          </cell>
          <cell r="N429">
            <v>9.1033671239145674E-312</v>
          </cell>
          <cell r="O429" t="str">
            <v xml:space="preserve">XS </v>
          </cell>
          <cell r="P429">
            <v>2</v>
          </cell>
          <cell r="Q429">
            <v>0</v>
          </cell>
          <cell r="R429">
            <v>9.0821471660049147E-312</v>
          </cell>
        </row>
        <row r="430">
          <cell r="B430" t="str">
            <v xml:space="preserve">XS </v>
          </cell>
          <cell r="C430">
            <v>1.5</v>
          </cell>
          <cell r="D430">
            <v>5.08</v>
          </cell>
          <cell r="E430">
            <v>1</v>
          </cell>
          <cell r="F430">
            <v>0</v>
          </cell>
          <cell r="G430">
            <v>0</v>
          </cell>
          <cell r="H430">
            <v>0</v>
          </cell>
          <cell r="I430">
            <v>0.15</v>
          </cell>
          <cell r="J430">
            <v>0.15</v>
          </cell>
          <cell r="K430">
            <v>0.3</v>
          </cell>
          <cell r="L430">
            <v>0</v>
          </cell>
          <cell r="M430">
            <v>0</v>
          </cell>
          <cell r="N430">
            <v>0</v>
          </cell>
          <cell r="O430">
            <v>0</v>
          </cell>
          <cell r="P430">
            <v>2</v>
          </cell>
        </row>
        <row r="431">
          <cell r="B431" t="str">
            <v xml:space="preserve">XS </v>
          </cell>
          <cell r="C431">
            <v>1.5</v>
          </cell>
          <cell r="D431">
            <v>5.08</v>
          </cell>
          <cell r="E431">
            <v>1</v>
          </cell>
          <cell r="F431">
            <v>0</v>
          </cell>
          <cell r="G431">
            <v>0</v>
          </cell>
          <cell r="H431">
            <v>0</v>
          </cell>
          <cell r="I431">
            <v>0.15</v>
          </cell>
          <cell r="J431">
            <v>0.15</v>
          </cell>
          <cell r="K431">
            <v>0.3</v>
          </cell>
          <cell r="L431">
            <v>0</v>
          </cell>
          <cell r="M431">
            <v>0</v>
          </cell>
          <cell r="N431">
            <v>0</v>
          </cell>
          <cell r="O431">
            <v>0</v>
          </cell>
          <cell r="P431">
            <v>2</v>
          </cell>
        </row>
        <row r="432">
          <cell r="B432" t="str">
            <v xml:space="preserve">XS </v>
          </cell>
          <cell r="C432">
            <v>1.5</v>
          </cell>
          <cell r="D432">
            <v>5.08</v>
          </cell>
          <cell r="E432">
            <v>1</v>
          </cell>
          <cell r="F432">
            <v>0</v>
          </cell>
          <cell r="G432">
            <v>0</v>
          </cell>
          <cell r="H432">
            <v>0</v>
          </cell>
          <cell r="I432">
            <v>0.15</v>
          </cell>
          <cell r="J432">
            <v>0.15</v>
          </cell>
          <cell r="K432">
            <v>0.3</v>
          </cell>
          <cell r="L432">
            <v>0</v>
          </cell>
          <cell r="M432">
            <v>0</v>
          </cell>
          <cell r="N432">
            <v>0</v>
          </cell>
          <cell r="O432">
            <v>0</v>
          </cell>
          <cell r="P432">
            <v>2</v>
          </cell>
        </row>
        <row r="433">
          <cell r="B433" t="str">
            <v xml:space="preserve">XS </v>
          </cell>
          <cell r="C433">
            <v>2</v>
          </cell>
          <cell r="D433">
            <v>5.54</v>
          </cell>
          <cell r="E433">
            <v>1</v>
          </cell>
          <cell r="F433">
            <v>0</v>
          </cell>
          <cell r="G433">
            <v>0</v>
          </cell>
          <cell r="H433">
            <v>0</v>
          </cell>
          <cell r="I433">
            <v>0.2</v>
          </cell>
          <cell r="J433">
            <v>0.25</v>
          </cell>
          <cell r="K433">
            <v>0.45</v>
          </cell>
          <cell r="L433">
            <v>0</v>
          </cell>
          <cell r="M433">
            <v>0</v>
          </cell>
          <cell r="N433">
            <v>0</v>
          </cell>
          <cell r="O433">
            <v>0</v>
          </cell>
          <cell r="P433">
            <v>2</v>
          </cell>
        </row>
        <row r="434">
          <cell r="B434" t="str">
            <v xml:space="preserve">XS </v>
          </cell>
          <cell r="C434">
            <v>2</v>
          </cell>
          <cell r="D434">
            <v>5.54</v>
          </cell>
          <cell r="E434">
            <v>1</v>
          </cell>
          <cell r="F434">
            <v>0</v>
          </cell>
          <cell r="G434">
            <v>0</v>
          </cell>
          <cell r="H434">
            <v>0</v>
          </cell>
          <cell r="I434">
            <v>0.2</v>
          </cell>
          <cell r="J434">
            <v>0.25</v>
          </cell>
          <cell r="K434">
            <v>0.45</v>
          </cell>
          <cell r="L434">
            <v>0</v>
          </cell>
          <cell r="M434">
            <v>0</v>
          </cell>
          <cell r="N434">
            <v>0</v>
          </cell>
          <cell r="O434">
            <v>0</v>
          </cell>
          <cell r="P434">
            <v>2</v>
          </cell>
        </row>
        <row r="435">
          <cell r="B435" t="str">
            <v xml:space="preserve">XS </v>
          </cell>
          <cell r="C435">
            <v>2</v>
          </cell>
          <cell r="D435">
            <v>5.54</v>
          </cell>
          <cell r="E435">
            <v>1</v>
          </cell>
          <cell r="F435">
            <v>0</v>
          </cell>
          <cell r="G435">
            <v>0</v>
          </cell>
          <cell r="H435">
            <v>0</v>
          </cell>
          <cell r="I435">
            <v>0.2</v>
          </cell>
          <cell r="J435">
            <v>0.25</v>
          </cell>
          <cell r="K435">
            <v>0.45</v>
          </cell>
          <cell r="L435">
            <v>0</v>
          </cell>
          <cell r="M435">
            <v>0</v>
          </cell>
          <cell r="N435">
            <v>0</v>
          </cell>
          <cell r="O435">
            <v>0</v>
          </cell>
          <cell r="P435">
            <v>2</v>
          </cell>
        </row>
        <row r="436">
          <cell r="B436" t="str">
            <v xml:space="preserve">XS </v>
          </cell>
          <cell r="C436">
            <v>2.5</v>
          </cell>
          <cell r="D436">
            <v>7.01</v>
          </cell>
          <cell r="E436">
            <v>1</v>
          </cell>
          <cell r="F436">
            <v>0</v>
          </cell>
          <cell r="G436">
            <v>0</v>
          </cell>
          <cell r="H436">
            <v>0</v>
          </cell>
          <cell r="I436">
            <v>0.25</v>
          </cell>
          <cell r="J436">
            <v>0.5</v>
          </cell>
          <cell r="K436">
            <v>0.75</v>
          </cell>
          <cell r="L436">
            <v>0</v>
          </cell>
          <cell r="M436">
            <v>0</v>
          </cell>
          <cell r="N436">
            <v>0</v>
          </cell>
          <cell r="O436">
            <v>0</v>
          </cell>
          <cell r="P436">
            <v>2</v>
          </cell>
        </row>
        <row r="437">
          <cell r="B437" t="str">
            <v xml:space="preserve">XS </v>
          </cell>
          <cell r="C437">
            <v>3</v>
          </cell>
          <cell r="D437">
            <v>7.62</v>
          </cell>
          <cell r="E437">
            <v>1</v>
          </cell>
          <cell r="F437">
            <v>0</v>
          </cell>
          <cell r="G437">
            <v>0</v>
          </cell>
          <cell r="H437">
            <v>0</v>
          </cell>
          <cell r="I437">
            <v>0.3</v>
          </cell>
          <cell r="J437">
            <v>0.6</v>
          </cell>
          <cell r="K437">
            <v>0.89999999999999991</v>
          </cell>
          <cell r="L437">
            <v>0</v>
          </cell>
          <cell r="M437">
            <v>0</v>
          </cell>
          <cell r="N437">
            <v>0</v>
          </cell>
          <cell r="O437">
            <v>0</v>
          </cell>
          <cell r="P437">
            <v>2</v>
          </cell>
        </row>
        <row r="438">
          <cell r="B438" t="str">
            <v xml:space="preserve">XS </v>
          </cell>
          <cell r="C438">
            <v>3.5</v>
          </cell>
          <cell r="D438">
            <v>8.08</v>
          </cell>
          <cell r="E438">
            <v>1</v>
          </cell>
          <cell r="F438">
            <v>0</v>
          </cell>
          <cell r="G438">
            <v>0</v>
          </cell>
          <cell r="H438">
            <v>0</v>
          </cell>
          <cell r="I438">
            <v>0.35</v>
          </cell>
          <cell r="J438">
            <v>0.85</v>
          </cell>
          <cell r="K438">
            <v>1.2</v>
          </cell>
          <cell r="L438">
            <v>0</v>
          </cell>
          <cell r="M438">
            <v>0</v>
          </cell>
          <cell r="N438">
            <v>0</v>
          </cell>
          <cell r="O438">
            <v>0</v>
          </cell>
          <cell r="P438">
            <v>3</v>
          </cell>
        </row>
        <row r="439">
          <cell r="B439" t="str">
            <v xml:space="preserve">XS </v>
          </cell>
          <cell r="C439">
            <v>4</v>
          </cell>
          <cell r="D439">
            <v>8.56</v>
          </cell>
          <cell r="E439">
            <v>1</v>
          </cell>
          <cell r="F439">
            <v>0</v>
          </cell>
          <cell r="G439">
            <v>0</v>
          </cell>
          <cell r="H439">
            <v>0</v>
          </cell>
          <cell r="I439">
            <v>0.41</v>
          </cell>
          <cell r="J439">
            <v>0.93</v>
          </cell>
          <cell r="K439">
            <v>1.34</v>
          </cell>
          <cell r="L439">
            <v>0</v>
          </cell>
          <cell r="M439">
            <v>0</v>
          </cell>
          <cell r="N439">
            <v>0</v>
          </cell>
          <cell r="O439">
            <v>0</v>
          </cell>
          <cell r="P439">
            <v>3</v>
          </cell>
        </row>
        <row r="440">
          <cell r="B440" t="str">
            <v xml:space="preserve">XS </v>
          </cell>
          <cell r="C440">
            <v>5</v>
          </cell>
          <cell r="D440">
            <v>9.5299999999999994</v>
          </cell>
          <cell r="E440">
            <v>1</v>
          </cell>
          <cell r="F440">
            <v>0</v>
          </cell>
          <cell r="G440">
            <v>0</v>
          </cell>
          <cell r="H440">
            <v>0</v>
          </cell>
          <cell r="I440">
            <v>0.51</v>
          </cell>
          <cell r="J440">
            <v>1.59</v>
          </cell>
          <cell r="K440">
            <v>2.1</v>
          </cell>
          <cell r="L440">
            <v>4</v>
          </cell>
          <cell r="M440">
            <v>0</v>
          </cell>
          <cell r="N440">
            <v>9.3367866609207473E-312</v>
          </cell>
          <cell r="O440" t="str">
            <v xml:space="preserve">XS </v>
          </cell>
          <cell r="P440">
            <v>4</v>
          </cell>
          <cell r="Q440">
            <v>0</v>
          </cell>
          <cell r="R440">
            <v>9.3155667030110946E-312</v>
          </cell>
        </row>
        <row r="441">
          <cell r="B441" t="str">
            <v xml:space="preserve">XS </v>
          </cell>
          <cell r="C441">
            <v>6</v>
          </cell>
          <cell r="D441">
            <v>10.97</v>
          </cell>
          <cell r="E441">
            <v>1.25</v>
          </cell>
          <cell r="F441">
            <v>0</v>
          </cell>
          <cell r="G441">
            <v>0</v>
          </cell>
          <cell r="H441">
            <v>0</v>
          </cell>
          <cell r="I441">
            <v>0.61</v>
          </cell>
          <cell r="J441">
            <v>2.69</v>
          </cell>
          <cell r="K441">
            <v>3.3</v>
          </cell>
          <cell r="L441">
            <v>0</v>
          </cell>
          <cell r="M441">
            <v>0</v>
          </cell>
          <cell r="N441">
            <v>0</v>
          </cell>
          <cell r="O441">
            <v>0</v>
          </cell>
          <cell r="P441">
            <v>4</v>
          </cell>
        </row>
        <row r="442">
          <cell r="B442" t="str">
            <v xml:space="preserve">XS </v>
          </cell>
          <cell r="C442">
            <v>8</v>
          </cell>
          <cell r="D442">
            <v>12.7</v>
          </cell>
          <cell r="E442">
            <v>1.25</v>
          </cell>
          <cell r="F442">
            <v>0</v>
          </cell>
          <cell r="G442">
            <v>0</v>
          </cell>
          <cell r="H442">
            <v>0</v>
          </cell>
          <cell r="I442">
            <v>0.81</v>
          </cell>
          <cell r="J442">
            <v>4.58</v>
          </cell>
          <cell r="K442">
            <v>5.3900000000000006</v>
          </cell>
          <cell r="L442">
            <v>0</v>
          </cell>
          <cell r="M442">
            <v>0</v>
          </cell>
          <cell r="N442">
            <v>0</v>
          </cell>
          <cell r="O442">
            <v>0</v>
          </cell>
          <cell r="P442">
            <v>4</v>
          </cell>
        </row>
        <row r="443">
          <cell r="B443" t="str">
            <v xml:space="preserve">XS </v>
          </cell>
          <cell r="C443">
            <v>10</v>
          </cell>
          <cell r="D443">
            <v>12.7</v>
          </cell>
          <cell r="E443">
            <v>1.25</v>
          </cell>
          <cell r="F443">
            <v>0</v>
          </cell>
          <cell r="G443">
            <v>0</v>
          </cell>
          <cell r="H443">
            <v>0</v>
          </cell>
          <cell r="I443">
            <v>1.01</v>
          </cell>
          <cell r="J443">
            <v>5.74</v>
          </cell>
          <cell r="K443">
            <v>6.75</v>
          </cell>
          <cell r="L443">
            <v>0</v>
          </cell>
          <cell r="M443">
            <v>0</v>
          </cell>
          <cell r="N443">
            <v>0</v>
          </cell>
          <cell r="O443">
            <v>0</v>
          </cell>
          <cell r="P443">
            <v>4</v>
          </cell>
        </row>
        <row r="444">
          <cell r="B444" t="str">
            <v xml:space="preserve">XS </v>
          </cell>
          <cell r="C444">
            <v>12</v>
          </cell>
          <cell r="D444">
            <v>12.7</v>
          </cell>
          <cell r="E444">
            <v>1.25</v>
          </cell>
          <cell r="F444">
            <v>0</v>
          </cell>
          <cell r="G444">
            <v>0</v>
          </cell>
          <cell r="H444">
            <v>0</v>
          </cell>
          <cell r="I444">
            <v>1.22</v>
          </cell>
          <cell r="J444">
            <v>6.73</v>
          </cell>
          <cell r="K444">
            <v>7.95</v>
          </cell>
          <cell r="L444">
            <v>0</v>
          </cell>
          <cell r="M444">
            <v>0</v>
          </cell>
          <cell r="N444">
            <v>0</v>
          </cell>
          <cell r="O444">
            <v>0</v>
          </cell>
          <cell r="P444">
            <v>6</v>
          </cell>
        </row>
        <row r="445">
          <cell r="B445" t="str">
            <v xml:space="preserve">XS </v>
          </cell>
          <cell r="C445">
            <v>14</v>
          </cell>
          <cell r="D445">
            <v>12.7</v>
          </cell>
          <cell r="E445">
            <v>1.25</v>
          </cell>
          <cell r="F445">
            <v>0</v>
          </cell>
          <cell r="G445">
            <v>0</v>
          </cell>
          <cell r="H445">
            <v>0</v>
          </cell>
          <cell r="I445">
            <v>1.42</v>
          </cell>
          <cell r="J445">
            <v>7.28</v>
          </cell>
          <cell r="K445">
            <v>8.6999999999999993</v>
          </cell>
          <cell r="L445">
            <v>0</v>
          </cell>
          <cell r="M445">
            <v>0</v>
          </cell>
          <cell r="N445">
            <v>0</v>
          </cell>
          <cell r="O445">
            <v>0</v>
          </cell>
          <cell r="P445">
            <v>6</v>
          </cell>
        </row>
        <row r="446">
          <cell r="B446" t="str">
            <v xml:space="preserve">XS </v>
          </cell>
          <cell r="C446">
            <v>16</v>
          </cell>
          <cell r="D446">
            <v>12.7</v>
          </cell>
          <cell r="E446">
            <v>1.25</v>
          </cell>
          <cell r="F446">
            <v>0</v>
          </cell>
          <cell r="G446">
            <v>0</v>
          </cell>
          <cell r="H446">
            <v>0</v>
          </cell>
          <cell r="I446">
            <v>1.62</v>
          </cell>
          <cell r="J446">
            <v>8.42</v>
          </cell>
          <cell r="K446">
            <v>10.039999999999999</v>
          </cell>
          <cell r="L446">
            <v>0</v>
          </cell>
          <cell r="M446">
            <v>0</v>
          </cell>
          <cell r="N446">
            <v>0</v>
          </cell>
          <cell r="O446">
            <v>0</v>
          </cell>
          <cell r="P446">
            <v>6</v>
          </cell>
        </row>
        <row r="447">
          <cell r="B447" t="str">
            <v xml:space="preserve">XS </v>
          </cell>
          <cell r="C447">
            <v>18</v>
          </cell>
          <cell r="D447">
            <v>12.7</v>
          </cell>
          <cell r="E447">
            <v>1.25</v>
          </cell>
          <cell r="F447">
            <v>0</v>
          </cell>
          <cell r="G447">
            <v>0</v>
          </cell>
          <cell r="H447">
            <v>0</v>
          </cell>
          <cell r="I447">
            <v>1.82</v>
          </cell>
          <cell r="J447">
            <v>9.42</v>
          </cell>
          <cell r="K447">
            <v>11.24</v>
          </cell>
          <cell r="L447">
            <v>0</v>
          </cell>
          <cell r="M447">
            <v>0</v>
          </cell>
          <cell r="N447">
            <v>0</v>
          </cell>
          <cell r="O447">
            <v>0</v>
          </cell>
          <cell r="P447">
            <v>6</v>
          </cell>
        </row>
        <row r="448">
          <cell r="B448" t="str">
            <v xml:space="preserve">XS </v>
          </cell>
          <cell r="C448">
            <v>20</v>
          </cell>
          <cell r="D448">
            <v>12.7</v>
          </cell>
          <cell r="E448">
            <v>1.25</v>
          </cell>
          <cell r="F448">
            <v>0</v>
          </cell>
          <cell r="G448">
            <v>0</v>
          </cell>
          <cell r="H448">
            <v>0</v>
          </cell>
          <cell r="I448">
            <v>2.0299999999999998</v>
          </cell>
          <cell r="J448">
            <v>10.42</v>
          </cell>
          <cell r="K448">
            <v>12.45</v>
          </cell>
          <cell r="L448">
            <v>0</v>
          </cell>
          <cell r="M448">
            <v>0</v>
          </cell>
          <cell r="N448">
            <v>0</v>
          </cell>
          <cell r="O448">
            <v>0</v>
          </cell>
          <cell r="P448">
            <v>7</v>
          </cell>
        </row>
        <row r="449">
          <cell r="B449" t="str">
            <v xml:space="preserve">XS </v>
          </cell>
          <cell r="C449">
            <v>22</v>
          </cell>
          <cell r="D449">
            <v>12.7</v>
          </cell>
          <cell r="E449">
            <v>1.25</v>
          </cell>
          <cell r="F449">
            <v>0</v>
          </cell>
          <cell r="G449">
            <v>0</v>
          </cell>
          <cell r="H449">
            <v>0</v>
          </cell>
          <cell r="I449">
            <v>2.23</v>
          </cell>
          <cell r="J449">
            <v>11.72</v>
          </cell>
          <cell r="K449">
            <v>13.950000000000001</v>
          </cell>
          <cell r="L449">
            <v>0</v>
          </cell>
          <cell r="M449">
            <v>0</v>
          </cell>
          <cell r="N449">
            <v>0</v>
          </cell>
          <cell r="O449">
            <v>0</v>
          </cell>
          <cell r="P449">
            <v>8</v>
          </cell>
        </row>
        <row r="450">
          <cell r="B450" t="str">
            <v xml:space="preserve">XS </v>
          </cell>
          <cell r="C450">
            <v>24</v>
          </cell>
          <cell r="D450">
            <v>12.7</v>
          </cell>
          <cell r="E450">
            <v>1.25</v>
          </cell>
          <cell r="F450">
            <v>0</v>
          </cell>
          <cell r="G450">
            <v>0</v>
          </cell>
          <cell r="H450">
            <v>0</v>
          </cell>
          <cell r="I450">
            <v>2.4300000000000002</v>
          </cell>
          <cell r="J450">
            <v>12.57</v>
          </cell>
          <cell r="K450">
            <v>15</v>
          </cell>
          <cell r="L450">
            <v>0</v>
          </cell>
          <cell r="M450">
            <v>0</v>
          </cell>
          <cell r="N450">
            <v>0</v>
          </cell>
          <cell r="O450">
            <v>0</v>
          </cell>
          <cell r="P450">
            <v>8</v>
          </cell>
        </row>
        <row r="451">
          <cell r="B451" t="str">
            <v xml:space="preserve">XS </v>
          </cell>
          <cell r="C451">
            <v>26</v>
          </cell>
          <cell r="D451">
            <v>12.7</v>
          </cell>
          <cell r="E451">
            <v>1.25</v>
          </cell>
          <cell r="F451">
            <v>0</v>
          </cell>
          <cell r="G451">
            <v>0</v>
          </cell>
          <cell r="H451">
            <v>0</v>
          </cell>
          <cell r="I451">
            <v>2.64</v>
          </cell>
          <cell r="J451">
            <v>13.86</v>
          </cell>
          <cell r="K451">
            <v>16.5</v>
          </cell>
          <cell r="L451">
            <v>9</v>
          </cell>
          <cell r="M451">
            <v>0</v>
          </cell>
          <cell r="N451">
            <v>9.5702061979269273E-312</v>
          </cell>
          <cell r="O451" t="str">
            <v xml:space="preserve">XS </v>
          </cell>
          <cell r="P451">
            <v>9</v>
          </cell>
          <cell r="Q451">
            <v>0</v>
          </cell>
          <cell r="R451">
            <v>9.5489862400172746E-312</v>
          </cell>
        </row>
        <row r="452">
          <cell r="B452" t="str">
            <v xml:space="preserve">XS </v>
          </cell>
          <cell r="C452">
            <v>28</v>
          </cell>
          <cell r="D452">
            <v>12.7</v>
          </cell>
          <cell r="E452">
            <v>1.25</v>
          </cell>
          <cell r="F452">
            <v>0</v>
          </cell>
          <cell r="G452">
            <v>0</v>
          </cell>
          <cell r="H452">
            <v>0</v>
          </cell>
          <cell r="I452">
            <v>2.84</v>
          </cell>
          <cell r="J452">
            <v>15.16</v>
          </cell>
          <cell r="K452">
            <v>18</v>
          </cell>
          <cell r="L452">
            <v>0</v>
          </cell>
          <cell r="M452">
            <v>0</v>
          </cell>
          <cell r="N452">
            <v>0</v>
          </cell>
          <cell r="O452">
            <v>0</v>
          </cell>
          <cell r="P452">
            <v>9</v>
          </cell>
        </row>
        <row r="453">
          <cell r="B453" t="str">
            <v xml:space="preserve">XS </v>
          </cell>
          <cell r="C453">
            <v>30</v>
          </cell>
          <cell r="D453">
            <v>12.7</v>
          </cell>
          <cell r="E453">
            <v>1.25</v>
          </cell>
          <cell r="F453">
            <v>0</v>
          </cell>
          <cell r="G453">
            <v>0</v>
          </cell>
          <cell r="H453">
            <v>0</v>
          </cell>
          <cell r="I453">
            <v>3.04</v>
          </cell>
          <cell r="J453">
            <v>16.45</v>
          </cell>
          <cell r="K453">
            <v>19.489999999999998</v>
          </cell>
          <cell r="L453">
            <v>0</v>
          </cell>
          <cell r="M453">
            <v>0</v>
          </cell>
          <cell r="N453">
            <v>0</v>
          </cell>
          <cell r="O453">
            <v>0</v>
          </cell>
          <cell r="P453">
            <v>10</v>
          </cell>
        </row>
        <row r="454">
          <cell r="B454" t="str">
            <v xml:space="preserve">XS </v>
          </cell>
          <cell r="C454">
            <v>32</v>
          </cell>
          <cell r="D454">
            <v>12.7</v>
          </cell>
          <cell r="E454">
            <v>1.25</v>
          </cell>
          <cell r="F454">
            <v>0</v>
          </cell>
          <cell r="G454">
            <v>0</v>
          </cell>
          <cell r="H454">
            <v>0</v>
          </cell>
          <cell r="I454">
            <v>3.24</v>
          </cell>
          <cell r="J454">
            <v>17.75</v>
          </cell>
          <cell r="K454">
            <v>20.990000000000002</v>
          </cell>
          <cell r="L454">
            <v>0</v>
          </cell>
          <cell r="M454">
            <v>0</v>
          </cell>
          <cell r="N454">
            <v>0</v>
          </cell>
          <cell r="O454">
            <v>0</v>
          </cell>
          <cell r="P454">
            <v>11</v>
          </cell>
        </row>
        <row r="455">
          <cell r="B455" t="str">
            <v xml:space="preserve">XS </v>
          </cell>
          <cell r="C455">
            <v>34</v>
          </cell>
          <cell r="D455">
            <v>12.7</v>
          </cell>
          <cell r="E455">
            <v>1.25</v>
          </cell>
          <cell r="F455">
            <v>0</v>
          </cell>
          <cell r="G455">
            <v>0</v>
          </cell>
          <cell r="H455">
            <v>0</v>
          </cell>
          <cell r="I455">
            <v>3.45</v>
          </cell>
          <cell r="J455">
            <v>18.54</v>
          </cell>
          <cell r="K455">
            <v>21.99</v>
          </cell>
          <cell r="L455">
            <v>0</v>
          </cell>
          <cell r="M455">
            <v>0</v>
          </cell>
          <cell r="N455">
            <v>0</v>
          </cell>
          <cell r="O455">
            <v>0</v>
          </cell>
          <cell r="P455">
            <v>12</v>
          </cell>
        </row>
        <row r="456">
          <cell r="B456" t="str">
            <v xml:space="preserve">XS </v>
          </cell>
          <cell r="C456">
            <v>36</v>
          </cell>
          <cell r="D456">
            <v>12.7</v>
          </cell>
          <cell r="E456">
            <v>1.25</v>
          </cell>
          <cell r="F456">
            <v>0</v>
          </cell>
          <cell r="G456">
            <v>0</v>
          </cell>
          <cell r="H456">
            <v>0</v>
          </cell>
          <cell r="I456">
            <v>3.65</v>
          </cell>
          <cell r="J456">
            <v>18.84</v>
          </cell>
          <cell r="K456">
            <v>22.49</v>
          </cell>
          <cell r="L456">
            <v>0</v>
          </cell>
          <cell r="M456">
            <v>0</v>
          </cell>
          <cell r="N456">
            <v>0</v>
          </cell>
          <cell r="O456">
            <v>0</v>
          </cell>
          <cell r="P456">
            <v>12</v>
          </cell>
        </row>
        <row r="457">
          <cell r="B457" t="str">
            <v xml:space="preserve">XS </v>
          </cell>
          <cell r="C457">
            <v>38</v>
          </cell>
          <cell r="D457">
            <v>12.7</v>
          </cell>
          <cell r="E457">
            <v>1.25</v>
          </cell>
          <cell r="F457">
            <v>0</v>
          </cell>
          <cell r="G457">
            <v>0</v>
          </cell>
          <cell r="H457">
            <v>0</v>
          </cell>
          <cell r="I457">
            <v>3.85</v>
          </cell>
          <cell r="J457">
            <v>19.89</v>
          </cell>
          <cell r="K457">
            <v>23.740000000000002</v>
          </cell>
          <cell r="L457">
            <v>0</v>
          </cell>
          <cell r="M457">
            <v>0</v>
          </cell>
          <cell r="N457">
            <v>0</v>
          </cell>
          <cell r="O457">
            <v>0</v>
          </cell>
          <cell r="P457">
            <v>13</v>
          </cell>
        </row>
        <row r="458">
          <cell r="B458" t="str">
            <v xml:space="preserve">XS </v>
          </cell>
          <cell r="C458">
            <v>40</v>
          </cell>
          <cell r="D458">
            <v>12.7</v>
          </cell>
          <cell r="E458">
            <v>1.25</v>
          </cell>
          <cell r="F458">
            <v>0</v>
          </cell>
          <cell r="G458">
            <v>0</v>
          </cell>
          <cell r="H458">
            <v>0</v>
          </cell>
          <cell r="I458">
            <v>4.0599999999999996</v>
          </cell>
          <cell r="J458">
            <v>21.66</v>
          </cell>
          <cell r="K458">
            <v>25.72</v>
          </cell>
          <cell r="L458">
            <v>0</v>
          </cell>
          <cell r="M458">
            <v>0</v>
          </cell>
          <cell r="N458">
            <v>0</v>
          </cell>
          <cell r="O458">
            <v>0</v>
          </cell>
          <cell r="P458">
            <v>14</v>
          </cell>
        </row>
        <row r="459">
          <cell r="B459" t="str">
            <v xml:space="preserve">XS </v>
          </cell>
          <cell r="C459">
            <v>42</v>
          </cell>
          <cell r="D459">
            <v>12.7</v>
          </cell>
          <cell r="E459">
            <v>1.25</v>
          </cell>
          <cell r="F459">
            <v>0</v>
          </cell>
          <cell r="G459">
            <v>0</v>
          </cell>
          <cell r="H459">
            <v>0</v>
          </cell>
          <cell r="I459">
            <v>4.26</v>
          </cell>
          <cell r="J459">
            <v>22.74</v>
          </cell>
          <cell r="K459">
            <v>27</v>
          </cell>
          <cell r="L459">
            <v>0</v>
          </cell>
          <cell r="M459">
            <v>0</v>
          </cell>
          <cell r="N459">
            <v>0</v>
          </cell>
          <cell r="O459">
            <v>0</v>
          </cell>
          <cell r="P459">
            <v>14</v>
          </cell>
        </row>
        <row r="460">
          <cell r="B460" t="str">
            <v xml:space="preserve">XS </v>
          </cell>
          <cell r="C460">
            <v>44</v>
          </cell>
          <cell r="D460">
            <v>12.7</v>
          </cell>
          <cell r="E460">
            <v>1.25</v>
          </cell>
          <cell r="F460">
            <v>0</v>
          </cell>
          <cell r="G460">
            <v>0</v>
          </cell>
          <cell r="H460">
            <v>0</v>
          </cell>
          <cell r="I460">
            <v>4.47</v>
          </cell>
          <cell r="J460">
            <v>27.16</v>
          </cell>
          <cell r="K460">
            <v>31.63</v>
          </cell>
          <cell r="L460">
            <v>0</v>
          </cell>
          <cell r="M460">
            <v>0</v>
          </cell>
          <cell r="N460">
            <v>0</v>
          </cell>
          <cell r="O460">
            <v>0</v>
          </cell>
          <cell r="P460">
            <v>15</v>
          </cell>
        </row>
        <row r="461">
          <cell r="B461" t="str">
            <v xml:space="preserve">XS </v>
          </cell>
          <cell r="C461">
            <v>46</v>
          </cell>
          <cell r="D461">
            <v>12.7</v>
          </cell>
          <cell r="E461">
            <v>1.25</v>
          </cell>
          <cell r="F461">
            <v>0</v>
          </cell>
          <cell r="G461">
            <v>0</v>
          </cell>
          <cell r="H461">
            <v>0</v>
          </cell>
          <cell r="I461">
            <v>4.67</v>
          </cell>
          <cell r="J461">
            <v>28.4</v>
          </cell>
          <cell r="K461">
            <v>33.07</v>
          </cell>
          <cell r="L461">
            <v>0</v>
          </cell>
          <cell r="M461">
            <v>0</v>
          </cell>
          <cell r="N461">
            <v>0</v>
          </cell>
          <cell r="O461">
            <v>0</v>
          </cell>
          <cell r="P461">
            <v>16</v>
          </cell>
        </row>
        <row r="462">
          <cell r="B462" t="str">
            <v xml:space="preserve">XS </v>
          </cell>
          <cell r="C462">
            <v>48</v>
          </cell>
          <cell r="D462">
            <v>12.7</v>
          </cell>
          <cell r="E462">
            <v>1.25</v>
          </cell>
          <cell r="F462">
            <v>0</v>
          </cell>
          <cell r="G462">
            <v>0</v>
          </cell>
          <cell r="H462">
            <v>0</v>
          </cell>
          <cell r="I462">
            <v>4.87</v>
          </cell>
          <cell r="J462">
            <v>29.63</v>
          </cell>
          <cell r="K462">
            <v>34.5</v>
          </cell>
          <cell r="L462">
            <v>0</v>
          </cell>
          <cell r="M462">
            <v>0</v>
          </cell>
          <cell r="N462">
            <v>0</v>
          </cell>
          <cell r="O462">
            <v>0</v>
          </cell>
          <cell r="P462">
            <v>16</v>
          </cell>
        </row>
        <row r="463">
          <cell r="B463" t="str">
            <v>XXS</v>
          </cell>
          <cell r="C463">
            <v>0.5</v>
          </cell>
          <cell r="D463">
            <v>7.47</v>
          </cell>
          <cell r="E463">
            <v>1</v>
          </cell>
          <cell r="F463">
            <v>0</v>
          </cell>
          <cell r="G463">
            <v>0</v>
          </cell>
          <cell r="H463">
            <v>0</v>
          </cell>
          <cell r="I463">
            <v>7.0000000000000007E-2</v>
          </cell>
          <cell r="J463">
            <v>0.23</v>
          </cell>
          <cell r="K463">
            <v>0.30000000000000004</v>
          </cell>
          <cell r="L463">
            <v>0</v>
          </cell>
          <cell r="M463">
            <v>0</v>
          </cell>
          <cell r="N463">
            <v>0</v>
          </cell>
          <cell r="O463">
            <v>0</v>
          </cell>
          <cell r="P463">
            <v>2</v>
          </cell>
        </row>
        <row r="464">
          <cell r="B464" t="str">
            <v>XXS</v>
          </cell>
          <cell r="C464">
            <v>0.5</v>
          </cell>
          <cell r="D464">
            <v>7.47</v>
          </cell>
          <cell r="E464">
            <v>1</v>
          </cell>
          <cell r="F464">
            <v>0</v>
          </cell>
          <cell r="G464">
            <v>0</v>
          </cell>
          <cell r="H464">
            <v>0</v>
          </cell>
          <cell r="I464">
            <v>7.0000000000000007E-2</v>
          </cell>
          <cell r="J464">
            <v>0.23</v>
          </cell>
          <cell r="K464">
            <v>0.30000000000000004</v>
          </cell>
          <cell r="L464">
            <v>0</v>
          </cell>
          <cell r="M464">
            <v>0</v>
          </cell>
          <cell r="N464">
            <v>0</v>
          </cell>
          <cell r="O464">
            <v>0</v>
          </cell>
          <cell r="P464">
            <v>2</v>
          </cell>
        </row>
        <row r="465">
          <cell r="B465" t="str">
            <v>XXS</v>
          </cell>
          <cell r="C465">
            <v>0.5</v>
          </cell>
          <cell r="D465">
            <v>7.47</v>
          </cell>
          <cell r="E465">
            <v>1</v>
          </cell>
          <cell r="F465">
            <v>0</v>
          </cell>
          <cell r="G465">
            <v>0</v>
          </cell>
          <cell r="H465">
            <v>0</v>
          </cell>
          <cell r="I465">
            <v>7.0000000000000007E-2</v>
          </cell>
          <cell r="J465">
            <v>0.23</v>
          </cell>
          <cell r="K465">
            <v>0.30000000000000004</v>
          </cell>
          <cell r="L465">
            <v>0</v>
          </cell>
          <cell r="M465">
            <v>0</v>
          </cell>
          <cell r="N465">
            <v>0</v>
          </cell>
          <cell r="O465">
            <v>0</v>
          </cell>
          <cell r="P465">
            <v>2</v>
          </cell>
          <cell r="Q465">
            <v>0</v>
          </cell>
          <cell r="R465">
            <v>0</v>
          </cell>
        </row>
        <row r="466">
          <cell r="B466" t="str">
            <v>XXS</v>
          </cell>
          <cell r="C466">
            <v>0.75</v>
          </cell>
          <cell r="D466">
            <v>7.82</v>
          </cell>
          <cell r="E466">
            <v>1</v>
          </cell>
          <cell r="F466">
            <v>0</v>
          </cell>
          <cell r="G466">
            <v>0</v>
          </cell>
          <cell r="H466">
            <v>0</v>
          </cell>
          <cell r="I466">
            <v>0.08</v>
          </cell>
          <cell r="J466">
            <v>0.22</v>
          </cell>
          <cell r="K466">
            <v>0.3</v>
          </cell>
          <cell r="L466">
            <v>0</v>
          </cell>
          <cell r="M466">
            <v>0</v>
          </cell>
          <cell r="N466">
            <v>0</v>
          </cell>
          <cell r="O466">
            <v>0</v>
          </cell>
          <cell r="P466">
            <v>2</v>
          </cell>
        </row>
        <row r="467">
          <cell r="B467" t="str">
            <v>XXS</v>
          </cell>
          <cell r="C467">
            <v>0.75</v>
          </cell>
          <cell r="D467">
            <v>7.82</v>
          </cell>
          <cell r="E467">
            <v>1</v>
          </cell>
          <cell r="F467">
            <v>0</v>
          </cell>
          <cell r="G467">
            <v>0</v>
          </cell>
          <cell r="H467">
            <v>0</v>
          </cell>
          <cell r="I467">
            <v>0.08</v>
          </cell>
          <cell r="J467">
            <v>0.22</v>
          </cell>
          <cell r="K467">
            <v>0.3</v>
          </cell>
          <cell r="L467">
            <v>0</v>
          </cell>
          <cell r="M467">
            <v>0</v>
          </cell>
          <cell r="N467">
            <v>0</v>
          </cell>
          <cell r="O467">
            <v>0</v>
          </cell>
          <cell r="P467">
            <v>2</v>
          </cell>
        </row>
        <row r="468">
          <cell r="B468" t="str">
            <v>XXS</v>
          </cell>
          <cell r="C468">
            <v>0.75</v>
          </cell>
          <cell r="D468">
            <v>7.82</v>
          </cell>
          <cell r="E468">
            <v>1</v>
          </cell>
          <cell r="F468">
            <v>0</v>
          </cell>
          <cell r="G468">
            <v>0</v>
          </cell>
          <cell r="H468">
            <v>0</v>
          </cell>
          <cell r="I468">
            <v>0.08</v>
          </cell>
          <cell r="J468">
            <v>0.22</v>
          </cell>
          <cell r="K468">
            <v>0.3</v>
          </cell>
          <cell r="L468">
            <v>0</v>
          </cell>
          <cell r="M468">
            <v>0</v>
          </cell>
          <cell r="N468">
            <v>0</v>
          </cell>
          <cell r="O468">
            <v>0</v>
          </cell>
          <cell r="P468">
            <v>2</v>
          </cell>
        </row>
        <row r="469">
          <cell r="B469" t="str">
            <v>XXS</v>
          </cell>
          <cell r="C469">
            <v>1</v>
          </cell>
          <cell r="D469">
            <v>9.09</v>
          </cell>
          <cell r="E469">
            <v>1</v>
          </cell>
          <cell r="F469">
            <v>0</v>
          </cell>
          <cell r="G469">
            <v>0</v>
          </cell>
          <cell r="H469">
            <v>0</v>
          </cell>
          <cell r="I469">
            <v>0.1</v>
          </cell>
          <cell r="J469">
            <v>0.5</v>
          </cell>
          <cell r="K469">
            <v>0.6</v>
          </cell>
          <cell r="L469">
            <v>0</v>
          </cell>
          <cell r="M469">
            <v>0</v>
          </cell>
          <cell r="N469">
            <v>0</v>
          </cell>
          <cell r="O469">
            <v>0</v>
          </cell>
          <cell r="P469">
            <v>2</v>
          </cell>
        </row>
        <row r="470">
          <cell r="B470" t="str">
            <v>XXS</v>
          </cell>
          <cell r="C470">
            <v>1</v>
          </cell>
          <cell r="D470">
            <v>9.09</v>
          </cell>
          <cell r="E470">
            <v>1</v>
          </cell>
          <cell r="F470">
            <v>0</v>
          </cell>
          <cell r="G470">
            <v>0</v>
          </cell>
          <cell r="H470">
            <v>0</v>
          </cell>
          <cell r="I470">
            <v>0.1</v>
          </cell>
          <cell r="J470">
            <v>0.5</v>
          </cell>
          <cell r="K470">
            <v>0.6</v>
          </cell>
          <cell r="L470">
            <v>0</v>
          </cell>
          <cell r="M470">
            <v>0</v>
          </cell>
          <cell r="N470">
            <v>0</v>
          </cell>
          <cell r="O470">
            <v>0</v>
          </cell>
          <cell r="P470">
            <v>2</v>
          </cell>
        </row>
        <row r="471">
          <cell r="B471" t="str">
            <v>XXS</v>
          </cell>
          <cell r="C471">
            <v>1</v>
          </cell>
          <cell r="D471">
            <v>9.09</v>
          </cell>
          <cell r="E471">
            <v>1</v>
          </cell>
          <cell r="F471">
            <v>0</v>
          </cell>
          <cell r="G471">
            <v>0</v>
          </cell>
          <cell r="H471">
            <v>0</v>
          </cell>
          <cell r="I471">
            <v>0.1</v>
          </cell>
          <cell r="J471">
            <v>0.5</v>
          </cell>
          <cell r="K471">
            <v>0.6</v>
          </cell>
          <cell r="L471">
            <v>0</v>
          </cell>
          <cell r="M471">
            <v>0</v>
          </cell>
          <cell r="N471">
            <v>0</v>
          </cell>
          <cell r="O471">
            <v>0</v>
          </cell>
          <cell r="P471">
            <v>2</v>
          </cell>
        </row>
        <row r="472">
          <cell r="B472" t="str">
            <v>XXS</v>
          </cell>
          <cell r="C472">
            <v>1.25</v>
          </cell>
          <cell r="D472">
            <v>9.6999999999999993</v>
          </cell>
          <cell r="E472">
            <v>1</v>
          </cell>
          <cell r="F472">
            <v>0</v>
          </cell>
          <cell r="G472">
            <v>0</v>
          </cell>
          <cell r="H472">
            <v>0</v>
          </cell>
          <cell r="I472">
            <v>0.13</v>
          </cell>
          <cell r="J472">
            <v>0.67</v>
          </cell>
          <cell r="K472">
            <v>0.8</v>
          </cell>
          <cell r="L472">
            <v>0</v>
          </cell>
          <cell r="M472">
            <v>0</v>
          </cell>
          <cell r="N472">
            <v>0</v>
          </cell>
          <cell r="O472">
            <v>0</v>
          </cell>
          <cell r="P472">
            <v>2</v>
          </cell>
        </row>
        <row r="473">
          <cell r="B473" t="str">
            <v>XXS</v>
          </cell>
          <cell r="C473">
            <v>1.25</v>
          </cell>
          <cell r="D473">
            <v>9.6999999999999993</v>
          </cell>
          <cell r="E473">
            <v>1</v>
          </cell>
          <cell r="F473">
            <v>0</v>
          </cell>
          <cell r="G473">
            <v>0</v>
          </cell>
          <cell r="H473">
            <v>0</v>
          </cell>
          <cell r="I473">
            <v>0.13</v>
          </cell>
          <cell r="J473">
            <v>0.67</v>
          </cell>
          <cell r="K473">
            <v>0.8</v>
          </cell>
          <cell r="L473">
            <v>0</v>
          </cell>
          <cell r="M473">
            <v>0</v>
          </cell>
          <cell r="N473">
            <v>0</v>
          </cell>
          <cell r="O473">
            <v>0</v>
          </cell>
          <cell r="P473">
            <v>2</v>
          </cell>
        </row>
        <row r="474">
          <cell r="B474" t="str">
            <v>XXS</v>
          </cell>
          <cell r="C474">
            <v>1.25</v>
          </cell>
          <cell r="D474">
            <v>9.6999999999999993</v>
          </cell>
          <cell r="E474">
            <v>1</v>
          </cell>
          <cell r="F474">
            <v>0</v>
          </cell>
          <cell r="G474">
            <v>0</v>
          </cell>
          <cell r="H474">
            <v>0</v>
          </cell>
          <cell r="I474">
            <v>0.13</v>
          </cell>
          <cell r="J474">
            <v>0.67</v>
          </cell>
          <cell r="K474">
            <v>0.8</v>
          </cell>
          <cell r="L474">
            <v>0</v>
          </cell>
          <cell r="M474">
            <v>0</v>
          </cell>
          <cell r="N474">
            <v>0</v>
          </cell>
          <cell r="O474">
            <v>0</v>
          </cell>
          <cell r="P474">
            <v>2</v>
          </cell>
        </row>
        <row r="475">
          <cell r="B475" t="str">
            <v>XXS</v>
          </cell>
          <cell r="C475">
            <v>1.5</v>
          </cell>
          <cell r="D475">
            <v>10.15</v>
          </cell>
          <cell r="E475">
            <v>1.25</v>
          </cell>
          <cell r="F475">
            <v>0</v>
          </cell>
          <cell r="G475">
            <v>0</v>
          </cell>
          <cell r="H475">
            <v>0</v>
          </cell>
          <cell r="I475">
            <v>0.15</v>
          </cell>
          <cell r="J475">
            <v>0.75</v>
          </cell>
          <cell r="K475">
            <v>0.9</v>
          </cell>
          <cell r="L475">
            <v>0</v>
          </cell>
          <cell r="M475">
            <v>0</v>
          </cell>
          <cell r="N475">
            <v>0</v>
          </cell>
          <cell r="O475">
            <v>0</v>
          </cell>
          <cell r="P475">
            <v>2</v>
          </cell>
        </row>
        <row r="476">
          <cell r="B476" t="str">
            <v>XXS</v>
          </cell>
          <cell r="C476">
            <v>1.5</v>
          </cell>
          <cell r="D476">
            <v>10.15</v>
          </cell>
          <cell r="E476">
            <v>1.25</v>
          </cell>
          <cell r="F476">
            <v>0</v>
          </cell>
          <cell r="G476">
            <v>0</v>
          </cell>
          <cell r="H476">
            <v>0</v>
          </cell>
          <cell r="I476">
            <v>0.15</v>
          </cell>
          <cell r="J476">
            <v>0.75</v>
          </cell>
          <cell r="K476">
            <v>0.9</v>
          </cell>
          <cell r="L476">
            <v>0</v>
          </cell>
          <cell r="M476">
            <v>0</v>
          </cell>
          <cell r="N476">
            <v>0</v>
          </cell>
          <cell r="O476">
            <v>0</v>
          </cell>
          <cell r="P476">
            <v>2</v>
          </cell>
        </row>
        <row r="477">
          <cell r="B477" t="str">
            <v>XXS</v>
          </cell>
          <cell r="C477">
            <v>1.5</v>
          </cell>
          <cell r="D477">
            <v>10.15</v>
          </cell>
          <cell r="E477">
            <v>1.25</v>
          </cell>
          <cell r="F477">
            <v>0</v>
          </cell>
          <cell r="G477">
            <v>0</v>
          </cell>
          <cell r="H477">
            <v>0</v>
          </cell>
          <cell r="I477">
            <v>0.15</v>
          </cell>
          <cell r="J477">
            <v>0.75</v>
          </cell>
          <cell r="K477">
            <v>0.9</v>
          </cell>
          <cell r="L477">
            <v>0</v>
          </cell>
          <cell r="M477">
            <v>0</v>
          </cell>
          <cell r="N477">
            <v>0</v>
          </cell>
          <cell r="O477">
            <v>0</v>
          </cell>
          <cell r="P477">
            <v>2</v>
          </cell>
        </row>
        <row r="478">
          <cell r="B478" t="str">
            <v>XXS</v>
          </cell>
          <cell r="C478">
            <v>2</v>
          </cell>
          <cell r="D478">
            <v>11.07</v>
          </cell>
          <cell r="E478">
            <v>1.25</v>
          </cell>
          <cell r="F478">
            <v>0</v>
          </cell>
          <cell r="G478">
            <v>0</v>
          </cell>
          <cell r="H478">
            <v>0</v>
          </cell>
          <cell r="I478">
            <v>0.2</v>
          </cell>
          <cell r="J478">
            <v>1</v>
          </cell>
          <cell r="K478">
            <v>1.2</v>
          </cell>
          <cell r="L478">
            <v>0</v>
          </cell>
          <cell r="M478">
            <v>0</v>
          </cell>
          <cell r="N478">
            <v>0</v>
          </cell>
          <cell r="O478">
            <v>0</v>
          </cell>
          <cell r="P478">
            <v>4</v>
          </cell>
        </row>
        <row r="479">
          <cell r="B479" t="str">
            <v>XXS</v>
          </cell>
          <cell r="C479">
            <v>2</v>
          </cell>
          <cell r="D479">
            <v>11.07</v>
          </cell>
          <cell r="E479">
            <v>1.25</v>
          </cell>
          <cell r="F479">
            <v>0</v>
          </cell>
          <cell r="G479">
            <v>0</v>
          </cell>
          <cell r="H479">
            <v>0</v>
          </cell>
          <cell r="I479">
            <v>0.2</v>
          </cell>
          <cell r="J479">
            <v>1</v>
          </cell>
          <cell r="K479">
            <v>1.2</v>
          </cell>
          <cell r="L479">
            <v>0</v>
          </cell>
          <cell r="M479">
            <v>0</v>
          </cell>
          <cell r="N479">
            <v>0</v>
          </cell>
          <cell r="O479">
            <v>0</v>
          </cell>
          <cell r="P479">
            <v>4</v>
          </cell>
        </row>
        <row r="480">
          <cell r="B480" t="str">
            <v>XXS</v>
          </cell>
          <cell r="C480">
            <v>2</v>
          </cell>
          <cell r="D480">
            <v>11.07</v>
          </cell>
          <cell r="E480">
            <v>1.25</v>
          </cell>
          <cell r="F480">
            <v>0</v>
          </cell>
          <cell r="G480">
            <v>0</v>
          </cell>
          <cell r="H480">
            <v>0</v>
          </cell>
          <cell r="I480">
            <v>0.2</v>
          </cell>
          <cell r="J480">
            <v>1</v>
          </cell>
          <cell r="K480">
            <v>1.2</v>
          </cell>
          <cell r="L480">
            <v>0</v>
          </cell>
          <cell r="M480">
            <v>0</v>
          </cell>
          <cell r="N480">
            <v>0</v>
          </cell>
          <cell r="O480">
            <v>0</v>
          </cell>
          <cell r="P480">
            <v>4</v>
          </cell>
        </row>
        <row r="481">
          <cell r="B481" t="str">
            <v>XXS</v>
          </cell>
          <cell r="C481">
            <v>2.5</v>
          </cell>
          <cell r="D481">
            <v>14.02</v>
          </cell>
          <cell r="E481">
            <v>1.25</v>
          </cell>
          <cell r="F481">
            <v>0</v>
          </cell>
          <cell r="G481">
            <v>0</v>
          </cell>
          <cell r="H481">
            <v>0</v>
          </cell>
          <cell r="I481">
            <v>0.25</v>
          </cell>
          <cell r="J481">
            <v>1.7</v>
          </cell>
          <cell r="K481">
            <v>1.95</v>
          </cell>
          <cell r="L481">
            <v>0</v>
          </cell>
          <cell r="M481">
            <v>0</v>
          </cell>
          <cell r="N481">
            <v>0</v>
          </cell>
          <cell r="O481">
            <v>0</v>
          </cell>
          <cell r="P481">
            <v>4</v>
          </cell>
        </row>
        <row r="482">
          <cell r="B482" t="str">
            <v>XXS</v>
          </cell>
          <cell r="C482">
            <v>3</v>
          </cell>
          <cell r="D482">
            <v>15.24</v>
          </cell>
          <cell r="E482">
            <v>1.5</v>
          </cell>
          <cell r="F482">
            <v>0</v>
          </cell>
          <cell r="G482">
            <v>0</v>
          </cell>
          <cell r="H482">
            <v>0</v>
          </cell>
          <cell r="I482">
            <v>0.3</v>
          </cell>
          <cell r="J482">
            <v>2.39</v>
          </cell>
          <cell r="K482">
            <v>2.69</v>
          </cell>
          <cell r="L482">
            <v>0</v>
          </cell>
          <cell r="M482">
            <v>0</v>
          </cell>
          <cell r="N482">
            <v>0</v>
          </cell>
          <cell r="O482">
            <v>0</v>
          </cell>
          <cell r="P482">
            <v>4</v>
          </cell>
        </row>
        <row r="483">
          <cell r="B483" t="str">
            <v>XXS</v>
          </cell>
          <cell r="C483">
            <v>4</v>
          </cell>
          <cell r="D483">
            <v>17.12</v>
          </cell>
          <cell r="E483">
            <v>1.5</v>
          </cell>
          <cell r="F483">
            <v>0</v>
          </cell>
          <cell r="G483">
            <v>0</v>
          </cell>
          <cell r="H483">
            <v>0</v>
          </cell>
          <cell r="I483">
            <v>0.41</v>
          </cell>
          <cell r="J483">
            <v>4.09</v>
          </cell>
          <cell r="K483">
            <v>4.5</v>
          </cell>
          <cell r="L483">
            <v>0</v>
          </cell>
          <cell r="M483">
            <v>0</v>
          </cell>
          <cell r="N483">
            <v>0</v>
          </cell>
          <cell r="O483">
            <v>0</v>
          </cell>
          <cell r="P483">
            <v>4</v>
          </cell>
        </row>
        <row r="484">
          <cell r="B484" t="str">
            <v>XXS</v>
          </cell>
          <cell r="C484">
            <v>5</v>
          </cell>
          <cell r="D484">
            <v>19.05</v>
          </cell>
          <cell r="E484">
            <v>2</v>
          </cell>
          <cell r="F484">
            <v>0</v>
          </cell>
          <cell r="G484">
            <v>0</v>
          </cell>
          <cell r="H484">
            <v>0</v>
          </cell>
          <cell r="I484">
            <v>0.51</v>
          </cell>
          <cell r="J484">
            <v>4.43</v>
          </cell>
          <cell r="K484">
            <v>4.9399999999999995</v>
          </cell>
          <cell r="L484">
            <v>0</v>
          </cell>
          <cell r="M484">
            <v>0</v>
          </cell>
          <cell r="N484">
            <v>0</v>
          </cell>
          <cell r="O484">
            <v>0</v>
          </cell>
          <cell r="P484">
            <v>4</v>
          </cell>
        </row>
        <row r="485">
          <cell r="B485" t="str">
            <v>XXS</v>
          </cell>
          <cell r="C485">
            <v>6</v>
          </cell>
          <cell r="D485">
            <v>21.95</v>
          </cell>
          <cell r="E485">
            <v>2</v>
          </cell>
          <cell r="F485">
            <v>0</v>
          </cell>
          <cell r="G485">
            <v>0</v>
          </cell>
          <cell r="H485">
            <v>0</v>
          </cell>
          <cell r="I485">
            <v>0.61</v>
          </cell>
          <cell r="J485">
            <v>8.09</v>
          </cell>
          <cell r="K485">
            <v>8.6999999999999993</v>
          </cell>
          <cell r="L485">
            <v>0</v>
          </cell>
          <cell r="M485">
            <v>0</v>
          </cell>
          <cell r="N485">
            <v>0</v>
          </cell>
          <cell r="O485">
            <v>0</v>
          </cell>
          <cell r="P485">
            <v>4</v>
          </cell>
        </row>
        <row r="486">
          <cell r="B486" t="str">
            <v>XXS</v>
          </cell>
          <cell r="C486">
            <v>8</v>
          </cell>
          <cell r="D486">
            <v>22.23</v>
          </cell>
          <cell r="E486">
            <v>2</v>
          </cell>
          <cell r="F486">
            <v>0</v>
          </cell>
          <cell r="G486">
            <v>0</v>
          </cell>
          <cell r="H486">
            <v>0</v>
          </cell>
          <cell r="I486">
            <v>0.81</v>
          </cell>
          <cell r="J486">
            <v>11.49</v>
          </cell>
          <cell r="K486">
            <v>12.3</v>
          </cell>
          <cell r="L486">
            <v>0</v>
          </cell>
          <cell r="M486">
            <v>0</v>
          </cell>
          <cell r="N486">
            <v>0</v>
          </cell>
          <cell r="O486">
            <v>0</v>
          </cell>
          <cell r="P486">
            <v>4</v>
          </cell>
        </row>
        <row r="487">
          <cell r="B487" t="str">
            <v>XXS</v>
          </cell>
          <cell r="C487">
            <v>10</v>
          </cell>
          <cell r="D487">
            <v>25.4</v>
          </cell>
          <cell r="E487" t="str">
            <v>N</v>
          </cell>
          <cell r="F487">
            <v>0</v>
          </cell>
          <cell r="G487">
            <v>0</v>
          </cell>
          <cell r="H487">
            <v>0</v>
          </cell>
          <cell r="I487">
            <v>1.01</v>
          </cell>
          <cell r="J487">
            <v>18.489999999999998</v>
          </cell>
          <cell r="K487">
            <v>19.5</v>
          </cell>
          <cell r="L487">
            <v>0</v>
          </cell>
          <cell r="M487">
            <v>0</v>
          </cell>
          <cell r="N487">
            <v>0</v>
          </cell>
          <cell r="O487">
            <v>0</v>
          </cell>
          <cell r="P487">
            <v>4</v>
          </cell>
        </row>
        <row r="488">
          <cell r="B488" t="str">
            <v>XXS</v>
          </cell>
          <cell r="C488">
            <v>12</v>
          </cell>
          <cell r="D488">
            <v>25.4</v>
          </cell>
          <cell r="E488" t="str">
            <v>N</v>
          </cell>
          <cell r="F488">
            <v>0</v>
          </cell>
          <cell r="G488">
            <v>0</v>
          </cell>
          <cell r="H488">
            <v>0</v>
          </cell>
          <cell r="I488">
            <v>1.22</v>
          </cell>
          <cell r="J488">
            <v>21.27</v>
          </cell>
          <cell r="K488">
            <v>22.49</v>
          </cell>
          <cell r="L488">
            <v>0</v>
          </cell>
          <cell r="M488">
            <v>0</v>
          </cell>
          <cell r="N488">
            <v>0</v>
          </cell>
          <cell r="O488">
            <v>0</v>
          </cell>
          <cell r="P488">
            <v>6</v>
          </cell>
        </row>
        <row r="489">
          <cell r="B489">
            <v>8.73</v>
          </cell>
          <cell r="C489">
            <v>64</v>
          </cell>
          <cell r="D489">
            <v>8.73</v>
          </cell>
          <cell r="E489">
            <v>1</v>
          </cell>
          <cell r="F489">
            <v>0</v>
          </cell>
          <cell r="G489">
            <v>0</v>
          </cell>
          <cell r="H489">
            <v>0</v>
          </cell>
          <cell r="I489">
            <v>6.49</v>
          </cell>
          <cell r="J489">
            <v>20.29</v>
          </cell>
          <cell r="K489">
            <v>26.78</v>
          </cell>
          <cell r="L489">
            <v>0</v>
          </cell>
          <cell r="M489">
            <v>0</v>
          </cell>
          <cell r="N489">
            <v>0</v>
          </cell>
          <cell r="O489">
            <v>0</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refreshError="1"/>
      <sheetData sheetId="526" refreshError="1"/>
      <sheetData sheetId="527" refreshError="1"/>
      <sheetData sheetId="528" refreshError="1"/>
      <sheetData sheetId="529" refreshError="1"/>
      <sheetData sheetId="530" refreshError="1"/>
      <sheetData sheetId="531"/>
      <sheetData sheetId="532" refreshError="1"/>
      <sheetData sheetId="533" refreshError="1"/>
      <sheetData sheetId="534"/>
      <sheetData sheetId="535"/>
      <sheetData sheetId="536" refreshError="1"/>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sheetData sheetId="553" refreshError="1"/>
      <sheetData sheetId="554"/>
      <sheetData sheetId="555" refreshError="1"/>
      <sheetData sheetId="556"/>
      <sheetData sheetId="557"/>
      <sheetData sheetId="558" refreshError="1"/>
      <sheetData sheetId="559" refreshError="1"/>
      <sheetData sheetId="560" refreshError="1"/>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sheetData sheetId="573"/>
      <sheetData sheetId="574"/>
      <sheetData sheetId="575" refreshError="1"/>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sheetData sheetId="600"/>
      <sheetData sheetId="601" refreshError="1"/>
      <sheetData sheetId="602"/>
      <sheetData sheetId="603"/>
      <sheetData sheetId="604" refreshError="1"/>
      <sheetData sheetId="605"/>
      <sheetData sheetId="606"/>
      <sheetData sheetId="607" refreshError="1"/>
      <sheetData sheetId="608"/>
      <sheetData sheetId="609" refreshError="1"/>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refreshError="1"/>
      <sheetData sheetId="624"/>
      <sheetData sheetId="625"/>
      <sheetData sheetId="626"/>
      <sheetData sheetId="627"/>
      <sheetData sheetId="628"/>
      <sheetData sheetId="629"/>
      <sheetData sheetId="63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TN"/>
      <sheetName val="ND"/>
      <sheetName val="VL"/>
      <sheetName val="400-415.37"/>
      <sheetName val="KL NR2"/>
      <sheetName val="NR2 565 PQ DQ"/>
      <sheetName val="565 DD"/>
      <sheetName val="M2-415.37"/>
      <sheetName val="Cong"/>
      <sheetName val="507 PQ"/>
      <sheetName val="507 DD"/>
      <sheetName val=" Subbase"/>
      <sheetName val="NR2"/>
      <sheetName val="MTL$-INTER"/>
      <sheetName val="THCP"/>
      <sheetName val="BQT"/>
      <sheetName val="RG"/>
      <sheetName val="Sheet3"/>
      <sheetName val="BCVT"/>
      <sheetName val="BKHD"/>
      <sheetName val="GVL"/>
      <sheetName val="KQHDKD"/>
      <sheetName val="KHOI_DONG"/>
      <sheetName val="Inctiettk"/>
      <sheetName val="cd taikhoan"/>
      <sheetName val="NK_CHUNG"/>
      <sheetName val="CD_PSINH"/>
      <sheetName val="CDKT"/>
      <sheetName val="MAKHACH"/>
      <sheetName val="TH_CNO"/>
      <sheetName val="DOAM0654CAS"/>
      <sheetName val="hold5"/>
      <sheetName val="hold6"/>
      <sheetName val="tienluong"/>
      <sheetName val="NEW-PANEL"/>
      <sheetName val="Phu cap"/>
      <sheetName val="phu cap nam"/>
      <sheetName val="Mau 1 PGD"/>
      <sheetName val="Mau 2PGD"/>
      <sheetName val="Mau 3 PGD"/>
      <sheetName val="mau so 01A"/>
      <sheetName val="mau so 2"/>
      <sheetName val="mau so 3"/>
      <sheetName val="PCCM"/>
      <sheetName val="C/ngty"/>
      <sheetName val=""/>
      <sheetName val="VC"/>
      <sheetName val="chitiet"/>
      <sheetName val="DI-ESTI"/>
      <sheetName val="Hoang Van Chuong _x0000_2(2)"/>
      <sheetName val="X_x0000_4Test5"/>
      <sheetName val="Le Huu Thuy 2_x0019_(2)"/>
      <sheetName val="sat"/>
      <sheetName val="ptvt"/>
      <sheetName val="Phung Thi HIen 18(2_x0009_"/>
      <sheetName val="Le Tri An 2_x0011_(2)"/>
      <sheetName val="H/ang Van Chuong 22(2)"/>
      <sheetName val="Le_x0000_Huu Hoa 25(2)"/>
      <sheetName val="TT"/>
      <sheetName val="DI_ESTI"/>
      <sheetName val="klnd"/>
      <sheetName val="DTmd"/>
      <sheetName val="thnl"/>
      <sheetName val="htxl"/>
      <sheetName val="bvl"/>
      <sheetName val="kpct"/>
      <sheetName val="THKP"/>
      <sheetName val="Phung Thi HIen 18(2 "/>
      <sheetName val="Nguyen Duy Lien ႀ￸(2)"/>
      <sheetName val="LIST"/>
      <sheetName val="SPL4"/>
      <sheetName val="Le Tat Ve M.M (1ÿÿ"/>
      <sheetName val="Le ThÿÿNhan M.M (12)"/>
      <sheetName val="ଶᐭ8"/>
      <sheetName val="BTH phi"/>
      <sheetName val="BLT phi"/>
      <sheetName val="phi,le phi"/>
      <sheetName val="Bien Lai TON"/>
      <sheetName val="BCQT "/>
      <sheetName val="Giay di duong"/>
      <sheetName val="BC QT cua tung ap"/>
      <sheetName val="GIAO CHI TIEU THU QUY 07"/>
      <sheetName val="BANG TONG HOP GIAY NOP TIEN"/>
      <sheetName val="Le Thi Ly 23(2_x0009_"/>
      <sheetName val="DG chi tiet"/>
      <sheetName val="Nguyen Duy Lien ??(2)"/>
      <sheetName val="XJ74"/>
      <sheetName val="Le"/>
      <sheetName val="Le?Huu Hoa 25(2)"/>
      <sheetName val="NR2Ƞ565 PQ DQ"/>
      <sheetName val="Truot_nen"/>
      <sheetName val="DD 10KV"/>
      <sheetName val="LDC"/>
      <sheetName val="LDB"/>
      <sheetName val="LDA"/>
      <sheetName val="LD"/>
      <sheetName val="KEM NGHIEN GIA CONG"/>
      <sheetName val="tra-vat-lieu"/>
      <sheetName val="CSDL"/>
      <sheetName val="BK"/>
      <sheetName val="PNK"/>
      <sheetName val="PXK"/>
      <sheetName val="PTL"/>
      <sheetName val="NXT"/>
      <sheetName val="STH131"/>
      <sheetName val="MAU PX"/>
      <sheetName val="331"/>
      <sheetName val="SOKT-Q3CT"/>
      <sheetName val="Le Thi Nha_x0000__x0000_f_x0000__x0001__x0000__x0000_"/>
      <sheetName val="_x0002__x0000_"/>
      <sheetName val="PTDG"/>
      <sheetName val="T11,12-2001"/>
      <sheetName val="General"/>
      <sheetName val="C_ngty"/>
      <sheetName val="H_ang Van Chuong 22(2)"/>
      <sheetName val="Hoang Van Chuong "/>
      <sheetName val="X"/>
      <sheetName val="Le Thi Ly 23(2 "/>
      <sheetName val="Hoang Van Chuong ?2(2)"/>
      <sheetName val="X?4Test5"/>
      <sheetName val="??8"/>
      <sheetName val="Tra_bang"/>
      <sheetName val="DMTK"/>
      <sheetName val="Nguyen Duy Lien __(2)"/>
      <sheetName val="Le_Huu Hoa 25(2)"/>
      <sheetName val="13)8"/>
      <sheetName val="ESTI."/>
      <sheetName val="IBASE"/>
      <sheetName val="ma_pt"/>
      <sheetName val="THONG KE"/>
      <sheetName val="_x0011_3-8"/>
      <sheetName val="Book 1 Summary"/>
      <sheetName val="Girder"/>
      <sheetName val="MïJule2"/>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__8"/>
      <sheetName val="Hoang Van Chuong _2(2)"/>
      <sheetName val="X_4Test5"/>
      <sheetName val="Le Thi Nha"/>
      <sheetName val="Le Heu Hoa 25(2_x0009_"/>
      <sheetName val="Hoang Thi Binh 08(2)"/>
      <sheetName val="_x0004_OAM0654CAS"/>
      <sheetName val="Le Thi Nha??f?_x0001_??"/>
      <sheetName val="_x0002_?"/>
      <sheetName val="VL10KV"/>
      <sheetName val="TBA 250"/>
      <sheetName val="VL 0_4KV"/>
      <sheetName val="VLCong to"/>
      <sheetName val="Pham ThiðThuong  M.M (7)"/>
      <sheetName val="Le Tat Ve M.M (19)"/>
      <sheetName val="Module#"/>
      <sheetName val="PR THIEU(2)"/>
      <sheetName val="FD"/>
      <sheetName val="GI"/>
      <sheetName val="EE (3)"/>
      <sheetName val="PAVEMENT"/>
      <sheetName val="TRAFFIC"/>
      <sheetName val="Sbq18"/>
      <sheetName val="Le_x0000_Huu Hanh 16(1)"/>
      <sheetName val="Le Thi_x0000_Nhan M.M (12)"/>
      <sheetName val="Chi Tiet"/>
      <sheetName val="Sheet26"/>
      <sheetName val="Parem"/>
      <sheetName val="tra_vat_lieu"/>
      <sheetName val="400-015.37"/>
      <sheetName val="nhap theo ngay vao"/>
      <sheetName val="so chi tiet"/>
      <sheetName val="SumSBU"/>
      <sheetName val="hgld5"/>
      <sheetName val="NR2?565 PQ DQ"/>
      <sheetName val="MTO REV.0"/>
      <sheetName val="N61"/>
      <sheetName val="ptdg "/>
      <sheetName val="ptke"/>
      <sheetName val="Le Heu Hoa 25(2 "/>
      <sheetName val="MTO REV.2(ARMOR)"/>
      <sheetName val="DTCT"/>
      <sheetName val="Dinh nghia"/>
      <sheetName val="Loading"/>
      <sheetName val="Solieu"/>
      <sheetName val="Pham T(i Thuong  M.M (7)"/>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Le?Huu Hanh 16(1)"/>
      <sheetName val="Le Thi?Nhan M.M (12)"/>
      <sheetName val="ctTBA"/>
      <sheetName val="DANGBAN"/>
      <sheetName val="Le Thi"/>
      <sheetName val="Le Hue Hanh 16(2)"/>
      <sheetName val="DULIEU"/>
      <sheetName val="Le Thi Nha?f?_x0001_?"/>
      <sheetName val="28-8_x0000__x0000__x0000__x0000__x0000__x0000__x0000__x0000__x0000__x0000__x0000__x0000_㢈ȣ_x0000__x0004__x0000__x0000__x0000__x0000__x0000__x0000_䴀ȣ_x0000__x0000__x0000_"/>
      <sheetName val="Le2_x0000__x0000_ Hoa 25(2)"/>
      <sheetName val="Pham Thi(Thuong  M.M (7)"/>
      <sheetName val="Le Thi Nha__f__x0001___"/>
      <sheetName val="_x0002__"/>
      <sheetName val="KKKKKKKK"/>
      <sheetName val="#REF!"/>
      <sheetName val="Mau mo)"/>
      <sheetName val="NHATKYC"/>
      <sheetName val="NHATKY"/>
      <sheetName val="NR2_565 PQ DQ"/>
      <sheetName val="28-8????????????㢈ȣ?_x0004_??????䴀ȣ???"/>
      <sheetName val="28-8____________㢈ȣ__x0004_______䴀ȣ___"/>
      <sheetName val="Le_Huu Hanh 16(1)"/>
      <sheetName val="Le Thi_Nhan M.M (12)"/>
      <sheetName val="Le Thi Nha_f__x0001__"/>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Main"/>
      <sheetName val="pp1p"/>
      <sheetName val="pp3p "/>
      <sheetName val="pp3p_NC"/>
      <sheetName val="ppht"/>
      <sheetName val="Le2"/>
      <sheetName val="Le2?? Hoa 25(2)"/>
      <sheetName val="Le _x0014_hi Nhan M.M (12)"/>
      <sheetName val="BDMTK"/>
      <sheetName val="SOKTMAY"/>
      <sheetName val="SUMMARY-BILL4"/>
      <sheetName val="Xuly_DTHU"/>
      <sheetName val="?_x0000__x0000_6_x0000__x0000__x0000__x0000__x0000__x0000__x0000__x0000__x0000__x0000__x0000__x0000__x0000__x0000__x0000__x0013_[SOKT-Q3CT."/>
      <sheetName val="ma-pt"/>
      <sheetName val="Tables"/>
      <sheetName val="Look_up_table"/>
      <sheetName val="phu_x0000_cap nam"/>
      <sheetName val="t-h HA THE"/>
      <sheetName val="phu?cap nam"/>
      <sheetName val="Le_Thi_Ly_23(2 "/>
      <sheetName val="Dinh_nghia"/>
      <sheetName val="so_chi_tiet"/>
      <sheetName val="Book_1_Summary"/>
      <sheetName val="EE_(3)"/>
      <sheetName val="NKC"/>
      <sheetName val="_"/>
      <sheetName val="12KV"/>
      <sheetName val="Modulm3"/>
      <sheetName val="LỚP 74 HKI"/>
      <sheetName val="LỚP 74 HKII"/>
      <sheetName val="CẢ NĂM 74 "/>
      <sheetName val="LỚP 75 HKI"/>
      <sheetName val="LỚP 75 HKII"/>
      <sheetName val="pjan_tich]DG"/>
      <sheetName val="gic_vat_lieu"/>
      <sheetName val="17-9_x0000_Ǝ鞜_x000c_饼Ǝ⳪_x000c_"/>
      <sheetName val="3-_x0019_"/>
      <sheetName val="_x0012_2-8"/>
      <sheetName val="_x0011_4-8"/>
      <sheetName val="1_x0013_-8"/>
      <sheetName val="0_x0013_-8"/>
      <sheetName val="10_x0010_00000"/>
      <sheetName val="Dinh Van HAi M.M (_x0013_)"/>
      <sheetName val="Pham Thi_x0000_Thin  M.M (6)"/>
      <sheetName val="le Thi Thuc _x0000_M.M (8)"/>
      <sheetName val="Dinh Van Ranh_x0000_14(1)"/>
      <sheetName val="Le Huu Hanh_x0000_16(2)"/>
      <sheetName val="Phung Thi Hien_x0000_18(2)"/>
      <sheetName val="Le Tri An 21(2_x0009_"/>
      <sheetName val="Le2__ Hoa 25(2)"/>
      <sheetName val="Hoang Van Chuong 2(2)"/>
      <sheetName val="_x0002_"/>
      <sheetName val="Le Thi Nha_x0000_f_x0000__x0001__x0000_"/>
      <sheetName val="X4Test5"/>
      <sheetName val="_x0000__x0000__x0000__x0000__x0000__x0000__x0000__x0000_"/>
      <sheetName val="Le Tri An 21(2 "/>
      <sheetName val="CẢ NĂM 75"/>
      <sheetName val="Nhat ky - socai thang 2"/>
      <sheetName val="Sheet7"/>
      <sheetName val="nhat ky so cai thang 1"/>
      <sheetName val="Nhat ky so cai thang3"/>
      <sheetName val="Sheet6"/>
      <sheetName val="Sheet5"/>
      <sheetName val="Sheet4"/>
      <sheetName val="thang1-06"/>
      <sheetName val="thang2-06"/>
      <sheetName val="thang3-06"/>
      <sheetName val="thang4-06"/>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refreshError="1"/>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sheetData sheetId="171"/>
      <sheetData sheetId="172" refreshError="1"/>
      <sheetData sheetId="173" refreshError="1"/>
      <sheetData sheetId="174" refreshError="1"/>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sheetData sheetId="208" refreshError="1"/>
      <sheetData sheetId="209"/>
      <sheetData sheetId="210"/>
      <sheetData sheetId="211" refreshError="1"/>
      <sheetData sheetId="212" refreshError="1"/>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refreshError="1"/>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refreshError="1"/>
      <sheetData sheetId="471" refreshError="1"/>
      <sheetData sheetId="472" refreshError="1"/>
      <sheetData sheetId="473" refreshError="1"/>
      <sheetData sheetId="474"/>
      <sheetData sheetId="475" refreshError="1"/>
      <sheetData sheetId="476" refreshError="1"/>
      <sheetData sheetId="477" refreshError="1"/>
      <sheetData sheetId="478"/>
      <sheetData sheetId="479"/>
      <sheetData sheetId="480" refreshError="1"/>
      <sheetData sheetId="481" refreshError="1"/>
      <sheetData sheetId="482"/>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refreshError="1"/>
      <sheetData sheetId="552"/>
      <sheetData sheetId="553" refreshError="1"/>
      <sheetData sheetId="554" refreshError="1"/>
      <sheetData sheetId="555"/>
      <sheetData sheetId="556" refreshError="1"/>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KluongKm2,4"/>
      <sheetName val="B.cao"/>
      <sheetName val="T.tiet"/>
      <sheetName val="T.N"/>
      <sheetName val="00000000"/>
      <sheetName val="VL"/>
      <sheetName val="NHAN CONG"/>
      <sheetName val="MAY"/>
      <sheetName val="VUA"/>
      <sheetName val="DG CAU"/>
      <sheetName val="THOP CAU"/>
      <sheetName val="TLP CAU"/>
      <sheetName val="DAKT1"/>
      <sheetName val="Sheet3"/>
      <sheetName val="XL4Test5"/>
      <sheetName val="XL4Poppy (2)"/>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TQT-AFC"/>
      <sheetName val="CLDG"/>
      <sheetName val="CLKL"/>
      <sheetName val="Bang du toan"/>
      <sheetName val="Tonghop"/>
      <sheetName val="Bu gia"/>
      <sheetName val="PT vat tu"/>
      <sheetName val="PTVT"/>
      <sheetName val="To trinh"/>
      <sheetName val="bang2"/>
      <sheetName val="coHoan"/>
      <sheetName val="Congty"/>
      <sheetName val="VPPN"/>
      <sheetName val="XN74"/>
      <sheetName val="XN54"/>
      <sheetName val="XN33"/>
      <sheetName val="NK96"/>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10000000"/>
      <sheetName val="XXXXXXX1"/>
      <sheetName val="20000000"/>
      <sheetName val="30000000"/>
      <sheetName val="Nam 2001"/>
      <sheetName val="Tang TSCD 98-02"/>
      <sheetName val="BIEN DONG"/>
      <sheetName val="TSCD 2001"/>
      <sheetName val="Quy 1-2002"/>
      <sheetName val="Quy 2-2002"/>
      <sheetName val="Quy 3-2002"/>
      <sheetName val="Quy 4-02"/>
      <sheetName val="XN79"/>
      <sheetName val="CTMT"/>
      <sheetName val="boHoan"/>
      <sheetName val="C.     Lang"/>
      <sheetName val="DG CAࡕ"/>
      <sheetName val="QL1A-QL1Q moi"/>
      <sheetName val="SL)NC-MB"/>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gVL"/>
      <sheetName val="KluongKm2_x000c_4"/>
      <sheetName val="TK331D"/>
      <sheetName val="334 d"/>
      <sheetName val="HK1"/>
      <sheetName val="HK2"/>
      <sheetName val="CANAM"/>
      <sheetName val="Tai khoan"/>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BDCNH"/>
      <sheetName val="bcdtk"/>
      <sheetName val="BCDKTNH"/>
      <sheetName val="BCDKTTHUE"/>
      <sheetName val="tscd"/>
      <sheetName val="NCong-Day-Su"/>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giathanh1"/>
      <sheetName val="Tojg KLBS"/>
      <sheetName val="XL@Test5"/>
      <sheetName val="ɂIEN DONG"/>
      <sheetName val="P_x000c_V"/>
      <sheetName val="MTO REV.0"/>
      <sheetName val="DG "/>
      <sheetName val="TTDZ22"/>
      <sheetName val="KH-Q1,Q2,01"/>
      <sheetName val="dmuc"/>
      <sheetName val="DG CA?"/>
      <sheetName val="S29_x0007__x0000__x0000_S"/>
      <sheetName val="¶"/>
      <sheetName val="PPVT"/>
      <sheetName val="KK bo sung"/>
      <sheetName val="NC"/>
      <sheetName val="Bu gi`"/>
      <sheetName val="BGThau_x0008__x0000__x0000_0000000_x0001__x0006__x0000__x0000_Sheet1_x0008__x0000__x0000_To"/>
      <sheetName val="S`eet12"/>
      <sheetName val="XHXPXXX1"/>
      <sheetName val="0000000!"/>
      <sheetName val="To tri.h"/>
      <sheetName val="cnHoan"/>
      <sheetName val="V_x0010_PN"/>
      <sheetName val="?IEN DONG"/>
      <sheetName val="PTVL"/>
      <sheetName val="IBASE"/>
      <sheetName val="˜Ünh m÷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Quy_x0000_2-2002"/>
      <sheetName val="Ünh m÷c"/>
      <sheetName val="CHIET TINH TBA"/>
      <sheetName val="tuong"/>
      <sheetName val="Girder"/>
      <sheetName val="Tendon"/>
      <sheetName val="NHAN_x0000_CONG"/>
      <sheetName val="ptdg"/>
      <sheetName val="DO AM DT"/>
      <sheetName val="Quy"/>
      <sheetName val="XL4Te3t5"/>
      <sheetName val="TDT"/>
      <sheetName val="çha tri SX"/>
      <sheetName val="So Conç!îfhiep"/>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a2_x0000__x0000_01"/>
      <sheetName val="NEW-PANEL"/>
      <sheetName val="Q3-01-duyet"/>
      <sheetName val="S29_x0007_"/>
      <sheetName val="XL4@oppy"/>
      <sheetName val="Km&quot;33s,"/>
      <sheetName val="Km227O838-228_100"/>
      <sheetName val="Dang TSCD 98-02"/>
      <sheetName val="dtkhovd"/>
      <sheetName val="CDMT"/>
      <sheetName val="DI-ESTI"/>
      <sheetName val="DT1????????"/>
      <sheetName val="Quy?2-2002"/>
      <sheetName val="DT1?"/>
      <sheetName val="S29_x0007_??S"/>
      <sheetName val="S29_x0007_?S"/>
      <sheetName val="Sêeet9"/>
      <sheetName val="CT_x0000_doanh thu 2005"/>
      <sheetName val="tra-vat-lieu"/>
      <sheetName val="data"/>
      <sheetName val="phi"/>
      <sheetName val="M+MC"/>
      <sheetName val="Bang TK goc"/>
      <sheetName val="DGchitiet "/>
      <sheetName val="DG CA_"/>
      <sheetName val="_IEN DONG"/>
      <sheetName val="Sheetr"/>
      <sheetName val="Km225_838-228_100"/>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_x0000__x0000_쫀䃝Z"/>
      <sheetName val="_x0000__x0000__x0000__x0000_¢é@Z_x0000__x000d__x0000__x0004_"/>
      <sheetName val="4_x0004__x0000__x0000_XN54_x0004__x0000__x0000_XN33_x0004__x0000__x0000_NK96_x0006__x0000__x0000_Sheet4"/>
      <sheetName val="XNGBQII-_x0010_4 (3)"/>
      <sheetName val="CĮ     Lang"/>
      <sheetName val="Tang TRCD 98-02"/>
      <sheetName val="TSCD 2000"/>
      <sheetName val="XNGBQI-01 (02)"/>
      <sheetName val="BGThau_x0008_"/>
      <sheetName val="NHAN"/>
      <sheetName val="Na2"/>
      <sheetName val="DT1________"/>
      <sheetName val="DT1_"/>
      <sheetName val="S29_x0007___S"/>
      <sheetName val="S29_x0007__S"/>
      <sheetName val="CT"/>
      <sheetName val="Km227Э227_838s,"/>
      <sheetName val="Quy $-02"/>
      <sheetName val="Hạng mục 2"/>
      <sheetName val="XLÿÿest5"/>
      <sheetName val="INV"/>
      <sheetName val="XXXXXXX2"/>
      <sheetName val="XXXXXXX3"/>
      <sheetName val="XXXXXXX4"/>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NHAN CWNG"/>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tTBA"/>
      <sheetName val="BGThau_x0008__x0000_0000000_x0001__x0006__x0000_Sheet1_x0008__x0000_To dr"/>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coctuatrenda"/>
      <sheetName val="tienluong"/>
      <sheetName val="GVL-NC-M"/>
      <sheetName val="DO_AM_DT"/>
      <sheetName val="ɂIEN_DONG"/>
      <sheetName val="DG_CA?"/>
      <sheetName val="_x0000__x0000__x0000__x0000_¢é@Z_x0000__x000a__x0000__x0004_"/>
      <sheetName val=""/>
      <sheetName val="4_x0004_"/>
      <sheetName val="_x0000__x0000_??Z"/>
      <sheetName val="Km227?227_838s,"/>
      <sheetName val="H?ng m?c 2"/>
      <sheetName val="KTQT-AF_x0003_"/>
      <sheetName val="KLDGT_x0014_&lt;120%"/>
      <sheetName val="Congt9"/>
      <sheetName val="Na2_x0000__x0000_€01"/>
      <sheetName val="Du kien DT 9 thang de fop"/>
      <sheetName val="DTCTtallu"/>
      <sheetName val="TTTram"/>
      <sheetName val="Vong KLBS"/>
      <sheetName val="_x0000__x0000__x0017_[Q3-01-duyet.xls]Maumo)_x0000_?_x0000__x0000__x0000_"/>
      <sheetName val="?IEN_DONG"/>
      <sheetName val="DG _x0000__x0000__x0000__x0000__x0000__x0000__x0000__x0000__x0000__x0009__x0000_᲌Ա_x0000__x0004__x0000__x0000__x0000__x0000__x0000__x0000_窰԰_x0000__x0000__x0000__x0000__x0000_"/>
      <sheetName val="00000003"/>
      <sheetName val="XNGBQIV-02_x0000__x0000_)"/>
      <sheetName val="Khoi luong"/>
      <sheetName val="name"/>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_x0000__x0000__x0000__x0000__x0000__x0000__x0000__x0000_ (2)"/>
      <sheetName val="Thep-MatCat"/>
      <sheetName val="Kiem-Toan"/>
      <sheetName val="NhapSL"/>
      <sheetName val="Pier"/>
      <sheetName val="Pile"/>
      <sheetName val="CPQL"/>
      <sheetName val="THCPQL"/>
      <sheetName val="Exterior Walls Finishes"/>
      <sheetName val="Thuc_thanh1"/>
      <sheetName val="QL1A-QL1A_moi1"/>
      <sheetName val="C_Bong_Lang1"/>
      <sheetName val="Vanh_dai_III_(TKKT)1"/>
      <sheetName val="NHAN_CONG1"/>
      <sheetName val="DG_CAU1"/>
      <sheetName val="THOP_CAU1"/>
      <sheetName val="TLP_CAU1"/>
      <sheetName val="XL4Poppy_(2)1"/>
      <sheetName val="Tong_KLBS1"/>
      <sheetName val="To_trinh1"/>
      <sheetName val="B_cao1"/>
      <sheetName val="T_tiet1"/>
      <sheetName val="T_N1"/>
      <sheetName val="Bang_du_toan1"/>
      <sheetName val="Bu_gia1"/>
      <sheetName val="PT_vat_tu1"/>
      <sheetName val="Nam_20011"/>
      <sheetName val="Tang_TSCD_98-021"/>
      <sheetName val="BIEN_DONG1"/>
      <sheetName val="TSCD_20011"/>
      <sheetName val="Quy_1-20021"/>
      <sheetName val="Quy_2-20021"/>
      <sheetName val="Quy_3-20021"/>
      <sheetName val="Quy_4-021"/>
      <sheetName val="THKL_nghiemthu1"/>
      <sheetName val="DTCTtaluy_(2)1"/>
      <sheetName val="KLDGTT&lt;120%_(2)1"/>
      <sheetName val="TH_(2)1"/>
      <sheetName val="C______Lang1"/>
      <sheetName val="QL1A-QL1Q_moi1"/>
      <sheetName val="DG_CAࡕ1"/>
      <sheetName val="chi_tieu_HV1"/>
      <sheetName val="tsach_&amp;_thu_hoi1"/>
      <sheetName val="KK_than_ton___(2)1"/>
      <sheetName val="TT_cac_ho1"/>
      <sheetName val="TT_trong_nganh1"/>
      <sheetName val="chi_tiet_KHM1"/>
      <sheetName val="Pham_cap1"/>
      <sheetName val="DT_than1"/>
      <sheetName val="Doanh_thu1"/>
      <sheetName val="gia_tri_SX1"/>
      <sheetName val="So_Cong_nghiep1"/>
      <sheetName val="Bia_BC1"/>
      <sheetName val="TH_thanton1"/>
      <sheetName val="Dat_da_thai1"/>
      <sheetName val="GTSX_(TT)1"/>
      <sheetName val="XNGBQI_(2)1"/>
      <sheetName val="XNGBQI-04_(2)1"/>
      <sheetName val="XNGBQII-04_(2)1"/>
      <sheetName val="XNGBQII-04_(3)1"/>
      <sheetName val="XNGBQIII-04_(2)1"/>
      <sheetName val="XNGBQIII-04_(3)1"/>
      <sheetName val="XNGBQIV-04_(2)1"/>
      <sheetName val="XNGBQIV-04_(3)1"/>
      <sheetName val="XNGBQI-05_(02)1"/>
      <sheetName val="Gia_ban_NK_bq1"/>
      <sheetName val="334_d1"/>
      <sheetName val="DG_1"/>
      <sheetName val="DG_CA?1"/>
      <sheetName val="C____(_Lang1"/>
      <sheetName val="CT_doanh_thu_20051"/>
      <sheetName val="Dthu_2006_sua1"/>
      <sheetName val="Doanh_thu_gia_thanh1"/>
      <sheetName val="6_thang_20061"/>
      <sheetName val="Shѥet10"/>
      <sheetName val="KKKKKKKK"/>
      <sheetName val="MTO REV.0_x0000__x0000__x0000__x0000__x0000__x0000__x0000__x0000__x0000__x0009__x0000_쫀Ӛ_x0000__x0004__x0000__x0000__x0000__x0000__x0000__x0000__xdd0c_"/>
      <sheetName val="??쫀䃝Z"/>
      <sheetName val="c`i tiet KHM"/>
      <sheetName val="��nh m�c"/>
      <sheetName val="Na2_x0000__x0000_�01"/>
      <sheetName val="S�eet9"/>
      <sheetName val="�ha tri SX"/>
      <sheetName val="So Con�!�fhiep"/>
      <sheetName val="XL��est5"/>
      <sheetName val="_x0000__x0000__x0000__x0000_���@Z_x0000__x000d__x0000__x0004_"/>
      <sheetName val="Tai_khկ_x0000_缀"/>
      <sheetName val="C?     Lang"/>
      <sheetName val="Tgng hop CP T10"/>
      <sheetName val="TT_10KV"/>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_x0000__x0001__x0000__x0000__x0000__x0000__x0000__x0000__x0000__x0000__x0000__x0000__x0000__x0002__x0000__x0000__x0000__x0000__x0000__x0000__x0000_Ƥ_x0000_Ő_x0000__x0000__x0000_㋎˴_x0000_"/>
      <sheetName val="೼_xffff_uc thanh"/>
      <sheetName val="_x0000__x0000__x0000__x0000_€¢é@Z_x0000__x000d__x0000__x0004_"/>
      <sheetName val="diachi"/>
      <sheetName val="Km23"/>
      <sheetName val="DT1_x0000__x0000__x0000__x0000__x0000__x0000__x0000__x0000_"/>
      <sheetName val="DT1_x0000_"/>
      <sheetName val="S29_x0007__x0000_S"/>
      <sheetName val="BGThau_x0008__x0000_0000000_x0001__x0006__x0000_Sheet1_x0008__x0000_To"/>
      <sheetName val="_x0000__x0000__x0000__x0000__x0000__x0000__x0000__x0000_"/>
      <sheetName val="Du Toan"/>
      <sheetName val="SDH TP"/>
      <sheetName val="To_tri_h"/>
      <sheetName val="VPN"/>
      <sheetName val="Bu_gi`"/>
      <sheetName val="˜Ünh_m÷c"/>
      <sheetName val="DG _x0000__x0000__x0000__x0000__x0000__x0000__x0000__x0000__x0000_ _x0000_᲌Ա_x0000__x0004__x0000__x0000__x0000__x0000__x0000__x0000_窰԰_x0000__x0000__x0000__x0000__x0000_"/>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BGThau0000000Sheet1To_dr"/>
      <sheetName val="XNGBQI-01_(02)"/>
      <sheetName val="CI_____Lang"/>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sheetData sheetId="222" refreshError="1"/>
      <sheetData sheetId="223"/>
      <sheetData sheetId="224"/>
      <sheetData sheetId="225"/>
      <sheetData sheetId="226"/>
      <sheetData sheetId="227"/>
      <sheetData sheetId="228"/>
      <sheetData sheetId="229" refreshError="1"/>
      <sheetData sheetId="230" refreshError="1"/>
      <sheetData sheetId="23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sheetData sheetId="259"/>
      <sheetData sheetId="260" refreshError="1"/>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sheetData sheetId="295"/>
      <sheetData sheetId="296"/>
      <sheetData sheetId="297"/>
      <sheetData sheetId="298"/>
      <sheetData sheetId="299"/>
      <sheetData sheetId="300" refreshError="1"/>
      <sheetData sheetId="301" refreshError="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refreshError="1"/>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refreshError="1"/>
      <sheetData sheetId="532"/>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refreshError="1"/>
      <sheetData sheetId="623"/>
      <sheetData sheetId="624" refreshError="1"/>
      <sheetData sheetId="625" refreshError="1"/>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refreshError="1"/>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refreshError="1"/>
      <sheetData sheetId="678" refreshError="1"/>
      <sheetData sheetId="679" refreshError="1"/>
      <sheetData sheetId="680" refreshError="1"/>
      <sheetData sheetId="681" refreshError="1"/>
      <sheetData sheetId="682"/>
      <sheetData sheetId="683"/>
      <sheetData sheetId="684" refreshError="1"/>
      <sheetData sheetId="685" refreshError="1"/>
      <sheetData sheetId="686" refreshError="1"/>
      <sheetData sheetId="687" refreshError="1"/>
      <sheetData sheetId="688" refreshError="1"/>
      <sheetData sheetId="689"/>
      <sheetData sheetId="690"/>
      <sheetData sheetId="691"/>
      <sheetData sheetId="692"/>
      <sheetData sheetId="693" refreshError="1"/>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PHAN TICH`VAT TU"/>
      <sheetName val="THKP"/>
      <sheetName val="VL,NC"/>
      <sheetName val="Tien An T11"/>
      <sheetName val="DNPD-QL"/>
      <sheetName val="Bang luong"/>
      <sheetName val="Bang CC"/>
      <sheetName val=" Luong nghien "/>
      <sheetName val="QT-LN"/>
      <sheetName val="Giantiep"/>
      <sheetName val="Phuc vu"/>
      <sheetName val="May Phat"/>
      <sheetName val="1813"/>
      <sheetName val="Sheet5_x0000__x0008__x0006__x0008__x0003_ဠ_x0000_蜰Ư༢_x0000_螸Ư༢_x0000_蠼Ư༢_x0000_裀Ư༢_x0000_襄Ư"/>
      <sheetName val="ctTBA"/>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BANG DU TGAN DRC"/>
      <sheetName val="VC B_x000f_"/>
      <sheetName val="PHAN DICH VAT TU"/>
      <sheetName val="DIEL GIAI KL"/>
      <sheetName val="KLDK THUC HIEN"/>
      <sheetName val="Shaet30"/>
      <sheetName val="Sheet#2"/>
      <sheetName val="Qheet36"/>
      <sheetName val="Tai khoan"/>
      <sheetName val="DO AM DT"/>
      <sheetName val="BO"/>
      <sheetName val="giathanh1"/>
      <sheetName val="MTO REV.2(ARMOR)"/>
      <sheetName val="Dot31"/>
      <sheetName val="Dot32"/>
      <sheetName val="Dot33"/>
      <sheetName val="Dot34"/>
      <sheetName val="Dot35"/>
      <sheetName val="Dot26"/>
      <sheetName val="Dot27"/>
      <sheetName val="Dot28"/>
      <sheetName val="Dot29"/>
      <sheetName val="Dot30"/>
      <sheetName val="Sheet2"/>
      <sheetName val="Sheet5"/>
      <sheetName val="Thuc thanh"/>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QTDG"/>
      <sheetName val="DTCT-TB"/>
      <sheetName val="gia xe _x0000_ay"/>
      <sheetName val="TONG KE DZ 0.4 KV"/>
      <sheetName val="Bia TQT"/>
      <sheetName val="Sheet5_x0000__x0008__x0006__x0008__x0003_ဠ 蜰Ư༢_x0000_螸Ư༢_x0000_蠼Ư༢_x0000_裀Ư༢_x0000_襄Ư"/>
      <sheetName val="Luong T1- 03"/>
      <sheetName val="Luong T2- 03"/>
      <sheetName val="Luong T3- 03"/>
      <sheetName val="Gia KS"/>
      <sheetName val="TL rieng"/>
      <sheetName val="TT04"/>
      <sheetName val="TONGSBU"/>
      <sheetName val="CHIET TINH DGN GIA"/>
      <sheetName val="dg"/>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_x0000_?Ý?_x0000_?Ý?_x0000_?Ý?_x0000_?Ý?_x0000_?Ý?_x0000_?Ý?_x0000__x0000__x0000__x0000__x0000__x0000_"/>
      <sheetName val="Sheet5_x0000__x0008__x0006__x0008__x0003_?_x0000_?Ý?_x0000_?Ý?_x0000_?Ý?_x0000_?Ý?_x0000_?Ý"/>
      <sheetName val="Chi tiet1"/>
      <sheetName val="TONG KE"/>
      <sheetName val="Electrical Breakdown"/>
      <sheetName val="_"/>
      <sheetName val="gia xe "/>
      <sheetName val="?"/>
      <sheetName val="Sheet5?_x0008__x0006__x0008__x0003_ဠ 蜰Ư༢?螸Ư༢?蠼Ư༢?裀Ư༢?襄Ư"/>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PHAN TICH VAT T_x0015_ NGANG"/>
      <sheetName val="PHAN TACH VAT TU THEO NHOM"/>
      <sheetName val="TONG HOP NHAN CNNG"/>
      <sheetName val="DIEF GIAI CPSX"/>
      <sheetName val="BANG GIA DU UOAN THUY LOI"/>
      <sheetName val="dtct cau"/>
      <sheetName val="? ?U?_x0000_?U?_x0000_?U?_x0000_?U?_x0000_?U?_x0000_?U?_x0000__x0000__x0000__x0000__x0000__x0000_"/>
      <sheetName val="ay (28-10-2005)_x0000__x0000_#2_Du toan nga"/>
      <sheetName val="gia xe ?ay"/>
      <sheetName val="'ia nhan cong"/>
      <sheetName val="? ?U???U???U???U???U???U???????"/>
      <sheetName val="PTVT (MAU)"/>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huc thanh_x0000_ס_x0000__x0000__x0000__x0000__x0000__x0000__x0000__x0000__x0009__x0000_忀ס_x0000__x0004__x0000__x0000__x0000__x0000__x0000_"/>
      <sheetName val="_x0000__x0000__x0000__x0000__x0000__x0000__x0000__x0000__x0000__x0000__x0000_![BC11cau-QL15A-3.xl"/>
      <sheetName val="Sheet5?_x0008__x0006__x0008__x0003_???U???U???U???U??7U"/>
      <sheetName val="Tong_ke"/>
      <sheetName val="???Ý???Ý???Ý???Ý???Ý???Ý???????"/>
      <sheetName val="Sheet5?_x0008__x0006__x0008__x0003_???Ý???Ý???Ý???Ý???Ý"/>
      <sheetName val="ay (28-10-2005)??#2_Du toan nga"/>
      <sheetName val="VL_NC"/>
      <sheetName val="01 Bid Price summary"/>
      <sheetName val="KLLK THUC @IEN"/>
      <sheetName val=" lam_x0000__x000e_2_Goi 1 (TT04)_x0000_ 2_goi 1 d"/>
      <sheetName val="Thuc thanh?ס????????_x0009_?忀ס?_x0004_?????"/>
      <sheetName val="PONG HOP KINH PHI"/>
      <sheetName val="PHAN TICH KHOI HUONG"/>
      <sheetName val="DON CIA TONG HOP"/>
      <sheetName val="DK-TT"/>
      <sheetName val="dtct cong"/>
      <sheetName val="BC11cau-QL15A-3"/>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TH VAL TU"/>
      <sheetName val="BANG BU VAN CxUYEN"/>
      <sheetName val="CHI PHI CÁ!MAY"/>
      <sheetName val="_ia nhan cong"/>
      <sheetName val="ay (28-10-2005)"/>
      <sheetName val="???????????![BC11cau-QL15A-3.xl"/>
      <sheetName val=" Luong nghiun "/>
      <sheetName val="Sheet5__x0008__x0006__x0008__x0003_?_?U?_?U?_?U?_?U?_?U"/>
      <sheetName val="Sheet5__x0008__x0006__x0008__x0003_?_?U?_?U?_?U?_?_x000f_???_x000f_"/>
      <sheetName val="Sheet5__x0008__x0006__x0008__x0003_? ?U?_?U?_?U?_?U?_?U"/>
      <sheetName val="Names"/>
      <sheetName val=" lam"/>
      <sheetName val="Shɥet5_x0000__x0008__x0006__x0008__x0003_ဠ 蜰Ư༢_x0000_螸Ư༢_x0000_蠼Ư༢_x0000_裀Ư༢_x0000_襄Ư"/>
      <sheetName val="___Ý___Ý___Ý___Ý___Ý___Ý_______"/>
      <sheetName val="Sheet5__x0008__x0006__x0008__x0003____Ý___Ý___Ý___Ý___Ý"/>
      <sheetName val="? ?U?"/>
      <sheetName val="TPSX"/>
      <sheetName val="Sheet5?_x0008__x0006__x0008__x0003_ဠ 蜰Ư༢?螸Ư༢?蠼Ư༢?裀Ưܢ?襄Ư"/>
      <sheetName val="Dept"/>
      <sheetName val="DO_AM_DT"/>
      <sheetName val=""/>
      <sheetName val="Sheet5_x0000__x0008__x0006__x0008__x0003_ဠ_x0000_蜰Ư༢_x0000_螸Ư༢_x0000_蠼Ư༢_x0000_⋀_x000f_쀀궈∁_x000f_"/>
      <sheetName val="Sheet5?_x0008__x0006__x0008__x0003_ဠ?蜰Ư༢?螸Ư༢?蠼Ư༢?⋀_x000f_쀀궈∁_x000f_"/>
      <sheetName val=" lam?_x000e_2_Goi 1 (TT04)? 2_goi 1 d"/>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Tiepdia"/>
      <sheetName val="[BC11cau-Q"/>
      <sheetName val="uniBase"/>
      <sheetName val="vniBase"/>
      <sheetName val="abcBase"/>
      <sheetName val="chitiet"/>
      <sheetName val="NKC"/>
      <sheetName val="LEGEND"/>
      <sheetName val="_ _Ý_"/>
      <sheetName val="Sheet5__x0008__x0006__x0008__x0003____Ý___Ý___Ý____x000f_____x000f_"/>
      <sheetName val="_ _Ý___Ý___Ý___Ý___Ý___Ý_______"/>
      <sheetName val="ay (28-10-2005)__#2_Du toan nga"/>
      <sheetName val="_BC11cau-Q"/>
      <sheetName val="Thuc thanh_ס_________x0009__忀ס__x0004______"/>
      <sheetName val="Sheet5__x0008__x0006__x0008__x0003_ဠ_蜰Ư༢_螸Ư༢_蠼Ư༢_⋀_x000f_쀀궈∁_x000f_"/>
      <sheetName val="Luong ¼1- 03"/>
      <sheetName val="Sales2002"/>
      <sheetName val="Thuc thanh_x0000_ס_x0000_ 忀ס_x0000__x0004__x0000_鵀ס_x0000_怈ס_x0000_d_x0000_![BC"/>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Thuc thanh_x0000_ס_x0000__x0009_忀ס_x0000__x0004__x0000_鵀ס_x0000_怈ס_x0000_d_x0000_![BC"/>
      <sheetName val="ay (28-10-2005)_x0000_#2_Du toan ngay"/>
      <sheetName val="MAKHO"/>
      <sheetName val="tra-vat-lieu"/>
      <sheetName val="Don gia-cau"/>
      <sheetName val="DZ 22KV"/>
      <sheetName val="Shee«"/>
      <sheetName val="She«3"/>
      <sheetName val="Sheet09"/>
      <sheetName val="Shɥet5"/>
      <sheetName val="Sheet5__x0008__x0006__x0008__x0003____U___U___U___U__7U"/>
      <sheetName val="Tra"/>
      <sheetName val="VC BG"/>
      <sheetName val="___________!_BC11cau-QL15A-3.xl"/>
      <sheetName val="Sheet5??Ý??Ý??Ý??Ý??Ý??Ý?"/>
      <sheetName val="Sheet5??Ý??Ý??Ý??Ý??Ý"/>
      <sheetName val="Sheet5??U??U??U??U??U??U?"/>
      <sheetName val="Sheet5??U??U??U??U??U"/>
      <sheetName val="Khoi luong"/>
      <sheetName val="Cuoc Vc"/>
      <sheetName val="Thuc thanh?ס???????? ?忀ס?_x0004_?????"/>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Sheet5?_x0008__x0006__x0008__x0003_ဠ?蜰Ư༢?螸Ư༢?蠼Ư༢?裀Ư༢?褄Ư"/>
      <sheetName val="Rheet5"/>
      <sheetName val="gha xe "/>
      <sheetName val="DI-ESTI"/>
      <sheetName val="Sheet5__x0008__x0006__x0008__x0003_ဠ 蜰Ư༢_螸Ư༢_蠼Ư༢_裀Ưܢ_襄Ư"/>
      <sheetName val="Sheet5_x0000__x0008__x0006__x0008__x0003_ဠ_x0000_茰Ư༢_x0000_螸Ư༢_x0000_蠼Ư༢_x0000_裀Ư༢_x0000_襄Ư"/>
      <sheetName val="BOQ-1"/>
      <sheetName val="MTL$-INTER"/>
      <sheetName val="?_x0000_?U?_x0000_?U?_x0000_?U?_x0000_?U?_x0000_?U?_x0000_?U?_x0000_"/>
      <sheetName val="gia xe ay"/>
      <sheetName val="? ?U?_x0000_?U?_x0000_?U?_x0000_?U?_x0000_?U?_x0000_?U?_x0000_"/>
      <sheetName val="Thuc thanh_x0000_ס_x0000__x0000__x0000__x0000__x0000__x0000__x0000__x0000_ _x0000_忀ס_x0000__x0004__x0000__x0000__x0000__x0000__x0000_"/>
      <sheetName val="Thuc thanh_ס________ _忀ס__x0004______"/>
    </sheetNames>
    <sheetDataSet>
      <sheetData sheetId="0" refreshError="1"/>
      <sheetData sheetId="1" refreshError="1"/>
      <sheetData sheetId="2" refreshError="1"/>
      <sheetData sheetId="3" refreshError="1">
        <row r="10">
          <cell r="C10" t="str">
            <v>CÇu ®ång bôt km397+485.75</v>
          </cell>
          <cell r="D10">
            <v>1656805757.0816243</v>
          </cell>
          <cell r="E10">
            <v>1656805757.0816243</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43209530.30685392</v>
          </cell>
          <cell r="E15">
            <v>43209530.30685392</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450000</v>
          </cell>
          <cell r="G19">
            <v>30960000</v>
          </cell>
          <cell r="H19">
            <v>450000</v>
          </cell>
          <cell r="I19">
            <v>450000</v>
          </cell>
          <cell r="J19">
            <v>30960000</v>
          </cell>
        </row>
        <row r="20">
          <cell r="C20" t="str">
            <v>4. B¶n dÉn KT(300x220x20)cm</v>
          </cell>
          <cell r="D20" t="str">
            <v>b¶n</v>
          </cell>
          <cell r="E20">
            <v>8</v>
          </cell>
          <cell r="F20">
            <v>2200000</v>
          </cell>
          <cell r="G20">
            <v>17600000</v>
          </cell>
          <cell r="H20">
            <v>2200000</v>
          </cell>
          <cell r="I20">
            <v>2200000</v>
          </cell>
          <cell r="J20">
            <v>17600000</v>
          </cell>
        </row>
        <row r="21">
          <cell r="C21" t="str">
            <v>5. Khe co d·n cao su</v>
          </cell>
          <cell r="D21" t="str">
            <v>md</v>
          </cell>
          <cell r="E21">
            <v>16</v>
          </cell>
          <cell r="F21">
            <v>2500000</v>
          </cell>
          <cell r="G21">
            <v>40000000</v>
          </cell>
          <cell r="H21">
            <v>2500000</v>
          </cell>
          <cell r="I21">
            <v>2500000</v>
          </cell>
          <cell r="J21">
            <v>40000000</v>
          </cell>
        </row>
        <row r="22">
          <cell r="C22" t="str">
            <v>6. T­êng hé lan mÒm</v>
          </cell>
          <cell r="D22" t="str">
            <v>md</v>
          </cell>
          <cell r="E22">
            <v>40</v>
          </cell>
          <cell r="F22">
            <v>450000</v>
          </cell>
          <cell r="G22">
            <v>18000000</v>
          </cell>
          <cell r="H22">
            <v>450000</v>
          </cell>
          <cell r="I22">
            <v>450000</v>
          </cell>
          <cell r="J22">
            <v>18000000</v>
          </cell>
        </row>
        <row r="23">
          <cell r="C23" t="str">
            <v>7. Mè cÇu</v>
          </cell>
          <cell r="D23">
            <v>910628027.20978248</v>
          </cell>
          <cell r="E23">
            <v>910628027.20978248</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86000000</v>
          </cell>
          <cell r="F34">
            <v>86000000</v>
          </cell>
          <cell r="G34">
            <v>0</v>
          </cell>
          <cell r="H34">
            <v>0</v>
          </cell>
          <cell r="I34">
            <v>0</v>
          </cell>
          <cell r="J34">
            <v>86000000</v>
          </cell>
        </row>
        <row r="35">
          <cell r="C35" t="str">
            <v xml:space="preserve">8. Cäc BTCT (35x35)cm </v>
          </cell>
          <cell r="D35" t="str">
            <v>md</v>
          </cell>
          <cell r="E35">
            <v>400000</v>
          </cell>
          <cell r="F35">
            <v>0</v>
          </cell>
          <cell r="G35">
            <v>400000</v>
          </cell>
          <cell r="H35">
            <v>0</v>
          </cell>
          <cell r="I35">
            <v>400000</v>
          </cell>
          <cell r="J35">
            <v>0</v>
          </cell>
        </row>
        <row r="36">
          <cell r="C36" t="str">
            <v>9. Ph¸ dì cÇu cò</v>
          </cell>
          <cell r="D36">
            <v>21608199.564987957</v>
          </cell>
          <cell r="E36">
            <v>21608199.564987957</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46000000</v>
          </cell>
          <cell r="F40">
            <v>46000000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999886.30761904758</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167311.23357142857</v>
          </cell>
          <cell r="F47">
            <v>167311.23357142857</v>
          </cell>
          <cell r="G47">
            <v>63119.520000000004</v>
          </cell>
          <cell r="H47">
            <v>0</v>
          </cell>
          <cell r="I47">
            <v>498735.7040999615</v>
          </cell>
          <cell r="J47">
            <v>0</v>
          </cell>
        </row>
        <row r="48">
          <cell r="C48" t="str">
            <v xml:space="preserve">§¾p ®Êt nÒn ®­êng </v>
          </cell>
          <cell r="D48" t="str">
            <v>m3</v>
          </cell>
          <cell r="E48">
            <v>5714.2857142857138</v>
          </cell>
          <cell r="F48">
            <v>5714.2857142857138</v>
          </cell>
          <cell r="G48">
            <v>6287.7246742857133</v>
          </cell>
          <cell r="H48">
            <v>16215.547368</v>
          </cell>
          <cell r="I48">
            <v>60797.097711059716</v>
          </cell>
          <cell r="J48">
            <v>0</v>
          </cell>
        </row>
        <row r="49">
          <cell r="C49" t="str">
            <v>Mãng cÊp phèi ®¸ d¨m lo¹i 1</v>
          </cell>
          <cell r="D49" t="str">
            <v>m3</v>
          </cell>
          <cell r="E49">
            <v>211603.89028571427</v>
          </cell>
          <cell r="F49">
            <v>211603.89028571427</v>
          </cell>
          <cell r="G49">
            <v>675.13600000000008</v>
          </cell>
          <cell r="H49">
            <v>7602.8820839999989</v>
          </cell>
          <cell r="I49">
            <v>256047.42392078004</v>
          </cell>
          <cell r="J49">
            <v>0</v>
          </cell>
        </row>
        <row r="50">
          <cell r="C50" t="str">
            <v>cÇu chÌ rÐn km399+647.55</v>
          </cell>
          <cell r="D50">
            <v>1429621416.0456164</v>
          </cell>
          <cell r="E50">
            <v>1429621416.0456164</v>
          </cell>
          <cell r="F50">
            <v>0</v>
          </cell>
          <cell r="G50">
            <v>0</v>
          </cell>
          <cell r="H50">
            <v>0</v>
          </cell>
          <cell r="I50">
            <v>0</v>
          </cell>
          <cell r="J50">
            <v>1429621416.0456164</v>
          </cell>
        </row>
        <row r="51">
          <cell r="C51" t="str">
            <v>1. DÇm BTCT th­êng L=12m</v>
          </cell>
          <cell r="D51">
            <v>271000000</v>
          </cell>
          <cell r="E51">
            <v>271000000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21604765.15342696</v>
          </cell>
          <cell r="F55">
            <v>0</v>
          </cell>
          <cell r="G55">
            <v>21604765.15342696</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450000</v>
          </cell>
          <cell r="G59">
            <v>19692000</v>
          </cell>
          <cell r="H59">
            <v>450000</v>
          </cell>
          <cell r="I59">
            <v>450000</v>
          </cell>
          <cell r="J59">
            <v>19692000</v>
          </cell>
        </row>
        <row r="60">
          <cell r="C60" t="str">
            <v>4. B¶n dÉn KT(300x220x20)cm</v>
          </cell>
          <cell r="D60" t="str">
            <v>b¶n</v>
          </cell>
          <cell r="E60">
            <v>8</v>
          </cell>
          <cell r="F60">
            <v>2200000</v>
          </cell>
          <cell r="G60">
            <v>17600000</v>
          </cell>
          <cell r="H60">
            <v>2200000</v>
          </cell>
          <cell r="I60">
            <v>2200000</v>
          </cell>
          <cell r="J60">
            <v>17600000</v>
          </cell>
        </row>
        <row r="61">
          <cell r="C61" t="str">
            <v>5. Khe co d·n cao su</v>
          </cell>
          <cell r="D61" t="str">
            <v>md</v>
          </cell>
          <cell r="E61">
            <v>16</v>
          </cell>
          <cell r="F61">
            <v>2500000</v>
          </cell>
          <cell r="G61">
            <v>40000000</v>
          </cell>
          <cell r="H61">
            <v>2500000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t="str">
            <v>Caùp nhoâm AV-170 (Söû duïng laïi)</v>
          </cell>
          <cell r="F63" t="str">
            <v>m</v>
          </cell>
          <cell r="G63">
            <v>951974066.90245414</v>
          </cell>
          <cell r="H63" t="str">
            <v>252kg/km</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t="str">
            <v>Caùp nhoâm loõi theùp 3kV- ACV-185</v>
          </cell>
          <cell r="F74" t="str">
            <v>m</v>
          </cell>
          <cell r="G74">
            <v>29020</v>
          </cell>
          <cell r="H74" t="str">
            <v>528kg/km</v>
          </cell>
          <cell r="I74">
            <v>0</v>
          </cell>
          <cell r="J74">
            <v>76000000</v>
          </cell>
        </row>
        <row r="75">
          <cell r="C75" t="str">
            <v>9. Ph¸ dì cÇu cò</v>
          </cell>
          <cell r="D75">
            <v>16750583.989735419</v>
          </cell>
          <cell r="E75" t="str">
            <v>Caùp nhoâm loõi theùp 600V ACV-185 
(Söû duïng laïi)</v>
          </cell>
          <cell r="F75" t="str">
            <v>m</v>
          </cell>
          <cell r="G75">
            <v>0</v>
          </cell>
          <cell r="H75" t="str">
            <v>528kg/km</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t="str">
            <v>Caùp nhoâm loõi theùp 600V ACV-240 
(Söû duïng laïi)</v>
          </cell>
          <cell r="F78">
            <v>215999.99999999997</v>
          </cell>
          <cell r="G78">
            <v>218652</v>
          </cell>
          <cell r="H78">
            <v>543277.45000000007</v>
          </cell>
          <cell r="I78">
            <v>1924115.5741105948</v>
          </cell>
          <cell r="J78">
            <v>0</v>
          </cell>
        </row>
        <row r="79">
          <cell r="C79" t="str">
            <v>10. H¹ng môc kh¸c</v>
          </cell>
          <cell r="D79" t="str">
            <v>TB</v>
          </cell>
          <cell r="E79" t="str">
            <v>Caùp nhoâm loõi theùp 600V ACV-50</v>
          </cell>
          <cell r="F79" t="str">
            <v>m</v>
          </cell>
          <cell r="G79">
            <v>7830</v>
          </cell>
          <cell r="H79" t="str">
            <v>528kg/km</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t="str">
            <v>CADIVI 1/1/99</v>
          </cell>
          <cell r="E83" t="str">
            <v>Caùp nhoâm loõi theùp AC-35/6,2  ( 148 kg / km )</v>
          </cell>
          <cell r="F83" t="str">
            <v>taán</v>
          </cell>
          <cell r="G83">
            <v>26100000</v>
          </cell>
          <cell r="H83" t="str">
            <v>148kg/km</v>
          </cell>
          <cell r="I83">
            <v>450000</v>
          </cell>
          <cell r="J83">
            <v>1734440155.4768608</v>
          </cell>
        </row>
        <row r="84">
          <cell r="C84" t="str">
            <v>1. DÇm BTCT th­êng L=12m</v>
          </cell>
          <cell r="D84">
            <v>271000000</v>
          </cell>
          <cell r="E84" t="str">
            <v>Caùp nhoâm loõi theùp AC-35/6,2 
(Söû duïng laïi)</v>
          </cell>
          <cell r="F84" t="str">
            <v>taán</v>
          </cell>
          <cell r="G84">
            <v>0</v>
          </cell>
          <cell r="H84" t="str">
            <v>148kg/km</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t="str">
            <v>CADIVI 1/1/99</v>
          </cell>
          <cell r="E88" t="str">
            <v>Caùp nhoâm loõi theùp AC-95/16 ( 385 kg/km )</v>
          </cell>
          <cell r="F88" t="str">
            <v>taán</v>
          </cell>
          <cell r="G88">
            <v>25800000</v>
          </cell>
          <cell r="H88" t="str">
            <v>385kg/km</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t="str">
            <v>taán</v>
          </cell>
          <cell r="G92">
            <v>25800000</v>
          </cell>
          <cell r="H92" t="str">
            <v>528kg/km</v>
          </cell>
          <cell r="I92">
            <v>450000</v>
          </cell>
          <cell r="J92">
            <v>19512000</v>
          </cell>
        </row>
        <row r="93">
          <cell r="C93" t="str">
            <v>4. B¶n dÉn KT(300x220x20)cm</v>
          </cell>
          <cell r="D93" t="str">
            <v>b¶n</v>
          </cell>
          <cell r="E93">
            <v>8</v>
          </cell>
          <cell r="F93" t="str">
            <v>taán</v>
          </cell>
          <cell r="G93">
            <v>25800000</v>
          </cell>
          <cell r="H93" t="str">
            <v>528kg/km</v>
          </cell>
          <cell r="I93">
            <v>2200000</v>
          </cell>
          <cell r="J93">
            <v>17600000</v>
          </cell>
        </row>
        <row r="94">
          <cell r="C94" t="str">
            <v>5. Khe co d·n cao su</v>
          </cell>
          <cell r="D94" t="str">
            <v>md</v>
          </cell>
          <cell r="E94">
            <v>16</v>
          </cell>
          <cell r="F94" t="str">
            <v>m</v>
          </cell>
          <cell r="G94">
            <v>161860</v>
          </cell>
          <cell r="H94" t="str">
            <v>189kg/km</v>
          </cell>
          <cell r="I94">
            <v>2500000</v>
          </cell>
          <cell r="J94">
            <v>40000000</v>
          </cell>
        </row>
        <row r="95">
          <cell r="C95" t="str">
            <v>6. T­êng hé lan mÒm</v>
          </cell>
          <cell r="D95" t="str">
            <v>md</v>
          </cell>
          <cell r="E95">
            <v>40</v>
          </cell>
          <cell r="F95" t="str">
            <v>m</v>
          </cell>
          <cell r="G95">
            <v>18000000</v>
          </cell>
          <cell r="H95" t="str">
            <v>197,9kg/km</v>
          </cell>
          <cell r="I95">
            <v>450000</v>
          </cell>
          <cell r="J95">
            <v>18000000</v>
          </cell>
        </row>
        <row r="96">
          <cell r="C96" t="str">
            <v>7. Mè cÇu</v>
          </cell>
          <cell r="D96" t="str">
            <v>CADIVI</v>
          </cell>
          <cell r="E96" t="str">
            <v>Caùp ñoàng boïc 600V -  CV 22mm2  (251,5kg/km)</v>
          </cell>
          <cell r="F96" t="str">
            <v>m</v>
          </cell>
          <cell r="G96">
            <v>8790</v>
          </cell>
          <cell r="H96" t="str">
            <v>197,9kg/km</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t="str">
            <v>Caùp ñoàng traàn 50mm2 (430kg/km )</v>
          </cell>
          <cell r="F107" t="str">
            <v>kg</v>
          </cell>
          <cell r="G107">
            <v>38500</v>
          </cell>
          <cell r="H107" t="str">
            <v>197,9kg/km</v>
          </cell>
          <cell r="I107">
            <v>0</v>
          </cell>
          <cell r="J107">
            <v>76000000</v>
          </cell>
        </row>
        <row r="108">
          <cell r="C108" t="str">
            <v>9. H¹ng môc kh¸c</v>
          </cell>
          <cell r="D108" t="str">
            <v>TB</v>
          </cell>
          <cell r="E108" t="str">
            <v>Caùp theùp 3/8"</v>
          </cell>
          <cell r="F108" t="str">
            <v>meùt</v>
          </cell>
          <cell r="G108">
            <v>3200</v>
          </cell>
          <cell r="H108">
            <v>0.41</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t="str">
            <v>CADIVI</v>
          </cell>
          <cell r="E112" t="str">
            <v>Caùp trung theá ruoät nhoâm A/XLPE/PVC- -120mm2  (2030kg/km)</v>
          </cell>
          <cell r="F112" t="str">
            <v>m</v>
          </cell>
          <cell r="G112">
            <v>52500</v>
          </cell>
          <cell r="H112" t="str">
            <v>528kg/km</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t="str">
            <v>Caùp vaën xoaén ABC-4x70</v>
          </cell>
          <cell r="F115" t="str">
            <v>m</v>
          </cell>
          <cell r="G115">
            <v>37290</v>
          </cell>
          <cell r="H115" t="str">
            <v>135kg/km</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1806954333.0773902</v>
          </cell>
          <cell r="E121" t="str">
            <v xml:space="preserve">Coå deà </v>
          </cell>
          <cell r="F121" t="str">
            <v>kg</v>
          </cell>
          <cell r="G121">
            <v>9726</v>
          </cell>
          <cell r="H121">
            <v>6.82</v>
          </cell>
          <cell r="I121">
            <v>0</v>
          </cell>
          <cell r="J121">
            <v>1806954333.0773902</v>
          </cell>
        </row>
        <row r="122">
          <cell r="C122" t="str">
            <v>1. DÇm BTCT th­êng L=15m</v>
          </cell>
          <cell r="D122">
            <v>321000000</v>
          </cell>
          <cell r="E122" t="str">
            <v xml:space="preserve">Coå deà Þ195 (6,82kg) </v>
          </cell>
          <cell r="F122" t="str">
            <v>boä</v>
          </cell>
          <cell r="G122">
            <v>57970</v>
          </cell>
          <cell r="H122">
            <v>6.82</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t="str">
            <v>Coát theùp caùc loaïi</v>
          </cell>
          <cell r="F126" t="str">
            <v>kg</v>
          </cell>
          <cell r="G126">
            <v>4500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t="str">
            <v>kg</v>
          </cell>
          <cell r="G130">
            <v>4500</v>
          </cell>
          <cell r="H130">
            <v>450000</v>
          </cell>
          <cell r="I130">
            <v>450000</v>
          </cell>
          <cell r="J130">
            <v>25362000</v>
          </cell>
        </row>
        <row r="131">
          <cell r="C131" t="str">
            <v>4. B¶n dÉn KT(300x220x20)cm</v>
          </cell>
          <cell r="D131" t="str">
            <v>b¶n</v>
          </cell>
          <cell r="E131">
            <v>8</v>
          </cell>
          <cell r="F131" t="str">
            <v>coät</v>
          </cell>
          <cell r="G131">
            <v>1042857.3809523809</v>
          </cell>
          <cell r="H131">
            <v>1000</v>
          </cell>
          <cell r="I131">
            <v>2200000</v>
          </cell>
          <cell r="J131">
            <v>17600000</v>
          </cell>
        </row>
        <row r="132">
          <cell r="C132" t="str">
            <v>5. Khe co d·n cao su</v>
          </cell>
          <cell r="D132" t="str">
            <v>md</v>
          </cell>
          <cell r="E132">
            <v>16</v>
          </cell>
          <cell r="F132" t="str">
            <v>coät</v>
          </cell>
          <cell r="G132">
            <v>1169500</v>
          </cell>
          <cell r="H132">
            <v>1000</v>
          </cell>
          <cell r="I132">
            <v>2500000</v>
          </cell>
          <cell r="J132">
            <v>40000000</v>
          </cell>
        </row>
        <row r="133">
          <cell r="C133" t="str">
            <v>6. T­êng hé lan mÒm</v>
          </cell>
          <cell r="D133" t="str">
            <v>md</v>
          </cell>
          <cell r="E133">
            <v>40</v>
          </cell>
          <cell r="F133" t="str">
            <v>coät</v>
          </cell>
          <cell r="G133">
            <v>1433333.7619047619</v>
          </cell>
          <cell r="H133">
            <v>1200</v>
          </cell>
          <cell r="I133">
            <v>450000</v>
          </cell>
          <cell r="J133">
            <v>18000000</v>
          </cell>
        </row>
        <row r="134">
          <cell r="C134" t="str">
            <v>7. Mè cÇu</v>
          </cell>
          <cell r="D134" t="str">
            <v>BTLT An Giang</v>
          </cell>
          <cell r="E134" t="str">
            <v>Coätï BTLT 12m (F=540)</v>
          </cell>
          <cell r="F134" t="str">
            <v>coät</v>
          </cell>
          <cell r="G134">
            <v>1470500</v>
          </cell>
          <cell r="H134">
            <v>1200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t="str">
            <v>Cöø traøm 5m</v>
          </cell>
          <cell r="F145" t="str">
            <v>caây</v>
          </cell>
          <cell r="G145">
            <v>13000</v>
          </cell>
          <cell r="H145">
            <v>0</v>
          </cell>
          <cell r="I145">
            <v>0</v>
          </cell>
          <cell r="J145">
            <v>64000000</v>
          </cell>
        </row>
        <row r="146">
          <cell r="C146" t="str">
            <v xml:space="preserve">8. Cäc BTCT (35x35)cm </v>
          </cell>
          <cell r="D146" t="str">
            <v>md</v>
          </cell>
          <cell r="E146">
            <v>480</v>
          </cell>
          <cell r="F146" t="str">
            <v>caùi</v>
          </cell>
          <cell r="G146">
            <v>31500</v>
          </cell>
          <cell r="H146">
            <v>400000</v>
          </cell>
          <cell r="I146">
            <v>400000</v>
          </cell>
          <cell r="J146">
            <v>192000000</v>
          </cell>
        </row>
        <row r="147">
          <cell r="C147" t="str">
            <v>9. Ph¸ dì cÇu cò</v>
          </cell>
          <cell r="D147">
            <v>27858183.286820337</v>
          </cell>
          <cell r="E147" t="str">
            <v>Daây chaûy 30K ( fuselink )</v>
          </cell>
          <cell r="F147" t="str">
            <v>caùi</v>
          </cell>
          <cell r="G147">
            <v>31500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t="str">
            <v>DS 24kV 400A</v>
          </cell>
          <cell r="F150" t="str">
            <v>boä</v>
          </cell>
          <cell r="G150">
            <v>1800000</v>
          </cell>
          <cell r="H150">
            <v>52000000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1511488655.496485</v>
          </cell>
          <cell r="E160" t="str">
            <v>Giaù ñôõ FCO-1pha</v>
          </cell>
          <cell r="F160" t="str">
            <v>boä</v>
          </cell>
          <cell r="G160">
            <v>33600</v>
          </cell>
          <cell r="H160">
            <v>3.2</v>
          </cell>
          <cell r="I160">
            <v>0</v>
          </cell>
          <cell r="J160">
            <v>1511488655.496485</v>
          </cell>
        </row>
        <row r="161">
          <cell r="C161" t="str">
            <v>1. DÇm BTCT th­êng L=15m</v>
          </cell>
          <cell r="D161">
            <v>321000000</v>
          </cell>
          <cell r="E161" t="str">
            <v>Haéc ín</v>
          </cell>
          <cell r="F161" t="str">
            <v>kg</v>
          </cell>
          <cell r="G161">
            <v>10000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t="str">
            <v>NM Cô Ñieän</v>
          </cell>
          <cell r="E165" t="str">
            <v>Keïp caêng daây</v>
          </cell>
          <cell r="F165" t="str">
            <v>caùi</v>
          </cell>
          <cell r="G165">
            <v>54762</v>
          </cell>
          <cell r="H165">
            <v>5.3</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t="str">
            <v>caùi</v>
          </cell>
          <cell r="G169">
            <v>25000</v>
          </cell>
          <cell r="H169">
            <v>0.9</v>
          </cell>
          <cell r="I169">
            <v>450000</v>
          </cell>
          <cell r="J169">
            <v>19818000</v>
          </cell>
        </row>
        <row r="170">
          <cell r="C170" t="str">
            <v>4. B¶n dÉn KT(300x220x20)cm</v>
          </cell>
          <cell r="D170" t="str">
            <v>b¶n</v>
          </cell>
          <cell r="E170">
            <v>8</v>
          </cell>
          <cell r="F170" t="str">
            <v>caùi</v>
          </cell>
          <cell r="G170">
            <v>6875</v>
          </cell>
          <cell r="H170">
            <v>0.7</v>
          </cell>
          <cell r="I170">
            <v>2200000</v>
          </cell>
          <cell r="J170">
            <v>17600000</v>
          </cell>
        </row>
        <row r="171">
          <cell r="C171" t="str">
            <v>5. Khe co d·n cao su</v>
          </cell>
          <cell r="D171" t="str">
            <v>md</v>
          </cell>
          <cell r="E171">
            <v>16</v>
          </cell>
          <cell r="F171" t="str">
            <v>caùi</v>
          </cell>
          <cell r="G171">
            <v>3727</v>
          </cell>
          <cell r="H171">
            <v>0.9</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t="str">
            <v>NM Cô Ñieän</v>
          </cell>
          <cell r="E173" t="str">
            <v>Keïp caùp nhoâm cho côõ daây 185mm2</v>
          </cell>
          <cell r="F173" t="str">
            <v>caùi</v>
          </cell>
          <cell r="G173">
            <v>31429</v>
          </cell>
          <cell r="H173">
            <v>0.9</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t="str">
            <v>Keïp daây 2 raõnh cho daây 70-50mm2</v>
          </cell>
          <cell r="F184" t="str">
            <v>caùi</v>
          </cell>
          <cell r="G184">
            <v>12386</v>
          </cell>
          <cell r="H184">
            <v>0.25</v>
          </cell>
          <cell r="I184">
            <v>0</v>
          </cell>
          <cell r="J184">
            <v>35000000</v>
          </cell>
        </row>
        <row r="185">
          <cell r="C185" t="str">
            <v xml:space="preserve">8. Cäc BTCT (35x35)cm </v>
          </cell>
          <cell r="D185" t="str">
            <v>md</v>
          </cell>
          <cell r="E185">
            <v>360</v>
          </cell>
          <cell r="F185" t="str">
            <v>caùi</v>
          </cell>
          <cell r="G185">
            <v>18636</v>
          </cell>
          <cell r="H185">
            <v>0.25</v>
          </cell>
          <cell r="I185">
            <v>400000</v>
          </cell>
          <cell r="J185">
            <v>144000000</v>
          </cell>
        </row>
        <row r="186">
          <cell r="C186" t="str">
            <v>9. H¹ng môc kh¸c</v>
          </cell>
          <cell r="D186" t="str">
            <v>TB</v>
          </cell>
          <cell r="E186" t="str">
            <v>Keïp daây 2 raõnh cho daây AC-120</v>
          </cell>
          <cell r="F186" t="str">
            <v>caùi</v>
          </cell>
          <cell r="G186">
            <v>24000</v>
          </cell>
          <cell r="H186">
            <v>0.25</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t="str">
            <v>Ñôn giaù 
67/1999</v>
          </cell>
          <cell r="E190" t="str">
            <v>Keïp daây 2 raõnh cho daây AC-70-50</v>
          </cell>
          <cell r="F190" t="str">
            <v>caùi</v>
          </cell>
          <cell r="G190">
            <v>12386</v>
          </cell>
          <cell r="H190">
            <v>0.25</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t="str">
            <v>Keïp noái eùp  daây 120mm2</v>
          </cell>
          <cell r="F194" t="str">
            <v>caùi</v>
          </cell>
          <cell r="G194">
            <v>10000</v>
          </cell>
          <cell r="H194">
            <v>0.25</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1659700711.0894449</v>
          </cell>
          <cell r="E200" t="str">
            <v>Keïp quai 2/0</v>
          </cell>
          <cell r="F200" t="str">
            <v>caùi</v>
          </cell>
          <cell r="G200">
            <v>12800</v>
          </cell>
          <cell r="H200">
            <v>0.25</v>
          </cell>
          <cell r="I200">
            <v>0</v>
          </cell>
          <cell r="J200">
            <v>1659700711.0894449</v>
          </cell>
        </row>
        <row r="201">
          <cell r="C201" t="str">
            <v>1. DÇm b¶n BTCT D¦L L=9m</v>
          </cell>
          <cell r="D201">
            <v>333000000</v>
          </cell>
          <cell r="E201" t="str">
            <v xml:space="preserve">Keïp quai eùp </v>
          </cell>
          <cell r="F201" t="str">
            <v>caùi</v>
          </cell>
          <cell r="G201">
            <v>16500</v>
          </cell>
          <cell r="H201">
            <v>1.2</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t="str">
            <v>Keïp treo caùp ABC-4x95</v>
          </cell>
          <cell r="F204" t="str">
            <v>caùi</v>
          </cell>
          <cell r="G204">
            <v>19000</v>
          </cell>
          <cell r="H204" t="str">
            <v>135kg/km</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t="str">
            <v>caùi</v>
          </cell>
          <cell r="G208">
            <v>54762</v>
          </cell>
          <cell r="H208">
            <v>1.1000000000000001</v>
          </cell>
          <cell r="I208">
            <v>450000</v>
          </cell>
          <cell r="J208">
            <v>18846000</v>
          </cell>
        </row>
        <row r="209">
          <cell r="C209" t="str">
            <v>4. B¶n dÉn KT(300x220x20)cm</v>
          </cell>
          <cell r="D209" t="str">
            <v>b¶n</v>
          </cell>
          <cell r="E209">
            <v>8</v>
          </cell>
          <cell r="F209" t="str">
            <v>caùi</v>
          </cell>
          <cell r="G209">
            <v>54762</v>
          </cell>
          <cell r="H209">
            <v>5.3</v>
          </cell>
          <cell r="I209">
            <v>2200000</v>
          </cell>
          <cell r="J209">
            <v>17600000</v>
          </cell>
        </row>
        <row r="210">
          <cell r="C210" t="str">
            <v>5. MatÝt tÈm nhùa ®­êng</v>
          </cell>
          <cell r="D210" t="str">
            <v>m3</v>
          </cell>
          <cell r="E210">
            <v>0.18</v>
          </cell>
          <cell r="F210" t="str">
            <v>caùi</v>
          </cell>
          <cell r="G210">
            <v>26351</v>
          </cell>
          <cell r="H210">
            <v>3</v>
          </cell>
          <cell r="I210">
            <v>150000</v>
          </cell>
          <cell r="J210">
            <v>27000</v>
          </cell>
        </row>
        <row r="211">
          <cell r="C211" t="str">
            <v>6. T­êng hé lan mÒm</v>
          </cell>
          <cell r="D211" t="str">
            <v>md</v>
          </cell>
          <cell r="E211">
            <v>40</v>
          </cell>
          <cell r="F211" t="str">
            <v>caùi</v>
          </cell>
          <cell r="G211">
            <v>26351</v>
          </cell>
          <cell r="H211">
            <v>3</v>
          </cell>
          <cell r="I211">
            <v>450000</v>
          </cell>
          <cell r="J211">
            <v>18000000</v>
          </cell>
        </row>
        <row r="212">
          <cell r="C212" t="str">
            <v>7. Mè cÇu</v>
          </cell>
          <cell r="D212" t="str">
            <v>NM Cô Ñieän</v>
          </cell>
          <cell r="E212" t="str">
            <v>Khoùa neùo cho côõ daây 50mm2</v>
          </cell>
          <cell r="F212" t="str">
            <v>boä</v>
          </cell>
          <cell r="G212">
            <v>26351</v>
          </cell>
          <cell r="H212">
            <v>3</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t="str">
            <v>Laøm giaøn giaùo vöôït ñöôøng giao thoâng &lt;5m raûi daây &lt;=95mm2</v>
          </cell>
          <cell r="F224" t="str">
            <v xml:space="preserve">vò trí </v>
          </cell>
          <cell r="G224">
            <v>159462</v>
          </cell>
          <cell r="H224">
            <v>0</v>
          </cell>
          <cell r="I224">
            <v>0</v>
          </cell>
          <cell r="J224">
            <v>64000000</v>
          </cell>
        </row>
        <row r="225">
          <cell r="C225" t="str">
            <v xml:space="preserve">8. Cäc BTCT (35x35)cm </v>
          </cell>
          <cell r="D225" t="str">
            <v>md</v>
          </cell>
          <cell r="E225">
            <v>288</v>
          </cell>
          <cell r="F225" t="str">
            <v xml:space="preserve">vò trí </v>
          </cell>
          <cell r="G225">
            <v>350186</v>
          </cell>
          <cell r="H225">
            <v>400000</v>
          </cell>
          <cell r="I225">
            <v>400000</v>
          </cell>
          <cell r="J225">
            <v>115200000</v>
          </cell>
        </row>
        <row r="226">
          <cell r="C226" t="str">
            <v>9. H¹ng môc kh¸c</v>
          </cell>
          <cell r="D226" t="str">
            <v>TB</v>
          </cell>
          <cell r="E226" t="str">
            <v>Laøm giaøn giaùo vöôït ñöôøng giao thoâng &gt;10m raûi daây &lt;=95mm2</v>
          </cell>
          <cell r="F226" t="str">
            <v xml:space="preserve">vò trí </v>
          </cell>
          <cell r="G226">
            <v>269130</v>
          </cell>
          <cell r="H226">
            <v>44000000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24667345.144283161</v>
          </cell>
          <cell r="E230" t="str">
            <v>Long ñeàn O18</v>
          </cell>
          <cell r="F230" t="str">
            <v>caùi</v>
          </cell>
          <cell r="G230">
            <v>400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t="str">
            <v>LTD 1pha 24KV-600A</v>
          </cell>
          <cell r="F233" t="str">
            <v>caùi</v>
          </cell>
          <cell r="G233">
            <v>20000000</v>
          </cell>
          <cell r="H233">
            <v>8</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1732650642.6747282</v>
          </cell>
          <cell r="E239" t="str">
            <v>Ñaàu noái caùp 1 pha 24KV (Ngoaøi trôøi)</v>
          </cell>
          <cell r="F239" t="str">
            <v>caùi</v>
          </cell>
          <cell r="G239">
            <v>3000000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t="str">
            <v>BTLT An Giang</v>
          </cell>
          <cell r="E244" t="str">
            <v xml:space="preserve">Ñaø caûn BTCT 1,2m </v>
          </cell>
          <cell r="F244" t="str">
            <v>caùi</v>
          </cell>
          <cell r="G244">
            <v>67200</v>
          </cell>
          <cell r="H244">
            <v>100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t="str">
            <v>caùi</v>
          </cell>
          <cell r="G248">
            <v>286000</v>
          </cell>
          <cell r="H248">
            <v>450000</v>
          </cell>
          <cell r="I248">
            <v>450000</v>
          </cell>
          <cell r="J248">
            <v>27162000</v>
          </cell>
        </row>
        <row r="249">
          <cell r="C249" t="str">
            <v>4. B¶n dÉn KT(300x220x20)cm</v>
          </cell>
          <cell r="D249" t="str">
            <v>b¶n</v>
          </cell>
          <cell r="E249">
            <v>8</v>
          </cell>
          <cell r="F249" t="str">
            <v>caùi</v>
          </cell>
          <cell r="G249">
            <v>244000</v>
          </cell>
          <cell r="H249">
            <v>2200000</v>
          </cell>
          <cell r="I249">
            <v>2200000</v>
          </cell>
          <cell r="J249">
            <v>17600000</v>
          </cell>
        </row>
        <row r="250">
          <cell r="C250" t="str">
            <v>5. Khe co d·n cao su</v>
          </cell>
          <cell r="D250" t="str">
            <v>md</v>
          </cell>
          <cell r="E250">
            <v>16</v>
          </cell>
          <cell r="F250" t="str">
            <v>caùi</v>
          </cell>
          <cell r="G250">
            <v>304000</v>
          </cell>
          <cell r="H250">
            <v>2500000</v>
          </cell>
          <cell r="I250">
            <v>2500000</v>
          </cell>
          <cell r="J250">
            <v>40000000</v>
          </cell>
        </row>
        <row r="251">
          <cell r="C251" t="str">
            <v>6. T­êng hé lan mÒm</v>
          </cell>
          <cell r="D251" t="str">
            <v>md</v>
          </cell>
          <cell r="E251">
            <v>40</v>
          </cell>
          <cell r="F251" t="str">
            <v>kg</v>
          </cell>
          <cell r="G251">
            <v>9726</v>
          </cell>
          <cell r="H251">
            <v>9.42</v>
          </cell>
          <cell r="I251">
            <v>450000</v>
          </cell>
          <cell r="J251">
            <v>18000000</v>
          </cell>
        </row>
        <row r="252">
          <cell r="C252" t="str">
            <v>7. Mè cÇu</v>
          </cell>
          <cell r="D252">
            <v>0</v>
          </cell>
          <cell r="E252" t="str">
            <v xml:space="preserve">Ñaø L75 x75 x8 - 2m ( 9,02kg/m ) </v>
          </cell>
          <cell r="F252" t="str">
            <v>kg</v>
          </cell>
          <cell r="G252">
            <v>9726</v>
          </cell>
          <cell r="H252">
            <v>9.42</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t="str">
            <v>OÁng nhöa PVC O168</v>
          </cell>
          <cell r="F263" t="str">
            <v>caùi</v>
          </cell>
          <cell r="G263">
            <v>87500</v>
          </cell>
          <cell r="H263">
            <v>0</v>
          </cell>
          <cell r="I263">
            <v>0</v>
          </cell>
          <cell r="J263">
            <v>77000000</v>
          </cell>
        </row>
        <row r="264">
          <cell r="C264" t="str">
            <v xml:space="preserve">8. Cäc BTCT (35x35)cm </v>
          </cell>
          <cell r="D264" t="str">
            <v>md</v>
          </cell>
          <cell r="E264">
            <v>0</v>
          </cell>
          <cell r="F264" t="str">
            <v>caùi</v>
          </cell>
          <cell r="G264">
            <v>54545</v>
          </cell>
          <cell r="H264">
            <v>0.2</v>
          </cell>
          <cell r="I264">
            <v>400000</v>
          </cell>
          <cell r="J264">
            <v>0</v>
          </cell>
        </row>
        <row r="265">
          <cell r="C265" t="str">
            <v>9. Ph¸ dì cÇu cò</v>
          </cell>
          <cell r="D265" t="str">
            <v>Ñôn giaù 
67/1999</v>
          </cell>
          <cell r="E265" t="str">
            <v>OÁng noái daây cho côõ daây 150mm2</v>
          </cell>
          <cell r="F265" t="str">
            <v>caùi</v>
          </cell>
          <cell r="G265">
            <v>68182</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t="str">
            <v>OÁng saét traùng keõm Þ21</v>
          </cell>
          <cell r="F272" t="str">
            <v>meùt</v>
          </cell>
          <cell r="G272">
            <v>9200</v>
          </cell>
          <cell r="H272">
            <v>23.55</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t="str">
            <v>NM Cô Ñieän</v>
          </cell>
          <cell r="E278" t="str">
            <v>Rack 2 söù</v>
          </cell>
          <cell r="F278" t="str">
            <v>caùi</v>
          </cell>
          <cell r="G278">
            <v>16286</v>
          </cell>
          <cell r="H278">
            <v>0.35</v>
          </cell>
          <cell r="I278">
            <v>0</v>
          </cell>
          <cell r="J278">
            <v>1687268738.1014953</v>
          </cell>
        </row>
        <row r="279">
          <cell r="C279" t="str">
            <v>1. DÇm BTCT th­êng L=12m</v>
          </cell>
          <cell r="D279" t="str">
            <v>NM Cô Ñieän</v>
          </cell>
          <cell r="E279" t="str">
            <v>Rack 3 söù</v>
          </cell>
          <cell r="F279" t="str">
            <v>caùi</v>
          </cell>
          <cell r="G279">
            <v>22762</v>
          </cell>
          <cell r="H279">
            <v>0.45</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t="str">
            <v>Saét 50 x 5</v>
          </cell>
          <cell r="F283" t="str">
            <v>kg</v>
          </cell>
          <cell r="G283">
            <v>9726</v>
          </cell>
          <cell r="H283">
            <v>1.96</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t="str">
            <v>taám</v>
          </cell>
          <cell r="G287">
            <v>61079.28</v>
          </cell>
          <cell r="H287">
            <v>6.28</v>
          </cell>
          <cell r="I287">
            <v>450000</v>
          </cell>
          <cell r="J287">
            <v>17820000</v>
          </cell>
        </row>
        <row r="288">
          <cell r="C288" t="str">
            <v>4. B¶n dÉn KT(300x220x20)cm</v>
          </cell>
          <cell r="D288" t="str">
            <v>b¶n</v>
          </cell>
          <cell r="E288">
            <v>8</v>
          </cell>
          <cell r="F288" t="str">
            <v>kg</v>
          </cell>
          <cell r="G288">
            <v>9726</v>
          </cell>
          <cell r="H288">
            <v>6.28</v>
          </cell>
          <cell r="I288">
            <v>2200000</v>
          </cell>
          <cell r="J288">
            <v>17600000</v>
          </cell>
        </row>
        <row r="289">
          <cell r="C289" t="str">
            <v>5. Khe co d·n cao su</v>
          </cell>
          <cell r="D289" t="str">
            <v>md</v>
          </cell>
          <cell r="E289">
            <v>16</v>
          </cell>
          <cell r="F289" t="str">
            <v>kg</v>
          </cell>
          <cell r="G289">
            <v>9726</v>
          </cell>
          <cell r="H289">
            <v>1.26</v>
          </cell>
          <cell r="I289">
            <v>2500000</v>
          </cell>
          <cell r="J289">
            <v>40000000</v>
          </cell>
        </row>
        <row r="290">
          <cell r="C290" t="str">
            <v>6. T­êng hé lan mÒm</v>
          </cell>
          <cell r="D290" t="str">
            <v>md</v>
          </cell>
          <cell r="E290">
            <v>40</v>
          </cell>
          <cell r="F290" t="str">
            <v>kg</v>
          </cell>
          <cell r="G290">
            <v>9726</v>
          </cell>
          <cell r="H290">
            <v>2.83</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84000000</v>
          </cell>
          <cell r="F302">
            <v>84000000</v>
          </cell>
          <cell r="G302">
            <v>0</v>
          </cell>
          <cell r="H302">
            <v>0</v>
          </cell>
          <cell r="I302">
            <v>0</v>
          </cell>
          <cell r="J302">
            <v>84000000</v>
          </cell>
        </row>
        <row r="303">
          <cell r="C303" t="str">
            <v xml:space="preserve">8. Cäc BTCT (35x35)cm </v>
          </cell>
          <cell r="D303" t="str">
            <v>md</v>
          </cell>
          <cell r="E303">
            <v>400000</v>
          </cell>
          <cell r="F303">
            <v>0</v>
          </cell>
          <cell r="G303">
            <v>400000</v>
          </cell>
          <cell r="H303">
            <v>0</v>
          </cell>
          <cell r="I303">
            <v>400000</v>
          </cell>
          <cell r="J303">
            <v>0</v>
          </cell>
        </row>
        <row r="304">
          <cell r="C304" t="str">
            <v>9. H¹ng môc kh¸c</v>
          </cell>
          <cell r="D304" t="str">
            <v>TB</v>
          </cell>
          <cell r="E304">
            <v>0</v>
          </cell>
          <cell r="F304">
            <v>21000000</v>
          </cell>
          <cell r="G304">
            <v>0</v>
          </cell>
          <cell r="H304">
            <v>21000000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35379846.377317443</v>
          </cell>
          <cell r="E308">
            <v>35379846.377317443</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256918301.60540026</v>
          </cell>
          <cell r="F312">
            <v>0</v>
          </cell>
          <cell r="G312">
            <v>256918301.60540026</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2531392571.695261</v>
          </cell>
          <cell r="E318">
            <v>2531392571.695261</v>
          </cell>
          <cell r="F318">
            <v>0</v>
          </cell>
          <cell r="G318">
            <v>0</v>
          </cell>
          <cell r="H318">
            <v>0</v>
          </cell>
          <cell r="I318">
            <v>0</v>
          </cell>
          <cell r="J318">
            <v>2531392571.695261</v>
          </cell>
        </row>
        <row r="319">
          <cell r="C319" t="str">
            <v>1. DÇm BTCT D¦L L=24m</v>
          </cell>
          <cell r="D319">
            <v>528800000</v>
          </cell>
          <cell r="E319">
            <v>528800000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43209530.30685392</v>
          </cell>
          <cell r="F323">
            <v>0</v>
          </cell>
          <cell r="G323">
            <v>43209530.30685392</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450000</v>
          </cell>
          <cell r="G327">
            <v>31626000</v>
          </cell>
          <cell r="H327">
            <v>450000</v>
          </cell>
          <cell r="I327">
            <v>450000</v>
          </cell>
          <cell r="J327">
            <v>31626000</v>
          </cell>
        </row>
        <row r="328">
          <cell r="C328" t="str">
            <v>4. B¶n dÉn KT(300x220x20)cm</v>
          </cell>
          <cell r="D328" t="str">
            <v>b¶n</v>
          </cell>
          <cell r="E328">
            <v>8</v>
          </cell>
          <cell r="F328">
            <v>2200000</v>
          </cell>
          <cell r="G328">
            <v>17600000</v>
          </cell>
          <cell r="H328">
            <v>2200000</v>
          </cell>
          <cell r="I328">
            <v>2200000</v>
          </cell>
          <cell r="J328">
            <v>17600000</v>
          </cell>
        </row>
        <row r="329">
          <cell r="C329" t="str">
            <v>5. Khe co d·n cao su</v>
          </cell>
          <cell r="D329" t="str">
            <v>md</v>
          </cell>
          <cell r="E329">
            <v>16</v>
          </cell>
          <cell r="F329">
            <v>2500000</v>
          </cell>
          <cell r="G329">
            <v>40000000</v>
          </cell>
          <cell r="H329">
            <v>2500000</v>
          </cell>
          <cell r="I329">
            <v>2500000</v>
          </cell>
          <cell r="J329">
            <v>40000000</v>
          </cell>
        </row>
        <row r="330">
          <cell r="C330" t="str">
            <v>6. T­êng hé lan mÒm</v>
          </cell>
          <cell r="D330" t="str">
            <v>md</v>
          </cell>
          <cell r="E330">
            <v>40</v>
          </cell>
          <cell r="F330">
            <v>450000</v>
          </cell>
          <cell r="G330">
            <v>18000000</v>
          </cell>
          <cell r="H330">
            <v>450000</v>
          </cell>
          <cell r="I330">
            <v>450000</v>
          </cell>
          <cell r="J330">
            <v>18000000</v>
          </cell>
        </row>
        <row r="331">
          <cell r="C331" t="str">
            <v>7. Mè cÇu</v>
          </cell>
          <cell r="D331">
            <v>0</v>
          </cell>
          <cell r="E331">
            <v>998590960.21869349</v>
          </cell>
          <cell r="F331">
            <v>0</v>
          </cell>
          <cell r="G331">
            <v>998590960.21869349</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79000000</v>
          </cell>
          <cell r="F342">
            <v>79000000</v>
          </cell>
          <cell r="G342">
            <v>0</v>
          </cell>
          <cell r="H342">
            <v>0</v>
          </cell>
          <cell r="I342">
            <v>0</v>
          </cell>
          <cell r="J342">
            <v>79000000</v>
          </cell>
        </row>
        <row r="343">
          <cell r="C343" t="str">
            <v xml:space="preserve">8. Cäc BTCT (35x35)cm </v>
          </cell>
          <cell r="D343" t="str">
            <v>md</v>
          </cell>
          <cell r="E343">
            <v>704</v>
          </cell>
          <cell r="F343">
            <v>400000</v>
          </cell>
          <cell r="G343">
            <v>281600000</v>
          </cell>
          <cell r="H343">
            <v>400000</v>
          </cell>
          <cell r="I343">
            <v>400000</v>
          </cell>
          <cell r="J343">
            <v>281600000</v>
          </cell>
        </row>
        <row r="344">
          <cell r="C344" t="str">
            <v>9. H¹ng môc kh¸c</v>
          </cell>
          <cell r="D344" t="str">
            <v>TB</v>
          </cell>
          <cell r="E344">
            <v>0</v>
          </cell>
          <cell r="F344">
            <v>56000000</v>
          </cell>
          <cell r="G344">
            <v>0</v>
          </cell>
          <cell r="H344">
            <v>56000000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42648581.675656386</v>
          </cell>
          <cell r="E348">
            <v>42648581.675656386</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473317499.49405706</v>
          </cell>
          <cell r="F352">
            <v>0</v>
          </cell>
          <cell r="G352">
            <v>473317499.49405706</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2211272101.7826304</v>
          </cell>
          <cell r="E358">
            <v>2211272101.7826304</v>
          </cell>
          <cell r="F358">
            <v>0</v>
          </cell>
          <cell r="G358">
            <v>0</v>
          </cell>
          <cell r="H358">
            <v>0</v>
          </cell>
          <cell r="I358">
            <v>0</v>
          </cell>
          <cell r="J358">
            <v>2211272101.7826304</v>
          </cell>
        </row>
        <row r="359">
          <cell r="C359" t="str">
            <v>1. DÇm BTCT D¦L L=24m</v>
          </cell>
          <cell r="D359">
            <v>528800000</v>
          </cell>
          <cell r="E359">
            <v>528800000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43209530.30685392</v>
          </cell>
          <cell r="F363">
            <v>0</v>
          </cell>
          <cell r="G363">
            <v>43209530.30685392</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450000</v>
          </cell>
          <cell r="G367">
            <v>30186000</v>
          </cell>
          <cell r="H367">
            <v>450000</v>
          </cell>
          <cell r="I367">
            <v>450000</v>
          </cell>
          <cell r="J367">
            <v>30186000</v>
          </cell>
        </row>
        <row r="368">
          <cell r="C368" t="str">
            <v>4. B¶n dÉn KT(300x220x20)cm</v>
          </cell>
          <cell r="D368" t="str">
            <v>b¶n</v>
          </cell>
          <cell r="E368">
            <v>8</v>
          </cell>
          <cell r="F368">
            <v>2200000</v>
          </cell>
          <cell r="G368">
            <v>17600000</v>
          </cell>
          <cell r="H368">
            <v>2200000</v>
          </cell>
          <cell r="I368">
            <v>2200000</v>
          </cell>
          <cell r="J368">
            <v>17600000</v>
          </cell>
        </row>
        <row r="369">
          <cell r="C369" t="str">
            <v>5. Khe co d·n cao su</v>
          </cell>
          <cell r="D369" t="str">
            <v>md</v>
          </cell>
          <cell r="E369">
            <v>16</v>
          </cell>
          <cell r="F369">
            <v>2500000</v>
          </cell>
          <cell r="G369">
            <v>40000000</v>
          </cell>
          <cell r="H369">
            <v>2500000</v>
          </cell>
          <cell r="I369">
            <v>2500000</v>
          </cell>
          <cell r="J369">
            <v>40000000</v>
          </cell>
        </row>
        <row r="370">
          <cell r="C370" t="str">
            <v>6. T­êng hé lan mÒm</v>
          </cell>
          <cell r="D370" t="str">
            <v>md</v>
          </cell>
          <cell r="E370">
            <v>40</v>
          </cell>
          <cell r="F370">
            <v>450000</v>
          </cell>
          <cell r="G370">
            <v>18000000</v>
          </cell>
          <cell r="H370">
            <v>450000</v>
          </cell>
          <cell r="I370">
            <v>450000</v>
          </cell>
          <cell r="J370">
            <v>18000000</v>
          </cell>
        </row>
        <row r="371">
          <cell r="C371" t="str">
            <v>7. Mè cÇu</v>
          </cell>
          <cell r="D371">
            <v>0</v>
          </cell>
          <cell r="E371">
            <v>755522391.79937518</v>
          </cell>
          <cell r="F371">
            <v>0</v>
          </cell>
          <cell r="G371">
            <v>755522391.79937518</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59000000</v>
          </cell>
          <cell r="F382">
            <v>59000000</v>
          </cell>
          <cell r="G382">
            <v>0</v>
          </cell>
          <cell r="H382">
            <v>0</v>
          </cell>
          <cell r="I382">
            <v>0</v>
          </cell>
          <cell r="J382">
            <v>59000000</v>
          </cell>
        </row>
        <row r="383">
          <cell r="C383" t="str">
            <v xml:space="preserve">8. Cäc BTCT (35x35)cm </v>
          </cell>
          <cell r="D383" t="str">
            <v>md</v>
          </cell>
          <cell r="E383">
            <v>704</v>
          </cell>
          <cell r="F383">
            <v>400000</v>
          </cell>
          <cell r="G383">
            <v>281600000</v>
          </cell>
          <cell r="H383">
            <v>400000</v>
          </cell>
          <cell r="I383">
            <v>400000</v>
          </cell>
          <cell r="J383">
            <v>281600000</v>
          </cell>
        </row>
        <row r="384">
          <cell r="C384" t="str">
            <v>9. H¹ng môc kh¸c</v>
          </cell>
          <cell r="D384" t="str">
            <v>TB</v>
          </cell>
          <cell r="E384">
            <v>0</v>
          </cell>
          <cell r="F384">
            <v>43000000</v>
          </cell>
          <cell r="G384">
            <v>0</v>
          </cell>
          <cell r="H384">
            <v>43000000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18627330.056326333</v>
          </cell>
          <cell r="E388">
            <v>18627330.056326333</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434726849.62007487</v>
          </cell>
          <cell r="F392">
            <v>0</v>
          </cell>
          <cell r="G392">
            <v>434726849.62007487</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3161853982.2899737</v>
          </cell>
          <cell r="E398">
            <v>3161853982.2899737</v>
          </cell>
          <cell r="F398">
            <v>0</v>
          </cell>
          <cell r="G398">
            <v>0</v>
          </cell>
          <cell r="H398">
            <v>0</v>
          </cell>
          <cell r="I398">
            <v>0</v>
          </cell>
          <cell r="J398">
            <v>3161853982.2899737</v>
          </cell>
        </row>
        <row r="399">
          <cell r="C399" t="str">
            <v>1. DÇm BTCT D¦L L=33m</v>
          </cell>
          <cell r="D399">
            <v>664800000</v>
          </cell>
          <cell r="E399">
            <v>664800000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59413104.171924137</v>
          </cell>
          <cell r="F403">
            <v>0</v>
          </cell>
          <cell r="G403">
            <v>59413104.171924137</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450000</v>
          </cell>
          <cell r="G407">
            <v>41346000</v>
          </cell>
          <cell r="H407">
            <v>450000</v>
          </cell>
          <cell r="I407">
            <v>450000</v>
          </cell>
          <cell r="J407">
            <v>41346000</v>
          </cell>
        </row>
        <row r="408">
          <cell r="C408" t="str">
            <v>4. B¶n dÉn KT(300x220x20)cm</v>
          </cell>
          <cell r="D408" t="str">
            <v>b¶n</v>
          </cell>
          <cell r="E408">
            <v>8</v>
          </cell>
          <cell r="F408">
            <v>2200000</v>
          </cell>
          <cell r="G408">
            <v>17600000</v>
          </cell>
          <cell r="H408">
            <v>2200000</v>
          </cell>
          <cell r="I408">
            <v>2200000</v>
          </cell>
          <cell r="J408">
            <v>17600000</v>
          </cell>
        </row>
        <row r="409">
          <cell r="C409" t="str">
            <v>5. Khe co d·n cao su</v>
          </cell>
          <cell r="D409" t="str">
            <v>md</v>
          </cell>
          <cell r="E409">
            <v>16</v>
          </cell>
          <cell r="F409">
            <v>2500000</v>
          </cell>
          <cell r="G409">
            <v>40000000</v>
          </cell>
          <cell r="H409">
            <v>2500000</v>
          </cell>
          <cell r="I409">
            <v>2500000</v>
          </cell>
          <cell r="J409">
            <v>40000000</v>
          </cell>
        </row>
        <row r="410">
          <cell r="C410" t="str">
            <v>6. T­êng hé lan mÒm</v>
          </cell>
          <cell r="D410" t="str">
            <v>md</v>
          </cell>
          <cell r="E410">
            <v>40</v>
          </cell>
          <cell r="F410">
            <v>450000</v>
          </cell>
          <cell r="G410">
            <v>18000000</v>
          </cell>
          <cell r="H410">
            <v>450000</v>
          </cell>
          <cell r="I410">
            <v>450000</v>
          </cell>
          <cell r="J410">
            <v>18000000</v>
          </cell>
        </row>
        <row r="411">
          <cell r="C411" t="str">
            <v>7. Mè cÇu</v>
          </cell>
          <cell r="D411">
            <v>0</v>
          </cell>
          <cell r="E411">
            <v>1674162293.0241559</v>
          </cell>
          <cell r="F411">
            <v>0</v>
          </cell>
          <cell r="G411">
            <v>1674162293.0241559</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8200000</v>
          </cell>
          <cell r="F416">
            <v>0</v>
          </cell>
          <cell r="G416">
            <v>8200000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400000</v>
          </cell>
          <cell r="G424">
            <v>307200000</v>
          </cell>
          <cell r="H424">
            <v>400000</v>
          </cell>
          <cell r="I424">
            <v>400000</v>
          </cell>
          <cell r="J424">
            <v>307200000</v>
          </cell>
        </row>
        <row r="425">
          <cell r="C425" t="str">
            <v>9. H¹ng môc kh¸c</v>
          </cell>
          <cell r="D425" t="str">
            <v>TB</v>
          </cell>
          <cell r="E425">
            <v>0</v>
          </cell>
          <cell r="F425">
            <v>28000000</v>
          </cell>
          <cell r="G425">
            <v>0</v>
          </cell>
          <cell r="H425">
            <v>28000000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36387794.307268664</v>
          </cell>
          <cell r="E429">
            <v>36387794.307268664</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274944790.78662509</v>
          </cell>
          <cell r="F433">
            <v>0</v>
          </cell>
          <cell r="G433">
            <v>274944790.78662509</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refreshError="1"/>
      <sheetData sheetId="228" refreshError="1"/>
      <sheetData sheetId="229" refreshError="1"/>
      <sheetData sheetId="230" refreshError="1"/>
      <sheetData sheetId="231"/>
      <sheetData sheetId="232"/>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sheetData sheetId="254"/>
      <sheetData sheetId="255" refreshError="1"/>
      <sheetData sheetId="256" refreshError="1"/>
      <sheetData sheetId="257" refreshError="1"/>
      <sheetData sheetId="258"/>
      <sheetData sheetId="259" refreshError="1"/>
      <sheetData sheetId="260" refreshError="1"/>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Sheet1"/>
      <sheetName val="Sheet2"/>
      <sheetName val="Sheet3"/>
      <sheetName val="Co.gty"/>
      <sheetName val="T.Tranh LmcNinh"/>
      <sheetName val="KSTK(17_x0017_8 Dcuong)"/>
      <sheetName val="dbgt(tuien)"/>
      <sheetName val="DgiakqatDHC4,"/>
      <sheetName val="KQTK (06)"/>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wia nhan cong"/>
      <sheetName val="Sheet4"/>
      <sheetName val="DTCT"/>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ra_ba_x000e_g"/>
      <sheetName val="_x0018_N54"/>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gia vat_x0000_lieu"/>
      <sheetName val="giathanh1"/>
      <sheetName val="tonghoptt (2)"/>
      <sheetName val="tonghoptt"/>
      <sheetName val="ximang"/>
      <sheetName val="da 1x2"/>
      <sheetName val="cat vang"/>
      <sheetName val="phugia555"/>
      <sheetName val="phugia561"/>
      <sheetName val="Dulieu"/>
      <sheetName val="gia 3_x0000_t lieu"/>
      <sheetName val="dung"/>
      <sheetName val="VL,NC"/>
      <sheetName val="Tra KS"/>
      <sheetName val="Tai khoan"/>
      <sheetName val="2_x0000__x0000_(tuyen)"/>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tTBA"/>
      <sheetName val="dgngia"/>
      <sheetName val="gVL"/>
      <sheetName val="KCCP"/>
      <sheetName val="CHITIET VL-NC-TT-3p"/>
      <sheetName val="VCV-BE-TONG"/>
      <sheetName val="DTCT-TB"/>
      <sheetName val="dtct cau"/>
      <sheetName val="PTVT (MAU)"/>
      <sheetName val="Tonghp"/>
      <sheetName val="Loading"/>
      <sheetName val="Check C"/>
      <sheetName val="_x000c__x0000__x0001__x0000__x0000__x0000__x0001_ý"/>
      <sheetName val="Thuc thanh"/>
      <sheetName val="NOMENCLATURE"/>
      <sheetName val="ptdg-duong"/>
      <sheetName val="gia vat"/>
      <sheetName val="Tra_bang_QD11-109"/>
      <sheetName val="BO"/>
      <sheetName val="Tnnghop"/>
      <sheetName val="DgiaksatDHC"/>
      <sheetName val="gia vat?lieu"/>
      <sheetName val="fia vat lieu"/>
      <sheetName val="Shdet3"/>
      <sheetName val="Cn.gty"/>
      <sheetName val="dbgt(tuien("/>
      <sheetName val="DgiajqatDHC4,"/>
      <sheetName val="KH-Q1,Q2,01"/>
      <sheetName val="gia 3"/>
      <sheetName val="DO AM DT"/>
      <sheetName val="CTGS"/>
      <sheetName val="DI-ESTI"/>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ia 3?t lieu"/>
      <sheetName val="2??(tuyen)"/>
      <sheetName val="So tong hop "/>
      <sheetName val="2"/>
      <sheetName val="gia vat_lieu"/>
      <sheetName val="gia 3_t lieu"/>
      <sheetName val="_x000c_"/>
      <sheetName val="CdȮNhap"/>
      <sheetName val="_x000c_?_x0001_???_x0001_ý"/>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TK22kV"/>
      <sheetName val="_x000c_?_x0001_?_x0001_ý"/>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BCNCKT13_S3.xlsYphugia561"/>
      <sheetName val="T.Tran( AnLoc"/>
      <sheetName val="gia 8e may"/>
      <sheetName val="Electrical Breakdown"/>
      <sheetName val="PHAN DS 22 KV"/>
      <sheetName val="chi tiet C"/>
      <sheetName val="TL rieng"/>
      <sheetName val="2_x0000__x0000_€(tuyen)"/>
      <sheetName val="ESTI."/>
      <sheetName val="_BCNCKT13_S3.xlsYphugia561"/>
      <sheetName val="uniBase"/>
      <sheetName val="vniBase"/>
      <sheetName val="abcBase"/>
      <sheetName val="db't(tuyeni (2)"/>
      <sheetName val="Sheet6"/>
      <sheetName val="kl cong"/>
      <sheetName val="thkp"/>
      <sheetName val="clvl"/>
      <sheetName val="ptvl"/>
      <sheetName val="ke"/>
      <sheetName val="2__(tuyen)"/>
      <sheetName val="_x000c___x0001_____x0001_ý"/>
      <sheetName val="LEGEND"/>
      <sheetName val="_x000c___x0001___x0001_ý"/>
      <sheetName val="Gia KS"/>
      <sheetName val="[BCNCKT13_S3.xl۽_x0000_Ctgs.3"/>
      <sheetName val="_BCNCKT13_S3.xl۽"/>
      <sheetName val="_x0000__x0000__x0000__x0000__x0000__x0000__x0000__x0000_"/>
      <sheetName val="gia_vatlieu"/>
      <sheetName val="MF.01%"/>
      <sheetName val="TTDZ22"/>
      <sheetName val="Tiepdia"/>
      <sheetName val="|ong hop"/>
      <sheetName val="Temp"/>
      <sheetName val="[BCNCKT13_S3.xl۽?Ctgs.3"/>
      <sheetName val="2??€(tuyen)"/>
      <sheetName val="Lists"/>
      <sheetName val="IBASE"/>
      <sheetName val="SOKTMAY"/>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MTL$-INTER"/>
      <sheetName val="Cd?Nhap"/>
      <sheetName val="[BCNCKT13_S3.xl??Ctgs.3"/>
      <sheetName val="C47-BH-ူ9"/>
      <sheetName val="2_x0000__x0000_�(tuyen)"/>
      <sheetName val="Ke toaٺ_x0001_thuc hien cong trinh"/>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BCNCKT13_S3.xls_VPPN"/>
      <sheetName val="KKKKKKKK"/>
      <sheetName val="T.Tranh LkcNinh"/>
      <sheetName val="dbgt(tuyel)"/>
      <sheetName val="KRTK (06)"/>
      <sheetName val="db't(tuyen) ,2)"/>
      <sheetName val="PTVT _MAU_"/>
      <sheetName val="5.BANG I"/>
      <sheetName val="FD"/>
      <sheetName val="GI"/>
      <sheetName val="EE (3)"/>
      <sheetName val="PAVEMENT"/>
      <sheetName val="TRAFFIC"/>
      <sheetName val="Don gia-cau"/>
      <sheetName val="C47-BH-_x0011_1"/>
      <sheetName val="4"/>
      <sheetName val="_BCNCKT13_S3.xls_VPPN"/>
      <sheetName val="_x0010_"/>
      <sheetName val="_x0001_W"/>
      <sheetName val="_x0006_"/>
      <sheetName val="Q_x0008_"/>
      <sheetName val="j_"/>
      <sheetName val="n_"/>
      <sheetName val="r_"/>
      <sheetName val="v_"/>
      <sheetName val="z_"/>
      <sheetName val="~_"/>
      <sheetName val="_"/>
      <sheetName val="_"/>
      <sheetName val="_"/>
      <sheetName val="_"/>
      <sheetName val="_"/>
      <sheetName val="_"/>
      <sheetName val="2__€(tuyen)"/>
      <sheetName val="????????"/>
      <sheetName val="2??�(tuyen)"/>
      <sheetName val="_x0010_???.VnBook-AntiquaH??ÿ_x001f__x0016_???_x0001_??"/>
      <sheetName val="_x0001_W???_x0014_*Í_x0001_&gt;???????@???õÿ ??´????"/>
      <sheetName val="_x0006_??_x0006_?? _x0006_??¡_x0006_??¢_x0006_??£_x0006_??¤_x0006_??¥_x0006_??"/>
      <sheetName val="??I_x0008_??J_x0008_??K_x0008_??L_x0008_??M_x0008_??N_x0008_??O_x0008_??P"/>
      <sheetName val="Q_x0008_??R_x0008_??"/>
      <sheetName val="?a_x000a_??b_x000a_??c_x000a_??d_x000a_??e_x000a_??f_x000a_??g_x000a_??h_x000a_"/>
      <sheetName val="j_x000a_??k_x000a_??l_x000a_"/>
      <sheetName val="n_x000a_??o_x000a_??p_x000a_"/>
      <sheetName val="r_x000a_??s_x000a_??t_x000a_"/>
      <sheetName val="v_x000a_??w_x000a_??x_x000a_"/>
      <sheetName val="z_x000a_??{_x000a_??|_x000a_"/>
      <sheetName val="~_x000a_??_x000a_??_x000a_"/>
      <sheetName val="_x000a_??_x000a_??_x000a_"/>
      <sheetName val="_x000a_??_x000a_??_x000a_"/>
      <sheetName val="_x000a_??_x000a_??_x000a_"/>
      <sheetName val="_x000a_??_x000a_??_x000a_"/>
      <sheetName val="_x000a_??_x000a_??_x000a_"/>
      <sheetName val="_x000a_??_x000a_??_x000a_"/>
      <sheetName val="Nhat ky - socai thang 2"/>
      <sheetName val="Sheet7"/>
      <sheetName val="nhat ky so cai thang 1"/>
      <sheetName val="Nhat ky so cai thang3"/>
      <sheetName val="Sheet5"/>
      <sheetName val="ND"/>
      <sheetName val="Khoi luong"/>
      <sheetName val="DPCT"/>
      <sheetName val="KST[(17_x0017_8 Dcuong)"/>
      <sheetName val="2__�(tuyen)"/>
      <sheetName val="dtct cong"/>
      <sheetName val="KSTK(1778 Dcuone)"/>
      <sheetName val="KST_(17_x0017_8 Dcuong)"/>
      <sheetName val="NEW-PANEL"/>
      <sheetName val="_BCNCKT13_S3.xl۽_Ctgs.3"/>
      <sheetName val="_BCNCKT13_S3.xl__Ctgs.3"/>
      <sheetName val="________"/>
      <sheetName val="_x0010____.VnBook-AntiquaH__ÿ_x001f__x0016_____x0001___"/>
      <sheetName val="_x0001_W____x0014__Í_x0001_&gt;_______@___õÿ __´____"/>
      <sheetName val="_x0006____x0006___ _x0006___¡_x0006___¢_x0006___£_x0006___¤_x0006___¥_x0006___"/>
      <sheetName val="__I_x0008___J_x0008___K_x0008___L_x0008___M_x0008___N_x0008___O_x0008___P"/>
      <sheetName val="Q_x0008___R_x0008___"/>
      <sheetName val="_a___b___c___d___e___f___g___h_"/>
      <sheetName val="j___k___l_"/>
      <sheetName val="n___o___p_"/>
      <sheetName val="r___s___t_"/>
      <sheetName val="v___w___x_"/>
      <sheetName val="z___{___|_"/>
      <sheetName val="~_______"/>
      <sheetName val="_______"/>
      <sheetName val="_______"/>
      <sheetName val="_______"/>
      <sheetName val="_______"/>
      <sheetName val="_______"/>
      <sheetName val="C47-BH-16"/>
      <sheetName val="TH thiet bi"/>
      <sheetName val="Tongke"/>
      <sheetName val="DTCT-TPhuoc"/>
      <sheetName val="_BCNCKT13_S3.xl?"/>
      <sheetName val="C47-BH-?9"/>
      <sheetName val="2_x0000__x0000_?(tuyen)"/>
      <sheetName val="Ke toa?_x0001_thuc hien cong trinh"/>
      <sheetName val="_BCNCKT13_S3.xl_"/>
      <sheetName val="C47-BH-_9"/>
      <sheetName val="Ke toa__x0001_thuc hien cong trinh"/>
      <sheetName val="T_Tranh_AnLoc1"/>
      <sheetName val="T_Tranh_LocNinh1"/>
      <sheetName val="KSTK(1778_Dcuong)1"/>
      <sheetName val="dbgt(tuyen)_(2)1"/>
      <sheetName val="KSTK_(06)1"/>
      <sheetName val="tong_hop1"/>
      <sheetName val="phan_tich_DG1"/>
      <sheetName val="gia_vat_lieu1"/>
      <sheetName val="gia_xe_may1"/>
      <sheetName val="gia_nhan_cong1"/>
      <sheetName val="TK_TGTGT1"/>
      <sheetName val="BR_10%1"/>
      <sheetName val="MV_10%_1"/>
      <sheetName val="MV_01%1"/>
      <sheetName val="Ctg_Thu1"/>
      <sheetName val="Ctg_Chi1"/>
      <sheetName val="Ctg_Gv1"/>
      <sheetName val="Ctgs_11"/>
      <sheetName val="Ctgs_21"/>
      <sheetName val="Ctgs_31"/>
      <sheetName val="Bia_Ctgs1"/>
      <sheetName val="BK_NXT1"/>
      <sheetName val="Ct_Nxt1"/>
      <sheetName val="Cd_Nhap1"/>
      <sheetName val="Co_gty1"/>
      <sheetName val="T_Tranh_LmcNinh1"/>
      <sheetName val="KQTK_(06)1"/>
      <sheetName val="db't(tuyen)_(2)1"/>
      <sheetName val="wia_nhan_cong1"/>
      <sheetName val="CT_doanh_thu_20051"/>
      <sheetName val="Dthu_2006_sua1"/>
      <sheetName val="Doanh_thu_gia_thanh1"/>
      <sheetName val="6_thang_20061"/>
      <sheetName val="Bao_cao_thue_(2)1"/>
      <sheetName val="Tong_hop_CP_T101"/>
      <sheetName val="Bao_cao_thue1"/>
      <sheetName val="Thue_cong_trinh1"/>
      <sheetName val="Gia_thanh1"/>
      <sheetName val="Pke_toan1"/>
      <sheetName val="Gia_thanh_cong_trinh_-_Hoa1"/>
      <sheetName val="Ke_toan_thuc_hien_cong_trinh1"/>
      <sheetName val="Du_kien_DT_9_thang_de_nop1"/>
      <sheetName val="tonghoptt_(2)1"/>
      <sheetName val="da_1x21"/>
      <sheetName val="cat_vang1"/>
      <sheetName val="Tai_khoan"/>
      <sheetName val="gia_3t_lieu"/>
      <sheetName val="gia_vat?lieu"/>
      <sheetName val="dtct_cau"/>
      <sheetName val="fia_vat_lieu"/>
      <sheetName val="Cn_gty"/>
      <sheetName val="Tra_KS"/>
      <sheetName val="gia_3?t_lieu"/>
      <sheetName val="PTVT_(MAU)"/>
      <sheetName val="CHITIET_VL-NC-TT-3p"/>
      <sheetName val="Check_C"/>
      <sheetName val="ý"/>
      <sheetName val="Electrical_Breakdown"/>
      <sheetName val="gia_vat"/>
      <sheetName val="gia_3"/>
      <sheetName val="PHAN_DS_22_KV"/>
      <sheetName val="chi_tiet_C"/>
      <sheetName val="BTH_phi"/>
      <sheetName val="BLT_phi"/>
      <sheetName val="phi,le_phi"/>
      <sheetName val="Bien_Lai_TON"/>
      <sheetName val="BCQT_"/>
      <sheetName val="Giay_di_duong"/>
      <sheetName val="BC_QT_cua_tung_ap"/>
      <sheetName val="GIAO_CHI_TIEU_THU_QUY_07"/>
      <sheetName val="BANG_TONG_HOP_GIAY_NOP_TIEN"/>
      <sheetName val="????ý"/>
      <sheetName val="??ý"/>
      <sheetName val="Thuc_thanh"/>
      <sheetName val="gia_vat_lieu2"/>
      <sheetName val="gia_3_t_lieu"/>
      <sheetName val="DO_AM_DT"/>
      <sheetName val="T_Tran(_AnLoc"/>
      <sheetName val="gia_8e_may"/>
      <sheetName val="So_tong_hop_"/>
      <sheetName val="p2_x0000__x0000_l"/>
      <sheetName val="NHAP DS"/>
      <sheetName val="PTDGAntoanGT"/>
      <sheetName val="Cau - Cong"/>
      <sheetName val="vt"/>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tonghog\"/>
      <sheetName val="_x000c__x0000__x0001__x0000__x0001_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sheetData sheetId="141"/>
      <sheetData sheetId="142"/>
      <sheetData sheetId="143"/>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refreshError="1"/>
      <sheetData sheetId="251" refreshError="1"/>
      <sheetData sheetId="252" refreshError="1"/>
      <sheetData sheetId="253" refreshError="1"/>
      <sheetData sheetId="254"/>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sheetData sheetId="333"/>
      <sheetData sheetId="334" refreshError="1"/>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Tra_bang"/>
      <sheetName val="Tien An T11"/>
      <sheetName val="DNPD-QL"/>
      <sheetName val="Bang luong"/>
      <sheetName val="Bang CC"/>
      <sheetName val=" Luong nghien "/>
      <sheetName val="QT-LN"/>
      <sheetName val="Giantiep"/>
      <sheetName val="Tong hop"/>
      <sheetName val="Phuc vu"/>
      <sheetName val="May Phat"/>
      <sheetName val="181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L"/>
      <sheetName val="DTCT"/>
      <sheetName val="NhucauKP"/>
      <sheetName val="Sheet3 (2)"/>
      <sheetName val="XL4Poppy"/>
      <sheetName val="px2,tb-t,"/>
      <sheetName val="dtctODuong-01"/>
      <sheetName val="nc%cm"/>
      <sheetName val="dtct cau"/>
      <sheetName val="Sheet! (2)"/>
      <sheetName val="dtct_Duong,tc"/>
      <sheetName val="CVC-_x0010_1"/>
      <sheetName val="dt#tke-01"/>
      <sheetName val="ptdg-00 (2)"/>
      <sheetName val="02- 9"/>
      <sheetName val="Cheet3"/>
      <sheetName val="THop0_x0015_"/>
      <sheetName val="Bke0_x0015_"/>
      <sheetName val="_x0004_en 31,7"/>
      <sheetName val="THop0("/>
      <sheetName val="BC9Tfam"/>
      <sheetName val="CtiedQII"/>
      <sheetName val="DHop08"/>
      <sheetName val="Ctiet 9"/>
      <sheetName val="Ctiet!1"/>
      <sheetName val="00 00000"/>
      <sheetName val="nc_cm"/>
      <sheetName val="Sheet4"/>
      <sheetName val="nhiemvu2006"/>
      <sheetName val="RutTM"/>
      <sheetName val="10000000"/>
      <sheetName val="20000000"/>
      <sheetName val="30000000"/>
      <sheetName val="tra-vat-lieu (duyet)"/>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tra bang"/>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VL"/>
      <sheetName val="Tra KS"/>
      <sheetName val="[ duong257-272."/>
      <sheetName val="d4ct_Duong-01"/>
      <sheetName val="GiaVL"/>
      <sheetName val="_ duong257-272."/>
      <sheetName val="TH_GTXL࠭TC"/>
      <sheetName val="Bia"/>
      <sheetName val="THKP D"/>
      <sheetName val="THKP"/>
      <sheetName val="Bu gia1"/>
      <sheetName val="Bu gia in"/>
      <sheetName val="Bu gia"/>
      <sheetName val="CL CL"/>
      <sheetName val="CL"/>
      <sheetName val="DT"/>
      <sheetName val="THop1"/>
      <sheetName val="THop1_x0000_"/>
      <sheetName val="NXT-10T  4)"/>
      <sheetName val="TH_GTXL?TC"/>
      <sheetName val="BeTong"/>
      <sheetName val="Sheet13_x0000__x0000__x0000__x0000__x0000__x0000__x0000__x0000__x0000__x0000__x0000_㸰Ɂ_x0000__x0004__x0000__x0000__x0000__x0000__x0000__x0000_숌Ɂ_x0000_"/>
      <sheetName val="p4ke"/>
      <sheetName val="THop51"/>
      <sheetName val="Ctie塅䕃⹌"/>
      <sheetName val="Ctiet02_x0000__x0018_[ duong257-272.xls]Bke"/>
      <sheetName val="dieuchinh"/>
      <sheetName val="Ctiet02?_x0018_[ duong257-272.xls]Bke"/>
      <sheetName val="Sheet13???????????㸰Ɂ?_x0004_??????숌Ɂ?"/>
      <sheetName val="dtgt_Duong-tk"/>
      <sheetName val="_x0000__x0000__x0000__x0000__x0000__x0000__x0000__x0000_"/>
      <sheetName val="PHop04"/>
      <sheetName val="Phuong an 1"/>
      <sheetName val="TH_GTXL_TC"/>
      <sheetName val="Sheet13___________㸰Ɂ__x0004_______숌Ɂ_"/>
      <sheetName val="Thuc thanh"/>
      <sheetName val="THop1?"/>
      <sheetName val="VL,NC"/>
      <sheetName val="DO AM DT"/>
      <sheetName val="Ctie???"/>
      <sheetName val="-272.xls]Bke01_x0000__x0000__x0000__x0018_[ duong257-27"/>
      <sheetName val="Ctie___"/>
      <sheetName val="-272.xls_Bke01"/>
      <sheetName val="-272.xls]Bke01???_x0018_[ duong257-27"/>
      <sheetName val="Ctiet02__x0018__ duong257-272.xls_Bke"/>
      <sheetName val="THop1_"/>
      <sheetName val="-272.xls_Bke01____x0018__ duong257-27"/>
      <sheetName val="Sheet3_(2)"/>
      <sheetName val="CVC-1"/>
      <sheetName val="ptdg-00_(2)"/>
      <sheetName val="02-_9"/>
      <sheetName val="THop0"/>
      <sheetName val="Bke0"/>
      <sheetName val="en_31,7"/>
      <sheetName val="Sheet!_(2)"/>
      <sheetName val="__duong257-272_"/>
      <sheetName val="Ctiet_9"/>
      <sheetName val="00_00000"/>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tra-vat-lieu_(duyet)"/>
      <sheetName val="THKP_D"/>
      <sheetName val="Bu_gia1"/>
      <sheetName val="Bu_gia_in"/>
      <sheetName val="Bu_gia"/>
      <sheetName val="CL_CL"/>
      <sheetName val="_x0000__x0000_u_x0000__x0000__x0000__x0000__x0000__x0000__x0000__x0000__x0000__x0000__x0000__x0000__x0000__x0000__x0000__x001a_[ duong257-2"/>
      <sheetName val="[_duong257-272_"/>
      <sheetName val="_x000d_¹½.,6³"/>
      <sheetName val="Don gia-cau"/>
      <sheetName val="CHITIET VL-NC"/>
      <sheetName val="cdps"/>
      <sheetName val="CVC-_x005f_x0010_1"/>
      <sheetName val="THop0_x005f_x0015_"/>
      <sheetName val="Bke0_x005f_x0015_"/>
      <sheetName val="_x005f_x0004_en 31,7"/>
      <sheetName val="THTram"/>
      <sheetName val="XL$Poppy"/>
      <sheetName val="????????"/>
      <sheetName val="KKKKKKKK"/>
      <sheetName val="DNP၄-QL"/>
      <sheetName val="ptd2_x0000__x0000_ (2)"/>
      <sheetName val="Tai khoan"/>
      <sheetName val="bang-tra"/>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Ctiet02[_duong257-272_xls]Bke"/>
      <sheetName val="Ctiet02?[_duong257-272_xls]Bke"/>
      <sheetName val="Sheet13㸰Ɂ숌Ɂ㹨Ɂu[_duong257-2"/>
      <sheetName val="Sheet13㸰Ɂ숌Ɂ"/>
      <sheetName val="??u???????????????_x001a_[ duong257-2"/>
      <sheetName val="Sheet13_x0000__x0000__x0000__x0000__x0000__x0000__x0000__x0000__x0000__x0000__x0000_??_x0000__x0004__x0000__x0000__x0000__x0000__x0000__x0000_??_x0000_"/>
      <sheetName val="Sheet13??????????????_x0004_?????????"/>
      <sheetName val="Bke 90"/>
      <sheetName val="Cp``pQII"/>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u________________x001a__ duong257-2"/>
      <sheetName val="Sheet13_______________x0004__________"/>
      <sheetName val="CVC-_x005f_x005f_x005f_x0010_1"/>
      <sheetName val="THop0_x005f_x005f_x005f_x0015_"/>
      <sheetName val="Bke0_x005f_x005f_x005f_x0015_"/>
      <sheetName val="_x005f_x005f_x005f_x0004_en 31,7"/>
      <sheetName val="Ctiet02_x005f_x005f_x005f_x0000__x005f_x005f_x001"/>
      <sheetName val="Ctiet02__x005f_x005f_x005f_x0018__ duong257"/>
      <sheetName val="Sheet13_x005f_x005f_x005f_x0000__x005f_x005f_x000"/>
      <sheetName val="THop1_x005f_x005f_x005f_x0000_"/>
      <sheetName val="-272.xls_Bke01_x005f_x005f_x005f_x0000__x00"/>
      <sheetName val="-272.xls_Bke01____x005f_x005f_x005f_x0018__"/>
      <sheetName val="CVC-_x005f_x005f_x005f_x005f_x005f_x005f_x005f_x0010_1"/>
      <sheetName val="THop0_x005f_x005f_x005f_x005f_x005f_x005f_x005f_x0015_"/>
      <sheetName val="Bke0_x005f_x005f_x005f_x005f_x005f_x005f_x005f_x0015_"/>
      <sheetName val="_x005f_x005f_x005f_x005f_x005f_x005f_x005f_x0004_en 31,"/>
      <sheetName val="Ctiet02_x005f_x005f_x005f_x005f_x005f_x005f_x0000"/>
      <sheetName val="Ctiet02__x005f_x005f_x005f_x005f_x005f_x005f_x001"/>
      <sheetName val="Sheet13_x005f_x005f_x005f_x005f_x005f_x005f_x0000"/>
      <sheetName val="THop1_x005f_x005f_x005f_x005f_x005f_x005f_x005f_x0000_"/>
      <sheetName val="-272.xls_Bke01_x005f_x005f_x005f_x005f_x005"/>
      <sheetName val="-272.xls_Bke01____x005f_x005f_x005f_x005f_x"/>
      <sheetName val="TL rieng"/>
      <sheetName val="vp%tl"/>
      <sheetName val="_x000a_¹½.,6³"/>
      <sheetName val="THop1€"/>
      <sheetName val="________"/>
      <sheetName val="Ctiet02__duong257-272_xls_Bke"/>
      <sheetName val="Ctiet02___duong257-272_xls_Bke"/>
      <sheetName val="Sheet13㸰Ɂ숌Ɂ㹨Ɂu__duong257-2"/>
      <sheetName val="Sheet13_x0000_㸰Ɂ_x0000__x0004__x0000_숌Ɂ_x0000_㹨Ɂ_x0000_u_x0000__x001a_[ duong25"/>
      <sheetName val="DNP?-QL"/>
      <sheetName val="Sheet13___________??__x0004_______??_"/>
      <sheetName val="_¹½.,6³"/>
      <sheetName val="Sheet8_x0000_͘_x0000__x0000__x0000__x0000__x0000__x0000__x0000__x0000__x0009__x0000_ᬤ͝_x0000__x0004__x0000__x0000__x0000__x0000__x0000__x0000_ᙄ͘_x0000_"/>
      <sheetName val="Sheet8?͘????????_x0009_?ᬤ͝?_x0004_??????ᙄ͘?"/>
      <sheetName val="-272.xls]Bke01"/>
      <sheetName val="_en 31,7_x0008_"/>
      <sheetName val="an 1_x001f_"/>
      <sheetName val="ㅰ଀"/>
      <sheetName val="?"/>
      <sheetName val="1"/>
      <sheetName val="NXT-10T__4)"/>
      <sheetName val="Sheet13???????????㸰Ɂ???????숌Ɂ?"/>
      <sheetName val="Phuong_an_1"/>
      <sheetName val="Thuc_thanh"/>
      <sheetName val="DO_AM_DT"/>
      <sheetName val="CHITIET_VL-NC"/>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gvl"/>
      <sheetName val="tra-vat-lieu"/>
      <sheetName val="bravo41"/>
      <sheetName val="DOAM0654CAS"/>
      <sheetName val="hold5"/>
      <sheetName val="hold6"/>
      <sheetName val="XL4Test5"/>
      <sheetName val="KSTK-tkkd"/>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CT"/>
      <sheetName val="Tra_bang"/>
      <sheetName val="THTram"/>
      <sheetName val="BK N111"/>
      <sheetName val="BKN111(06)"/>
      <sheetName val="XL4Poppy"/>
      <sheetName val="dtct cong_x0000_?"/>
      <sheetName val="TVL"/>
      <sheetName val="Tai khoan"/>
      <sheetName val="NEW-PANEL"/>
      <sheetName val="_x0000_"/>
      <sheetName val="Pÿÿÿÿcau"/>
      <sheetName val="t"/>
      <sheetName val="tra_vat_lieu"/>
      <sheetName val="dtct ccu"/>
      <sheetName val="tungphal"/>
      <sheetName val="dtct cong?ȁ"/>
      <sheetName val="dtct cong??"/>
      <sheetName val="SILICATE"/>
      <sheetName val="TH_cong"/>
      <sheetName val="dtct_cong"/>
      <sheetName val="ptdg_cong"/>
      <sheetName val="PTDG_cau"/>
      <sheetName val="dtct_cau"/>
      <sheetName val="Chi_tiet"/>
      <sheetName val="dtct_congȁ"/>
      <sheetName val="Tai_khoan"/>
      <sheetName val="dtct_x0000_cong"/>
      <sheetName val="4"/>
      <sheetName val="dtct cong_ȁ"/>
      <sheetName val="dtct cong__"/>
      <sheetName val="?"/>
      <sheetName val="dtct?cong"/>
      <sheetName val="B_tra"/>
      <sheetName val="dtct_cong?"/>
      <sheetName val="dtct cong_?"/>
      <sheetName val="BKN111(06("/>
      <sheetName val="VC-Dу-DH"/>
      <sheetName val="THCT"/>
      <sheetName val="THDZ0,4"/>
      <sheetName val="TH DZ35"/>
      <sheetName val="_"/>
      <sheetName val="dtct_cong_"/>
      <sheetName val="ptdg"/>
      <sheetName val="TH VL, NC, DDHT Thanhphuoc"/>
      <sheetName val="cong32-38"/>
      <sheetName val="Shedt18"/>
      <sheetName val="trabšng"/>
      <sheetName val="VC-D?-DH"/>
      <sheetName val="VC-D_-DH"/>
      <sheetName val="Don gia-cau"/>
      <sheetName val="BANGTRA"/>
      <sheetName val="BK_N111"/>
      <sheetName val="dtct_cong_ȁ"/>
      <sheetName val="dtct_cong__"/>
      <sheetName val="dtct_ccu"/>
      <sheetName val="dtct_cong?ȁ"/>
      <sheetName val="dtct_cong??"/>
      <sheetName val="KKKKKKKK"/>
      <sheetName val="²_x0000__x0000_t13"/>
      <sheetName val="trabafg3"/>
      <sheetName val="TH_cong1"/>
      <sheetName val="dtct_cong1"/>
      <sheetName val="ptdg_cong1"/>
      <sheetName val="PTDG_cau1"/>
      <sheetName val="dtct_cau1"/>
      <sheetName val="Chi_tiet1"/>
      <sheetName val="Tai_khoan1"/>
      <sheetName val="dtct_cong_?"/>
      <sheetName val="TH_DZ35"/>
      <sheetName val="TH_VL,_NC,_DDHT_Thanhphuoc"/>
      <sheetName val="²??t13"/>
      <sheetName val="²"/>
      <sheetName val="dtct cong_x005f_x0000_ȁ"/>
      <sheetName val="dtct cong_x005f_x0000__"/>
      <sheetName val="dtct_x005f_x0000_cong"/>
      <sheetName val="_x005f_x0000_"/>
      <sheetName val="dtct cong_x005f_x0000_?"/>
      <sheetName val="dtct cong_x005f_x005f_x005f_x0000_ȁ"/>
      <sheetName val="dtct cong_x005f_x005f_x005f_x0000__"/>
      <sheetName val="dtct_x005f_x005f_x005f_x0000_cong"/>
      <sheetName val="_x005f_x005f_x005f_x0000_"/>
      <sheetName val="CT1"/>
      <sheetName val="dtct cong_x005f_x005f_x005f_x005f_x005f_x005f_x00"/>
      <sheetName val="dtct_x005f_x005f_x005f_x005f_x005f_x005f_x005f_x0000_co"/>
      <sheetName val="_x005f_x005f_x005f_x005f_x005f_x005f_x005f_x0000_"/>
      <sheetName val="????????"/>
      <sheetName val="trabng"/>
      <sheetName val="gvd"/>
      <sheetName val="dongia _2_"/>
      <sheetName val="________"/>
      <sheetName val="Ts"/>
      <sheetName val="Don_gia-cau"/>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 val="²__t13"/>
      <sheetName val=""/>
      <sheetName val="_x0000__x0000__x0000__x0000__x0000__x0000__x0000__x0000_"/>
      <sheetName val="dtctcong"/>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refreshError="1"/>
      <sheetData sheetId="57" refreshError="1"/>
      <sheetData sheetId="58"/>
      <sheetData sheetId="59" refreshError="1"/>
      <sheetData sheetId="60"/>
      <sheetData sheetId="61" refreshError="1"/>
      <sheetData sheetId="62"/>
      <sheetData sheetId="63" refreshError="1"/>
      <sheetData sheetId="64" refreshError="1"/>
      <sheetData sheetId="65" refreshError="1"/>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XL4Test5"/>
      <sheetName val="Congty"/>
      <sheetName val="VPPN"/>
      <sheetName val="XN74"/>
      <sheetName val="XN54"/>
      <sheetName val="XN33"/>
      <sheetName val="NK96"/>
      <sheetName val="Sheet6"/>
      <sheetName val="tong hop"/>
      <sheetName val="phan tich DG"/>
      <sheetName val="gia vat lieu"/>
      <sheetName val="gia xe may"/>
      <sheetName val="gia nhan cong"/>
      <sheetName val="gvl"/>
      <sheetName val="dtct cong"/>
      <sheetName val="Du_toan"/>
      <sheetName val="NCVL"/>
      <sheetName val="Duoi_phu_phi"/>
      <sheetName val="Thong_ke_thanh_toan_VL"/>
      <sheetName val="Thong_ke_thanh_toan_VL (2)"/>
      <sheetName val="THCT"/>
      <sheetName val="TT04"/>
      <sheetName val="NXT T.bi"/>
      <sheetName val="BC NXT phone"/>
      <sheetName val="KHAI THUE"/>
      <sheetName val="BC TH SD HOA DON"/>
      <sheetName val="Mua vào HD TT"/>
      <sheetName val="Mua vao 5%"/>
      <sheetName val="BK MUA VAO 10%"/>
      <sheetName val="BK BAN RA"/>
      <sheetName val="Thuc thanh"/>
      <sheetName val="TSO_CHUNG"/>
      <sheetName val="Trabang-ၔPhuoc"/>
      <sheetName val="JS duong"/>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 quy I-2005"/>
      <sheetName val="Quy 2- 2005 "/>
      <sheetName val="Quy III- 2005 "/>
      <sheetName val="Quy 4- 2005"/>
      <sheetName val="Names"/>
      <sheetName val="VL"/>
      <sheetName val="SUMMARY"/>
      <sheetName val="Tai khoan"/>
      <sheetName val="35KV gia mo"/>
      <sheetName val="0,4KV -TBA1"/>
      <sheetName val="0,4KV - TBA2"/>
      <sheetName val="TBA"/>
      <sheetName val="Sheet8"/>
      <sheetName val="Bao gêa"/>
      <sheetName val="_x0013_heet13"/>
      <sheetName val="Shaet12"/>
      <sheetName val="3.1.1"/>
      <sheetName val="3.1.4"/>
      <sheetName val="2.5.1"/>
      <sheetName val="4.1.1"/>
      <sheetName val="4.3.2"/>
      <sheetName val="2.3.3"/>
      <sheetName val="5.3.1"/>
      <sheetName val="2.4.3"/>
      <sheetName val="tra-vat-lieu"/>
      <sheetName val="DGduong"/>
      <sheetName val=""/>
      <sheetName val="TH-XL"/>
      <sheetName val="She%t13"/>
      <sheetName val="DG"/>
      <sheetName val="TKKT-Giapba"/>
      <sheetName val="atgt"/>
      <sheetName val="PT_VT"/>
      <sheetName val="dongia"/>
      <sheetName val="BILL No.22"/>
      <sheetName val="DATA"/>
      <sheetName val="Trabang-?Phuoc"/>
      <sheetName val="Gia thanh"/>
      <sheetName val="KL THUC TE"/>
      <sheetName val="hat_VN"/>
      <sheetName val="VP@N"/>
      <sheetName val="S(eet12"/>
      <sheetName val="S(eet3"/>
      <sheetName val="Trabang-_Phuoc"/>
      <sheetName val="3;ËV gia mo"/>
      <sheetName val="[TKKT-Giapba.塅䕃⹌塅ECVL"/>
      <sheetName val="KHAI DHUE"/>
      <sheetName val="CPK"/>
    </sheetNames>
    <sheetDataSet>
      <sheetData sheetId="0"/>
      <sheetData sheetId="1"/>
      <sheetData sheetId="2"/>
      <sheetData sheetId="3"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v>0</v>
          </cell>
        </row>
        <row r="55">
          <cell r="A55" t="str">
            <v>VL</v>
          </cell>
        </row>
        <row r="56">
          <cell r="A56">
            <v>0</v>
          </cell>
        </row>
        <row r="57">
          <cell r="A57">
            <v>0</v>
          </cell>
        </row>
        <row r="58">
          <cell r="A58">
            <v>0</v>
          </cell>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refreshError="1"/>
      <sheetData sheetId="94" refreshError="1"/>
      <sheetData sheetId="95" refreshError="1"/>
      <sheetData sheetId="96" refreshError="1"/>
      <sheetData sheetId="97"/>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1"/>
      <sheetName val="B02"/>
      <sheetName val="B03"/>
      <sheetName val="B04"/>
      <sheetName val="B05"/>
      <sheetName val="B06"/>
      <sheetName val="B07"/>
      <sheetName val="B08"/>
      <sheetName val="B09"/>
      <sheetName val="B10"/>
      <sheetName val="B11"/>
      <sheetName val="CC Huyen(cakyQH)"/>
      <sheetName val="CC Huyen(namKH)"/>
      <sheetName val="B02 (2)"/>
      <sheetName val="B02 (3)"/>
    </sheetNames>
    <sheetDataSet>
      <sheetData sheetId="0">
        <row r="7">
          <cell r="D7">
            <v>35339.321804125255</v>
          </cell>
        </row>
        <row r="8">
          <cell r="D8">
            <v>27945.152518999999</v>
          </cell>
        </row>
        <row r="9">
          <cell r="D9">
            <v>6005.1704489999993</v>
          </cell>
        </row>
        <row r="10">
          <cell r="D10">
            <v>5471.5996569999988</v>
          </cell>
        </row>
        <row r="11">
          <cell r="D11">
            <v>533.57079199999998</v>
          </cell>
        </row>
        <row r="12">
          <cell r="D12">
            <v>0</v>
          </cell>
        </row>
        <row r="13">
          <cell r="D13">
            <v>4448.5441040000005</v>
          </cell>
        </row>
        <row r="14">
          <cell r="D14">
            <v>4443.0702090000004</v>
          </cell>
        </row>
        <row r="15">
          <cell r="D15">
            <v>5.4738949999999997</v>
          </cell>
        </row>
        <row r="16">
          <cell r="D16">
            <v>769.56968100000006</v>
          </cell>
        </row>
        <row r="17">
          <cell r="D17">
            <v>3920.1588070000003</v>
          </cell>
        </row>
        <row r="18">
          <cell r="D18">
            <v>0</v>
          </cell>
        </row>
        <row r="19">
          <cell r="D19">
            <v>12053.785282999999</v>
          </cell>
        </row>
        <row r="20">
          <cell r="D20">
            <v>697.55145699999991</v>
          </cell>
        </row>
        <row r="21">
          <cell r="D21">
            <v>10.418542</v>
          </cell>
        </row>
        <row r="22">
          <cell r="D22">
            <v>39.954196000000003</v>
          </cell>
        </row>
        <row r="23">
          <cell r="D23">
            <v>6275.6540731252553</v>
          </cell>
        </row>
        <row r="24">
          <cell r="D24">
            <v>65.681702000000001</v>
          </cell>
        </row>
        <row r="25">
          <cell r="D25">
            <v>3.7096830000000001</v>
          </cell>
        </row>
        <row r="26">
          <cell r="D26">
            <v>0</v>
          </cell>
        </row>
        <row r="27">
          <cell r="D27">
            <v>0</v>
          </cell>
        </row>
        <row r="28">
          <cell r="D28">
            <v>34.541398000000001</v>
          </cell>
        </row>
        <row r="29">
          <cell r="D29">
            <v>24.437034993896486</v>
          </cell>
        </row>
        <row r="30">
          <cell r="D30">
            <v>1.598427998046875</v>
          </cell>
        </row>
        <row r="31">
          <cell r="D31">
            <v>0</v>
          </cell>
        </row>
        <row r="32">
          <cell r="D32">
            <v>2384.0352952322805</v>
          </cell>
        </row>
        <row r="33">
          <cell r="D33">
            <v>3.1243669999999999</v>
          </cell>
        </row>
        <row r="34">
          <cell r="D34">
            <v>4.8985809987792974</v>
          </cell>
        </row>
        <row r="35">
          <cell r="D35">
            <v>75.025466937500013</v>
          </cell>
        </row>
        <row r="36">
          <cell r="D36">
            <v>22.346603999999999</v>
          </cell>
        </row>
        <row r="37">
          <cell r="D37">
            <v>0</v>
          </cell>
        </row>
        <row r="38">
          <cell r="D38">
            <v>0</v>
          </cell>
        </row>
        <row r="39">
          <cell r="D39">
            <v>1302.6892062968748</v>
          </cell>
        </row>
        <row r="40">
          <cell r="D40">
            <v>960.25564699998085</v>
          </cell>
        </row>
        <row r="41">
          <cell r="D41">
            <v>7.8685350006103523</v>
          </cell>
        </row>
        <row r="42">
          <cell r="D42">
            <v>1.1108600048828121</v>
          </cell>
        </row>
        <row r="43">
          <cell r="D43">
            <v>6.7160279936523448</v>
          </cell>
        </row>
        <row r="44">
          <cell r="D44">
            <v>6.6561699952392575</v>
          </cell>
        </row>
        <row r="45">
          <cell r="D45">
            <v>0</v>
          </cell>
        </row>
        <row r="46">
          <cell r="D46">
            <v>4.1459550043945308</v>
          </cell>
        </row>
        <row r="47">
          <cell r="D47">
            <v>543.99299925000003</v>
          </cell>
        </row>
        <row r="48">
          <cell r="D48">
            <v>44.901812999999997</v>
          </cell>
        </row>
        <row r="49">
          <cell r="D49">
            <v>13.132698989257813</v>
          </cell>
        </row>
        <row r="50">
          <cell r="D50">
            <v>0.94133999999999995</v>
          </cell>
        </row>
        <row r="51">
          <cell r="D51">
            <v>0</v>
          </cell>
        </row>
        <row r="52">
          <cell r="D52">
            <v>21.876118970703125</v>
          </cell>
        </row>
        <row r="53">
          <cell r="D53">
            <v>966.07071862500004</v>
          </cell>
        </row>
        <row r="54">
          <cell r="D54">
            <v>12.610177</v>
          </cell>
        </row>
        <row r="55">
          <cell r="D55">
            <v>16.943883027343748</v>
          </cell>
        </row>
        <row r="56">
          <cell r="D56">
            <v>0.92437999999999998</v>
          </cell>
        </row>
        <row r="57">
          <cell r="D57">
            <v>122.31678592187502</v>
          </cell>
        </row>
        <row r="58">
          <cell r="D58">
            <v>1804.1438061562505</v>
          </cell>
        </row>
        <row r="59">
          <cell r="D59">
            <v>201.98857296093749</v>
          </cell>
        </row>
        <row r="60">
          <cell r="D60">
            <v>1.0051130000305175</v>
          </cell>
        </row>
        <row r="61">
          <cell r="D61">
            <v>5.0016999999999999E-2</v>
          </cell>
        </row>
        <row r="62">
          <cell r="D62">
            <v>0.5847660000305176</v>
          </cell>
        </row>
        <row r="63">
          <cell r="D63">
            <v>0.37032999999999999</v>
          </cell>
        </row>
        <row r="64">
          <cell r="D64">
            <v>1118.515212</v>
          </cell>
        </row>
        <row r="65">
          <cell r="D65">
            <v>1075.66687</v>
          </cell>
        </row>
        <row r="66">
          <cell r="D66">
            <v>42.848342000000002</v>
          </cell>
        </row>
        <row r="67">
          <cell r="D67">
            <v>0</v>
          </cell>
        </row>
      </sheetData>
      <sheetData sheetId="1"/>
      <sheetData sheetId="2"/>
      <sheetData sheetId="3"/>
      <sheetData sheetId="4"/>
      <sheetData sheetId="5">
        <row r="7">
          <cell r="D7">
            <v>35339.321804125248</v>
          </cell>
        </row>
        <row r="8">
          <cell r="D8">
            <v>27206.902518999996</v>
          </cell>
        </row>
        <row r="9">
          <cell r="D9">
            <v>5950.6504489999988</v>
          </cell>
        </row>
        <row r="10">
          <cell r="D10">
            <v>5424.8796569999986</v>
          </cell>
        </row>
        <row r="11">
          <cell r="D11">
            <v>525.77079200000003</v>
          </cell>
        </row>
        <row r="12">
          <cell r="D12">
            <v>0</v>
          </cell>
        </row>
        <row r="13">
          <cell r="D13">
            <v>4356.314104</v>
          </cell>
        </row>
        <row r="14">
          <cell r="D14">
            <v>4350.840209</v>
          </cell>
        </row>
        <row r="15">
          <cell r="D15">
            <v>5.4738949999999997</v>
          </cell>
        </row>
        <row r="16">
          <cell r="D16">
            <v>748.7496809999999</v>
          </cell>
        </row>
        <row r="17">
          <cell r="D17">
            <v>3329.8888069999998</v>
          </cell>
        </row>
        <row r="18">
          <cell r="D18">
            <v>0</v>
          </cell>
        </row>
        <row r="19">
          <cell r="D19">
            <v>12063.965283</v>
          </cell>
        </row>
        <row r="20">
          <cell r="D20">
            <v>709.3114569999999</v>
          </cell>
        </row>
        <row r="21">
          <cell r="D21">
            <v>8.7085420000000013</v>
          </cell>
        </row>
        <row r="22">
          <cell r="D22">
            <v>39.314196000000003</v>
          </cell>
        </row>
        <row r="23">
          <cell r="D23">
            <v>7066.2640731252541</v>
          </cell>
        </row>
        <row r="24">
          <cell r="D24">
            <v>87.811702000000011</v>
          </cell>
        </row>
        <row r="25">
          <cell r="D25">
            <v>3.7096830000000001</v>
          </cell>
        </row>
        <row r="26">
          <cell r="D26">
            <v>528.97</v>
          </cell>
        </row>
        <row r="27">
          <cell r="D27">
            <v>0</v>
          </cell>
        </row>
        <row r="28">
          <cell r="D28">
            <v>34.541398000000001</v>
          </cell>
        </row>
        <row r="29">
          <cell r="D29">
            <v>95.447034993896494</v>
          </cell>
        </row>
        <row r="30">
          <cell r="D30">
            <v>3.8784279980468748</v>
          </cell>
        </row>
        <row r="31">
          <cell r="D31">
            <v>0</v>
          </cell>
        </row>
        <row r="32">
          <cell r="D32">
            <v>2524.3752952322807</v>
          </cell>
        </row>
        <row r="33">
          <cell r="D33">
            <v>3.2543670000000002</v>
          </cell>
        </row>
        <row r="34">
          <cell r="D34">
            <v>5.038580998779298</v>
          </cell>
        </row>
        <row r="35">
          <cell r="D35">
            <v>74.915466937500014</v>
          </cell>
        </row>
        <row r="36">
          <cell r="D36">
            <v>23.456603999999999</v>
          </cell>
        </row>
        <row r="37">
          <cell r="D37">
            <v>0</v>
          </cell>
        </row>
        <row r="38">
          <cell r="D38">
            <v>0</v>
          </cell>
        </row>
        <row r="39">
          <cell r="D39">
            <v>1424.6792062968752</v>
          </cell>
        </row>
        <row r="40">
          <cell r="D40">
            <v>976.21564699998089</v>
          </cell>
        </row>
        <row r="41">
          <cell r="D41">
            <v>8.9885350006103515</v>
          </cell>
        </row>
        <row r="42">
          <cell r="D42">
            <v>1.1108600048828121</v>
          </cell>
        </row>
        <row r="43">
          <cell r="D43">
            <v>6.7160279936523448</v>
          </cell>
        </row>
        <row r="44">
          <cell r="D44">
            <v>6.6561699952392575</v>
          </cell>
        </row>
        <row r="45">
          <cell r="D45">
            <v>0</v>
          </cell>
        </row>
        <row r="46">
          <cell r="D46">
            <v>4.1459550043945308</v>
          </cell>
        </row>
        <row r="47">
          <cell r="D47">
            <v>585.69299924999996</v>
          </cell>
        </row>
        <row r="48">
          <cell r="D48">
            <v>49.391812999999999</v>
          </cell>
        </row>
        <row r="49">
          <cell r="D49">
            <v>13.022698989257812</v>
          </cell>
        </row>
        <row r="50">
          <cell r="D50">
            <v>0.94133999999999995</v>
          </cell>
        </row>
        <row r="51">
          <cell r="D51">
            <v>0</v>
          </cell>
        </row>
        <row r="52">
          <cell r="D52">
            <v>22.846118970703124</v>
          </cell>
        </row>
        <row r="53">
          <cell r="D53">
            <v>964.42071862499995</v>
          </cell>
        </row>
        <row r="54">
          <cell r="D54">
            <v>12.610177</v>
          </cell>
        </row>
        <row r="55">
          <cell r="D55">
            <v>16.173883027343752</v>
          </cell>
        </row>
        <row r="56">
          <cell r="D56">
            <v>0.92437999999999998</v>
          </cell>
        </row>
        <row r="57">
          <cell r="D57">
            <v>121.81678592187502</v>
          </cell>
        </row>
        <row r="58">
          <cell r="D58">
            <v>1786.3438061562504</v>
          </cell>
        </row>
        <row r="59">
          <cell r="D59">
            <v>201.20857296093749</v>
          </cell>
        </row>
        <row r="60">
          <cell r="D60">
            <v>1.3351130000305176</v>
          </cell>
        </row>
        <row r="61">
          <cell r="D61">
            <v>5.0016999999999999E-2</v>
          </cell>
        </row>
        <row r="62">
          <cell r="D62">
            <v>0.91476600003051767</v>
          </cell>
        </row>
        <row r="63">
          <cell r="D63">
            <v>0.37032999999999999</v>
          </cell>
        </row>
        <row r="64">
          <cell r="D64">
            <v>1066.1552120000001</v>
          </cell>
        </row>
        <row r="65">
          <cell r="D65">
            <v>1023.38687</v>
          </cell>
        </row>
        <row r="66">
          <cell r="D66">
            <v>42.768341999999997</v>
          </cell>
        </row>
        <row r="67">
          <cell r="D67">
            <v>0</v>
          </cell>
        </row>
      </sheetData>
      <sheetData sheetId="6"/>
      <sheetData sheetId="7"/>
      <sheetData sheetId="8"/>
      <sheetData sheetId="9"/>
      <sheetData sheetId="10"/>
      <sheetData sheetId="11"/>
      <sheetData sheetId="12"/>
      <sheetData sheetId="13"/>
      <sheetData sheetId="1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C"/>
      <sheetName val="LUK"/>
      <sheetName val="LUN"/>
      <sheetName val="BHK"/>
      <sheetName val="NHK"/>
      <sheetName val="CLN"/>
      <sheetName val="RPH"/>
      <sheetName val="RDD"/>
      <sheetName val="RSX"/>
      <sheetName val="NTS"/>
      <sheetName val="LMU"/>
      <sheetName val="NKH"/>
      <sheetName val="CQP"/>
      <sheetName val="CAN"/>
      <sheetName val="SKK"/>
      <sheetName val="SKT"/>
      <sheetName val="SKN"/>
      <sheetName val="TMD"/>
      <sheetName val="SKC"/>
      <sheetName val="SKS"/>
      <sheetName val="DVH"/>
      <sheetName val="DYT"/>
      <sheetName val="DGD"/>
      <sheetName val="DTT"/>
      <sheetName val="DKH"/>
      <sheetName val="DXH"/>
      <sheetName val="DGT"/>
      <sheetName val="DTL"/>
      <sheetName val="DNL"/>
      <sheetName val="DBV"/>
      <sheetName val="DCH"/>
      <sheetName val="DDT"/>
      <sheetName val="DDL"/>
      <sheetName val="DRA"/>
      <sheetName val="ONT"/>
      <sheetName val="ODT"/>
      <sheetName val="TSC"/>
      <sheetName val="DTS"/>
      <sheetName val="DNG"/>
      <sheetName val="TON"/>
      <sheetName val="NTD"/>
      <sheetName val="SKX"/>
      <sheetName val="DSH"/>
      <sheetName val="DKV"/>
      <sheetName val="TIN"/>
      <sheetName val="SON"/>
      <sheetName val="MNC"/>
      <sheetName val="DSK"/>
      <sheetName val="DCK"/>
      <sheetName val="PNK"/>
    </sheetNames>
    <sheetDataSet>
      <sheetData sheetId="0">
        <row r="366">
          <cell r="I366">
            <v>0</v>
          </cell>
          <cell r="J366">
            <v>0</v>
          </cell>
          <cell r="L366">
            <v>0</v>
          </cell>
          <cell r="M366">
            <v>0</v>
          </cell>
          <cell r="N366">
            <v>0</v>
          </cell>
          <cell r="O366">
            <v>0</v>
          </cell>
          <cell r="P366">
            <v>0</v>
          </cell>
          <cell r="Q366">
            <v>0</v>
          </cell>
          <cell r="R366">
            <v>0</v>
          </cell>
          <cell r="S366">
            <v>0</v>
          </cell>
          <cell r="T366">
            <v>0</v>
          </cell>
          <cell r="V366">
            <v>0</v>
          </cell>
          <cell r="W366">
            <v>0</v>
          </cell>
          <cell r="X366">
            <v>0</v>
          </cell>
          <cell r="Y366">
            <v>0</v>
          </cell>
          <cell r="Z366">
            <v>0</v>
          </cell>
          <cell r="AA366">
            <v>0</v>
          </cell>
          <cell r="AB366">
            <v>0</v>
          </cell>
          <cell r="AC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G366">
            <v>0</v>
          </cell>
          <cell r="BH366">
            <v>0</v>
          </cell>
          <cell r="BI366">
            <v>0</v>
          </cell>
          <cell r="BK366">
            <v>0</v>
          </cell>
          <cell r="BL366">
            <v>0</v>
          </cell>
          <cell r="BM366">
            <v>0</v>
          </cell>
        </row>
      </sheetData>
      <sheetData sheetId="1">
        <row r="367">
          <cell r="H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2">
        <row r="367">
          <cell r="H367">
            <v>0</v>
          </cell>
          <cell r="I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3">
        <row r="367">
          <cell r="H367">
            <v>0</v>
          </cell>
          <cell r="I367">
            <v>0</v>
          </cell>
          <cell r="J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4">
        <row r="367">
          <cell r="H367">
            <v>0</v>
          </cell>
          <cell r="I367">
            <v>0</v>
          </cell>
          <cell r="J367">
            <v>0</v>
          </cell>
          <cell r="L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5">
        <row r="367">
          <cell r="H367">
            <v>0</v>
          </cell>
          <cell r="I367">
            <v>0</v>
          </cell>
          <cell r="J367">
            <v>0</v>
          </cell>
          <cell r="L367">
            <v>0</v>
          </cell>
          <cell r="M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6">
        <row r="367">
          <cell r="H367">
            <v>0</v>
          </cell>
          <cell r="I367">
            <v>0</v>
          </cell>
          <cell r="J367">
            <v>0</v>
          </cell>
          <cell r="L367">
            <v>0</v>
          </cell>
          <cell r="M367">
            <v>0</v>
          </cell>
          <cell r="N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7">
        <row r="367">
          <cell r="H367">
            <v>0</v>
          </cell>
          <cell r="I367">
            <v>0</v>
          </cell>
          <cell r="J367">
            <v>0</v>
          </cell>
          <cell r="L367">
            <v>0</v>
          </cell>
          <cell r="M367">
            <v>0</v>
          </cell>
          <cell r="N367">
            <v>0</v>
          </cell>
          <cell r="O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8">
        <row r="367">
          <cell r="H367">
            <v>0</v>
          </cell>
          <cell r="I367">
            <v>0</v>
          </cell>
          <cell r="J367">
            <v>0</v>
          </cell>
          <cell r="L367">
            <v>1.9</v>
          </cell>
          <cell r="M367">
            <v>0</v>
          </cell>
          <cell r="N367">
            <v>0.25</v>
          </cell>
          <cell r="O367">
            <v>126.14999999999999</v>
          </cell>
          <cell r="P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9">
        <row r="367">
          <cell r="H367">
            <v>0</v>
          </cell>
          <cell r="I367">
            <v>0</v>
          </cell>
          <cell r="J367">
            <v>0</v>
          </cell>
          <cell r="L367">
            <v>8.6</v>
          </cell>
          <cell r="M367">
            <v>0</v>
          </cell>
          <cell r="N367">
            <v>0</v>
          </cell>
          <cell r="O367">
            <v>0</v>
          </cell>
          <cell r="P367">
            <v>0</v>
          </cell>
          <cell r="Q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2.06</v>
          </cell>
          <cell r="AL367">
            <v>0.75</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0.6</v>
          </cell>
          <cell r="BE367">
            <v>0</v>
          </cell>
          <cell r="BG367">
            <v>0</v>
          </cell>
          <cell r="BH367">
            <v>0</v>
          </cell>
          <cell r="BI367">
            <v>0</v>
          </cell>
          <cell r="BK367">
            <v>10.75</v>
          </cell>
          <cell r="BL367">
            <v>0</v>
          </cell>
          <cell r="BM367">
            <v>0</v>
          </cell>
        </row>
      </sheetData>
      <sheetData sheetId="10">
        <row r="367">
          <cell r="H367">
            <v>0</v>
          </cell>
          <cell r="I367">
            <v>0</v>
          </cell>
          <cell r="J367">
            <v>0</v>
          </cell>
          <cell r="L367">
            <v>0</v>
          </cell>
          <cell r="M367">
            <v>0</v>
          </cell>
          <cell r="N367">
            <v>0</v>
          </cell>
          <cell r="O367">
            <v>0</v>
          </cell>
          <cell r="P367">
            <v>0</v>
          </cell>
          <cell r="Q367">
            <v>0</v>
          </cell>
          <cell r="R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11">
        <row r="367">
          <cell r="H367">
            <v>0</v>
          </cell>
          <cell r="I367">
            <v>0</v>
          </cell>
          <cell r="J367">
            <v>0</v>
          </cell>
          <cell r="L367">
            <v>2.67</v>
          </cell>
          <cell r="M367">
            <v>0</v>
          </cell>
          <cell r="N367">
            <v>0</v>
          </cell>
          <cell r="O367">
            <v>0</v>
          </cell>
          <cell r="P367">
            <v>0</v>
          </cell>
          <cell r="Q367">
            <v>0</v>
          </cell>
          <cell r="R367">
            <v>0</v>
          </cell>
          <cell r="S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12">
        <row r="369">
          <cell r="H369">
            <v>0</v>
          </cell>
          <cell r="I369">
            <v>0</v>
          </cell>
          <cell r="J369">
            <v>0</v>
          </cell>
          <cell r="L369">
            <v>0.02</v>
          </cell>
          <cell r="M369">
            <v>0</v>
          </cell>
          <cell r="N369">
            <v>0</v>
          </cell>
          <cell r="O369">
            <v>0</v>
          </cell>
          <cell r="P369">
            <v>0</v>
          </cell>
          <cell r="Q369">
            <v>19.810000000000002</v>
          </cell>
          <cell r="R369">
            <v>1.1299999999999999</v>
          </cell>
          <cell r="S369">
            <v>0</v>
          </cell>
          <cell r="T369">
            <v>0</v>
          </cell>
          <cell r="W369">
            <v>0</v>
          </cell>
          <cell r="X369">
            <v>0</v>
          </cell>
          <cell r="Y369">
            <v>0</v>
          </cell>
          <cell r="Z369">
            <v>0</v>
          </cell>
          <cell r="AA369">
            <v>0</v>
          </cell>
          <cell r="AB369">
            <v>0.19</v>
          </cell>
          <cell r="AC369">
            <v>0</v>
          </cell>
          <cell r="AE369">
            <v>0</v>
          </cell>
          <cell r="AF369">
            <v>0</v>
          </cell>
          <cell r="AG369">
            <v>0</v>
          </cell>
          <cell r="AH369">
            <v>0</v>
          </cell>
          <cell r="AI369">
            <v>0</v>
          </cell>
          <cell r="AJ369">
            <v>0</v>
          </cell>
          <cell r="AK369">
            <v>0.42</v>
          </cell>
          <cell r="AL369">
            <v>0.13</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0.05</v>
          </cell>
          <cell r="BE369">
            <v>0</v>
          </cell>
          <cell r="BG369">
            <v>0</v>
          </cell>
          <cell r="BH369">
            <v>0</v>
          </cell>
          <cell r="BI369">
            <v>0</v>
          </cell>
          <cell r="BK369">
            <v>0.39999999999999997</v>
          </cell>
          <cell r="BL369">
            <v>0</v>
          </cell>
          <cell r="BM369">
            <v>0</v>
          </cell>
        </row>
      </sheetData>
      <sheetData sheetId="13">
        <row r="371">
          <cell r="H371">
            <v>0</v>
          </cell>
          <cell r="I371">
            <v>0</v>
          </cell>
          <cell r="J371">
            <v>0</v>
          </cell>
          <cell r="L371">
            <v>0</v>
          </cell>
          <cell r="M371">
            <v>0</v>
          </cell>
          <cell r="N371">
            <v>0</v>
          </cell>
          <cell r="O371">
            <v>0</v>
          </cell>
          <cell r="P371">
            <v>0</v>
          </cell>
          <cell r="Q371">
            <v>0</v>
          </cell>
          <cell r="R371">
            <v>0</v>
          </cell>
          <cell r="S371">
            <v>0</v>
          </cell>
          <cell r="T371">
            <v>0</v>
          </cell>
          <cell r="V371">
            <v>0</v>
          </cell>
          <cell r="X371">
            <v>0</v>
          </cell>
          <cell r="Y371">
            <v>0</v>
          </cell>
          <cell r="Z371">
            <v>0</v>
          </cell>
          <cell r="AA371">
            <v>0</v>
          </cell>
          <cell r="AB371">
            <v>0</v>
          </cell>
          <cell r="AC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G371">
            <v>0</v>
          </cell>
          <cell r="BH371">
            <v>0</v>
          </cell>
          <cell r="BI371">
            <v>0</v>
          </cell>
          <cell r="BK371">
            <v>0</v>
          </cell>
          <cell r="BL371">
            <v>0</v>
          </cell>
          <cell r="BM371">
            <v>0</v>
          </cell>
        </row>
      </sheetData>
      <sheetData sheetId="14">
        <row r="367">
          <cell r="H367">
            <v>0</v>
          </cell>
          <cell r="I367">
            <v>0</v>
          </cell>
          <cell r="J367">
            <v>0</v>
          </cell>
          <cell r="L367">
            <v>29.65</v>
          </cell>
          <cell r="M367">
            <v>0</v>
          </cell>
          <cell r="N367">
            <v>14.08</v>
          </cell>
          <cell r="O367">
            <v>452.64</v>
          </cell>
          <cell r="P367">
            <v>0</v>
          </cell>
          <cell r="Q367">
            <v>1.04</v>
          </cell>
          <cell r="R367">
            <v>0</v>
          </cell>
          <cell r="S367">
            <v>0</v>
          </cell>
          <cell r="T367">
            <v>3.31</v>
          </cell>
          <cell r="V367">
            <v>0</v>
          </cell>
          <cell r="W367">
            <v>0</v>
          </cell>
          <cell r="Y367">
            <v>0</v>
          </cell>
          <cell r="Z367">
            <v>0</v>
          </cell>
          <cell r="AA367">
            <v>0</v>
          </cell>
          <cell r="AB367">
            <v>0</v>
          </cell>
          <cell r="AC367">
            <v>0</v>
          </cell>
          <cell r="AE367">
            <v>0</v>
          </cell>
          <cell r="AF367">
            <v>0</v>
          </cell>
          <cell r="AG367">
            <v>0</v>
          </cell>
          <cell r="AH367">
            <v>0</v>
          </cell>
          <cell r="AI367">
            <v>0</v>
          </cell>
          <cell r="AJ367">
            <v>0</v>
          </cell>
          <cell r="AK367">
            <v>4.51</v>
          </cell>
          <cell r="AL367">
            <v>0.4</v>
          </cell>
          <cell r="AM367">
            <v>0</v>
          </cell>
          <cell r="AN367">
            <v>0</v>
          </cell>
          <cell r="AO367">
            <v>0</v>
          </cell>
          <cell r="AP367">
            <v>0</v>
          </cell>
          <cell r="AQ367">
            <v>0</v>
          </cell>
          <cell r="AR367">
            <v>0</v>
          </cell>
          <cell r="AS367">
            <v>0.79999999999999993</v>
          </cell>
          <cell r="AT367">
            <v>0</v>
          </cell>
          <cell r="AU367">
            <v>0</v>
          </cell>
          <cell r="AV367">
            <v>0</v>
          </cell>
          <cell r="AW367">
            <v>0</v>
          </cell>
          <cell r="AX367">
            <v>0</v>
          </cell>
          <cell r="AY367">
            <v>0.33</v>
          </cell>
          <cell r="AZ367">
            <v>0</v>
          </cell>
          <cell r="BA367">
            <v>0</v>
          </cell>
          <cell r="BB367">
            <v>0</v>
          </cell>
          <cell r="BC367">
            <v>0</v>
          </cell>
          <cell r="BD367">
            <v>8.39</v>
          </cell>
          <cell r="BE367">
            <v>0</v>
          </cell>
          <cell r="BG367">
            <v>0</v>
          </cell>
          <cell r="BH367">
            <v>0</v>
          </cell>
          <cell r="BI367">
            <v>0</v>
          </cell>
          <cell r="BK367">
            <v>13.82</v>
          </cell>
          <cell r="BL367">
            <v>0</v>
          </cell>
          <cell r="BM367">
            <v>0</v>
          </cell>
        </row>
      </sheetData>
      <sheetData sheetId="15">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16">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17">
        <row r="367">
          <cell r="H367">
            <v>0.4</v>
          </cell>
          <cell r="I367">
            <v>0</v>
          </cell>
          <cell r="J367">
            <v>0</v>
          </cell>
          <cell r="L367">
            <v>0.45</v>
          </cell>
          <cell r="M367">
            <v>0</v>
          </cell>
          <cell r="N367">
            <v>2.94</v>
          </cell>
          <cell r="O367">
            <v>0</v>
          </cell>
          <cell r="P367">
            <v>0</v>
          </cell>
          <cell r="Q367">
            <v>56.24</v>
          </cell>
          <cell r="R367">
            <v>0</v>
          </cell>
          <cell r="S367">
            <v>0</v>
          </cell>
          <cell r="T367">
            <v>0</v>
          </cell>
          <cell r="V367">
            <v>0</v>
          </cell>
          <cell r="W367">
            <v>0</v>
          </cell>
          <cell r="X367">
            <v>0</v>
          </cell>
          <cell r="Y367">
            <v>0</v>
          </cell>
          <cell r="Z367">
            <v>0</v>
          </cell>
          <cell r="AB367">
            <v>0</v>
          </cell>
          <cell r="AC367">
            <v>0</v>
          </cell>
          <cell r="AE367">
            <v>0</v>
          </cell>
          <cell r="AF367">
            <v>0</v>
          </cell>
          <cell r="AG367">
            <v>0</v>
          </cell>
          <cell r="AH367">
            <v>0</v>
          </cell>
          <cell r="AI367">
            <v>0</v>
          </cell>
          <cell r="AJ367">
            <v>0</v>
          </cell>
          <cell r="AK367">
            <v>8.4600000000000009</v>
          </cell>
          <cell r="AL367">
            <v>1.68</v>
          </cell>
          <cell r="AM367">
            <v>0</v>
          </cell>
          <cell r="AN367">
            <v>0</v>
          </cell>
          <cell r="AO367">
            <v>0</v>
          </cell>
          <cell r="AP367">
            <v>0</v>
          </cell>
          <cell r="AQ367">
            <v>0</v>
          </cell>
          <cell r="AR367">
            <v>0</v>
          </cell>
          <cell r="AS367">
            <v>0.01</v>
          </cell>
          <cell r="AT367">
            <v>0</v>
          </cell>
          <cell r="AU367">
            <v>0</v>
          </cell>
          <cell r="AV367">
            <v>0</v>
          </cell>
          <cell r="AW367">
            <v>0</v>
          </cell>
          <cell r="AX367">
            <v>0</v>
          </cell>
          <cell r="AY367">
            <v>0.13</v>
          </cell>
          <cell r="AZ367">
            <v>0</v>
          </cell>
          <cell r="BA367">
            <v>0</v>
          </cell>
          <cell r="BB367">
            <v>0</v>
          </cell>
          <cell r="BC367">
            <v>0</v>
          </cell>
          <cell r="BD367">
            <v>0</v>
          </cell>
          <cell r="BE367">
            <v>0</v>
          </cell>
          <cell r="BG367">
            <v>0</v>
          </cell>
          <cell r="BH367">
            <v>0</v>
          </cell>
          <cell r="BI367">
            <v>0</v>
          </cell>
          <cell r="BK367">
            <v>0.7</v>
          </cell>
          <cell r="BL367">
            <v>0.08</v>
          </cell>
          <cell r="BM367">
            <v>0</v>
          </cell>
        </row>
      </sheetData>
      <sheetData sheetId="18">
        <row r="367">
          <cell r="H367">
            <v>0</v>
          </cell>
          <cell r="I367">
            <v>0</v>
          </cell>
          <cell r="J367">
            <v>0</v>
          </cell>
          <cell r="L367">
            <v>0</v>
          </cell>
          <cell r="M367">
            <v>0</v>
          </cell>
          <cell r="N367">
            <v>0</v>
          </cell>
          <cell r="O367">
            <v>2</v>
          </cell>
          <cell r="P367">
            <v>0</v>
          </cell>
          <cell r="Q367">
            <v>0.47</v>
          </cell>
          <cell r="R367">
            <v>0</v>
          </cell>
          <cell r="S367">
            <v>0</v>
          </cell>
          <cell r="T367">
            <v>0</v>
          </cell>
          <cell r="V367">
            <v>0</v>
          </cell>
          <cell r="W367">
            <v>0</v>
          </cell>
          <cell r="X367">
            <v>0</v>
          </cell>
          <cell r="Y367">
            <v>0</v>
          </cell>
          <cell r="Z367">
            <v>0</v>
          </cell>
          <cell r="AA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19">
        <row r="368">
          <cell r="H368">
            <v>0</v>
          </cell>
          <cell r="I368">
            <v>0</v>
          </cell>
          <cell r="J368">
            <v>0</v>
          </cell>
          <cell r="L368">
            <v>0</v>
          </cell>
          <cell r="M368">
            <v>0</v>
          </cell>
          <cell r="N368">
            <v>0</v>
          </cell>
          <cell r="O368">
            <v>0</v>
          </cell>
          <cell r="P368">
            <v>0</v>
          </cell>
          <cell r="Q368">
            <v>0</v>
          </cell>
          <cell r="R368">
            <v>0</v>
          </cell>
          <cell r="S368">
            <v>0</v>
          </cell>
          <cell r="T368">
            <v>0</v>
          </cell>
          <cell r="V368">
            <v>0</v>
          </cell>
          <cell r="W368">
            <v>0</v>
          </cell>
          <cell r="X368">
            <v>0</v>
          </cell>
          <cell r="Y368">
            <v>0</v>
          </cell>
          <cell r="Z368">
            <v>0</v>
          </cell>
          <cell r="AA368">
            <v>0</v>
          </cell>
          <cell r="AB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G368">
            <v>0</v>
          </cell>
          <cell r="BH368">
            <v>0</v>
          </cell>
          <cell r="BI368">
            <v>0</v>
          </cell>
          <cell r="BK368">
            <v>0</v>
          </cell>
          <cell r="BL368">
            <v>0</v>
          </cell>
          <cell r="BM368">
            <v>0</v>
          </cell>
        </row>
      </sheetData>
      <sheetData sheetId="20">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F367">
            <v>0</v>
          </cell>
          <cell r="AG367">
            <v>0.13</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21">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G367">
            <v>0.14000000000000001</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22">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7.0000000000000007E-2</v>
          </cell>
          <cell r="BB367">
            <v>0</v>
          </cell>
          <cell r="BC367">
            <v>0</v>
          </cell>
          <cell r="BD367">
            <v>0</v>
          </cell>
          <cell r="BE367">
            <v>0</v>
          </cell>
          <cell r="BG367">
            <v>0</v>
          </cell>
          <cell r="BH367">
            <v>0</v>
          </cell>
          <cell r="BI367">
            <v>0</v>
          </cell>
          <cell r="BK367">
            <v>0.09</v>
          </cell>
          <cell r="BL367">
            <v>0</v>
          </cell>
          <cell r="BM367">
            <v>0</v>
          </cell>
        </row>
      </sheetData>
      <sheetData sheetId="23">
        <row r="367">
          <cell r="H367">
            <v>0.28000000000000003</v>
          </cell>
          <cell r="I367">
            <v>0</v>
          </cell>
          <cell r="J367">
            <v>0</v>
          </cell>
          <cell r="L367">
            <v>0.42</v>
          </cell>
          <cell r="M367">
            <v>0</v>
          </cell>
          <cell r="N367">
            <v>0</v>
          </cell>
          <cell r="O367">
            <v>0</v>
          </cell>
          <cell r="P367">
            <v>0</v>
          </cell>
          <cell r="Q367">
            <v>0.41</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24">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25">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26">
        <row r="402">
          <cell r="H402">
            <v>30.65</v>
          </cell>
          <cell r="I402">
            <v>6.73</v>
          </cell>
          <cell r="J402">
            <v>0</v>
          </cell>
          <cell r="L402">
            <v>24.849999999999994</v>
          </cell>
          <cell r="M402">
            <v>0</v>
          </cell>
          <cell r="N402">
            <v>0.90000000000000013</v>
          </cell>
          <cell r="O402">
            <v>9.2799999999999994</v>
          </cell>
          <cell r="P402">
            <v>0</v>
          </cell>
          <cell r="Q402">
            <v>17.89</v>
          </cell>
          <cell r="R402">
            <v>6.4200000000000008</v>
          </cell>
          <cell r="S402">
            <v>1.71</v>
          </cell>
          <cell r="T402">
            <v>0</v>
          </cell>
          <cell r="V402">
            <v>0.02</v>
          </cell>
          <cell r="W402">
            <v>0</v>
          </cell>
          <cell r="X402">
            <v>0</v>
          </cell>
          <cell r="Y402">
            <v>0</v>
          </cell>
          <cell r="Z402">
            <v>0</v>
          </cell>
          <cell r="AA402">
            <v>0.08</v>
          </cell>
          <cell r="AB402">
            <v>0</v>
          </cell>
          <cell r="AC402">
            <v>0</v>
          </cell>
          <cell r="AE402">
            <v>0</v>
          </cell>
          <cell r="AF402">
            <v>0</v>
          </cell>
          <cell r="AG402">
            <v>0</v>
          </cell>
          <cell r="AH402">
            <v>0</v>
          </cell>
          <cell r="AI402">
            <v>0</v>
          </cell>
          <cell r="AJ402">
            <v>0</v>
          </cell>
          <cell r="AL402">
            <v>3.71</v>
          </cell>
          <cell r="AM402">
            <v>0.04</v>
          </cell>
          <cell r="AN402">
            <v>0</v>
          </cell>
          <cell r="AO402">
            <v>0</v>
          </cell>
          <cell r="AP402">
            <v>0</v>
          </cell>
          <cell r="AQ402">
            <v>0</v>
          </cell>
          <cell r="AR402">
            <v>0</v>
          </cell>
          <cell r="AS402">
            <v>2.64</v>
          </cell>
          <cell r="AT402">
            <v>0</v>
          </cell>
          <cell r="AU402">
            <v>0</v>
          </cell>
          <cell r="AV402">
            <v>0</v>
          </cell>
          <cell r="AW402">
            <v>0</v>
          </cell>
          <cell r="AX402">
            <v>0.12</v>
          </cell>
          <cell r="AY402">
            <v>0.9900000000000001</v>
          </cell>
          <cell r="AZ402">
            <v>0</v>
          </cell>
          <cell r="BA402">
            <v>0.75000000000000011</v>
          </cell>
          <cell r="BB402">
            <v>0</v>
          </cell>
          <cell r="BC402">
            <v>0.40999999999999992</v>
          </cell>
          <cell r="BD402">
            <v>7.27</v>
          </cell>
          <cell r="BE402">
            <v>0.5</v>
          </cell>
          <cell r="BG402">
            <v>0</v>
          </cell>
          <cell r="BH402">
            <v>0</v>
          </cell>
          <cell r="BI402">
            <v>0</v>
          </cell>
          <cell r="BK402">
            <v>23.68</v>
          </cell>
          <cell r="BL402">
            <v>0</v>
          </cell>
          <cell r="BM402">
            <v>0</v>
          </cell>
        </row>
      </sheetData>
      <sheetData sheetId="27">
        <row r="367">
          <cell r="H367">
            <v>9.51</v>
          </cell>
          <cell r="I367">
            <v>0</v>
          </cell>
          <cell r="J367">
            <v>0</v>
          </cell>
          <cell r="L367">
            <v>7.8599999999999994</v>
          </cell>
          <cell r="M367">
            <v>0</v>
          </cell>
          <cell r="N367">
            <v>0.11</v>
          </cell>
          <cell r="O367">
            <v>0</v>
          </cell>
          <cell r="P367">
            <v>0</v>
          </cell>
          <cell r="Q367">
            <v>0</v>
          </cell>
          <cell r="R367">
            <v>3.33</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0.15</v>
          </cell>
          <cell r="AM367">
            <v>0</v>
          </cell>
          <cell r="AN367">
            <v>0</v>
          </cell>
          <cell r="AO367">
            <v>0</v>
          </cell>
          <cell r="AP367">
            <v>0</v>
          </cell>
          <cell r="AQ367">
            <v>0</v>
          </cell>
          <cell r="AR367">
            <v>0</v>
          </cell>
          <cell r="AS367">
            <v>7.0000000000000007E-2</v>
          </cell>
          <cell r="AT367">
            <v>0</v>
          </cell>
          <cell r="AU367">
            <v>0</v>
          </cell>
          <cell r="AV367">
            <v>0</v>
          </cell>
          <cell r="AW367">
            <v>0</v>
          </cell>
          <cell r="AX367">
            <v>0</v>
          </cell>
          <cell r="AY367">
            <v>0</v>
          </cell>
          <cell r="AZ367">
            <v>0</v>
          </cell>
          <cell r="BA367">
            <v>0</v>
          </cell>
          <cell r="BB367">
            <v>0</v>
          </cell>
          <cell r="BC367">
            <v>0</v>
          </cell>
          <cell r="BD367">
            <v>1.49</v>
          </cell>
          <cell r="BE367">
            <v>0</v>
          </cell>
          <cell r="BG367">
            <v>0</v>
          </cell>
          <cell r="BH367">
            <v>0</v>
          </cell>
          <cell r="BI367">
            <v>0</v>
          </cell>
          <cell r="BK367">
            <v>0.2</v>
          </cell>
          <cell r="BL367">
            <v>0</v>
          </cell>
          <cell r="BM367">
            <v>0</v>
          </cell>
        </row>
      </sheetData>
      <sheetData sheetId="28">
        <row r="401">
          <cell r="H401">
            <v>0.35000000000000003</v>
          </cell>
          <cell r="I401">
            <v>0</v>
          </cell>
          <cell r="J401">
            <v>0</v>
          </cell>
          <cell r="L401">
            <v>0.42999999999999994</v>
          </cell>
          <cell r="M401">
            <v>0</v>
          </cell>
          <cell r="N401">
            <v>0.51</v>
          </cell>
          <cell r="O401">
            <v>0</v>
          </cell>
          <cell r="P401">
            <v>0</v>
          </cell>
          <cell r="Q401">
            <v>0.19</v>
          </cell>
          <cell r="R401">
            <v>0.08</v>
          </cell>
          <cell r="S401">
            <v>0</v>
          </cell>
          <cell r="T401">
            <v>0</v>
          </cell>
          <cell r="V401">
            <v>0</v>
          </cell>
          <cell r="W401">
            <v>0</v>
          </cell>
          <cell r="X401">
            <v>0</v>
          </cell>
          <cell r="Y401">
            <v>0</v>
          </cell>
          <cell r="Z401">
            <v>0</v>
          </cell>
          <cell r="AA401">
            <v>0</v>
          </cell>
          <cell r="AB401">
            <v>0</v>
          </cell>
          <cell r="AC401">
            <v>0</v>
          </cell>
          <cell r="AE401">
            <v>0</v>
          </cell>
          <cell r="AF401">
            <v>0</v>
          </cell>
          <cell r="AG401">
            <v>0</v>
          </cell>
          <cell r="AH401">
            <v>0</v>
          </cell>
          <cell r="AI401">
            <v>0</v>
          </cell>
          <cell r="AJ401">
            <v>0</v>
          </cell>
          <cell r="AK401">
            <v>0.02</v>
          </cell>
          <cell r="AL401">
            <v>0.03</v>
          </cell>
          <cell r="AN401">
            <v>0</v>
          </cell>
          <cell r="AO401">
            <v>0</v>
          </cell>
          <cell r="AP401">
            <v>0</v>
          </cell>
          <cell r="AQ401">
            <v>0</v>
          </cell>
          <cell r="AR401">
            <v>0</v>
          </cell>
          <cell r="AS401">
            <v>0.03</v>
          </cell>
          <cell r="AT401">
            <v>0</v>
          </cell>
          <cell r="AU401">
            <v>0</v>
          </cell>
          <cell r="AV401">
            <v>0</v>
          </cell>
          <cell r="AW401">
            <v>0</v>
          </cell>
          <cell r="AX401">
            <v>0</v>
          </cell>
          <cell r="AY401">
            <v>0</v>
          </cell>
          <cell r="AZ401">
            <v>0</v>
          </cell>
          <cell r="BA401">
            <v>0</v>
          </cell>
          <cell r="BB401">
            <v>0</v>
          </cell>
          <cell r="BC401">
            <v>0</v>
          </cell>
          <cell r="BD401">
            <v>0</v>
          </cell>
          <cell r="BE401">
            <v>0</v>
          </cell>
          <cell r="BG401">
            <v>0</v>
          </cell>
          <cell r="BH401">
            <v>0</v>
          </cell>
          <cell r="BI401">
            <v>0</v>
          </cell>
          <cell r="BK401">
            <v>0.02</v>
          </cell>
          <cell r="BL401">
            <v>0</v>
          </cell>
          <cell r="BM401">
            <v>0</v>
          </cell>
        </row>
      </sheetData>
      <sheetData sheetId="29">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30">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31">
        <row r="368">
          <cell r="H368">
            <v>0</v>
          </cell>
          <cell r="I368">
            <v>0</v>
          </cell>
          <cell r="J368">
            <v>0</v>
          </cell>
          <cell r="L368">
            <v>0</v>
          </cell>
          <cell r="M368">
            <v>0</v>
          </cell>
          <cell r="N368">
            <v>0</v>
          </cell>
          <cell r="O368">
            <v>0</v>
          </cell>
          <cell r="P368">
            <v>0</v>
          </cell>
          <cell r="Q368">
            <v>0</v>
          </cell>
          <cell r="R368">
            <v>0</v>
          </cell>
          <cell r="S368">
            <v>0</v>
          </cell>
          <cell r="T368">
            <v>0</v>
          </cell>
          <cell r="V368">
            <v>0</v>
          </cell>
          <cell r="W368">
            <v>0</v>
          </cell>
          <cell r="X368">
            <v>0</v>
          </cell>
          <cell r="Y368">
            <v>0</v>
          </cell>
          <cell r="Z368">
            <v>0</v>
          </cell>
          <cell r="AA368">
            <v>0</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G368">
            <v>0</v>
          </cell>
          <cell r="BH368">
            <v>0</v>
          </cell>
          <cell r="BI368">
            <v>0</v>
          </cell>
          <cell r="BK368">
            <v>0</v>
          </cell>
          <cell r="BL368">
            <v>0</v>
          </cell>
          <cell r="BM368">
            <v>0</v>
          </cell>
        </row>
      </sheetData>
      <sheetData sheetId="32">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33">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34">
        <row r="923">
          <cell r="H923">
            <v>5.07</v>
          </cell>
          <cell r="I923">
            <v>1.07</v>
          </cell>
          <cell r="J923">
            <v>0</v>
          </cell>
          <cell r="L923">
            <v>14.460000000000003</v>
          </cell>
          <cell r="M923">
            <v>0</v>
          </cell>
          <cell r="N923">
            <v>2.02</v>
          </cell>
          <cell r="O923">
            <v>0</v>
          </cell>
          <cell r="P923">
            <v>0</v>
          </cell>
          <cell r="Q923">
            <v>20.170000000000002</v>
          </cell>
          <cell r="R923">
            <v>0.04</v>
          </cell>
          <cell r="S923">
            <v>0</v>
          </cell>
          <cell r="T923">
            <v>0</v>
          </cell>
          <cell r="V923">
            <v>0</v>
          </cell>
          <cell r="W923">
            <v>0</v>
          </cell>
          <cell r="X923">
            <v>0</v>
          </cell>
          <cell r="Y923">
            <v>0</v>
          </cell>
          <cell r="Z923">
            <v>0</v>
          </cell>
          <cell r="AA923">
            <v>0</v>
          </cell>
          <cell r="AB923">
            <v>0</v>
          </cell>
          <cell r="AC923">
            <v>0</v>
          </cell>
          <cell r="AE923">
            <v>0</v>
          </cell>
          <cell r="AF923">
            <v>0</v>
          </cell>
          <cell r="AG923">
            <v>0</v>
          </cell>
          <cell r="AH923">
            <v>0</v>
          </cell>
          <cell r="AI923">
            <v>0</v>
          </cell>
          <cell r="AJ923">
            <v>0</v>
          </cell>
          <cell r="AK923">
            <v>1</v>
          </cell>
          <cell r="AL923">
            <v>0.05</v>
          </cell>
          <cell r="AM923">
            <v>0.5</v>
          </cell>
          <cell r="AN923">
            <v>0</v>
          </cell>
          <cell r="AO923">
            <v>0</v>
          </cell>
          <cell r="AP923">
            <v>0</v>
          </cell>
          <cell r="AQ923">
            <v>0</v>
          </cell>
          <cell r="AR923">
            <v>0</v>
          </cell>
          <cell r="AT923">
            <v>0</v>
          </cell>
          <cell r="AU923">
            <v>0</v>
          </cell>
          <cell r="AV923">
            <v>0</v>
          </cell>
          <cell r="AW923">
            <v>0</v>
          </cell>
          <cell r="AX923">
            <v>0</v>
          </cell>
          <cell r="AY923">
            <v>0.2</v>
          </cell>
          <cell r="AZ923">
            <v>0</v>
          </cell>
          <cell r="BA923">
            <v>0</v>
          </cell>
          <cell r="BB923">
            <v>0</v>
          </cell>
          <cell r="BC923">
            <v>0.09</v>
          </cell>
          <cell r="BD923">
            <v>0</v>
          </cell>
          <cell r="BE923">
            <v>0.28000000000000003</v>
          </cell>
          <cell r="BG923">
            <v>0</v>
          </cell>
          <cell r="BH923">
            <v>0</v>
          </cell>
          <cell r="BI923">
            <v>0</v>
          </cell>
          <cell r="BK923">
            <v>0.30000000000000004</v>
          </cell>
          <cell r="BL923">
            <v>0</v>
          </cell>
          <cell r="BM923">
            <v>0</v>
          </cell>
        </row>
      </sheetData>
      <sheetData sheetId="35">
        <row r="390">
          <cell r="H390">
            <v>0</v>
          </cell>
          <cell r="I390">
            <v>0</v>
          </cell>
          <cell r="J390">
            <v>0</v>
          </cell>
          <cell r="L390">
            <v>0.71</v>
          </cell>
          <cell r="M390">
            <v>0</v>
          </cell>
          <cell r="N390">
            <v>0.01</v>
          </cell>
          <cell r="O390">
            <v>0</v>
          </cell>
          <cell r="P390">
            <v>0</v>
          </cell>
          <cell r="Q390">
            <v>1.9</v>
          </cell>
          <cell r="R390">
            <v>0</v>
          </cell>
          <cell r="S390">
            <v>0</v>
          </cell>
          <cell r="T390">
            <v>0</v>
          </cell>
          <cell r="V390">
            <v>0</v>
          </cell>
          <cell r="W390">
            <v>0</v>
          </cell>
          <cell r="X390">
            <v>0</v>
          </cell>
          <cell r="Y390">
            <v>0</v>
          </cell>
          <cell r="Z390">
            <v>0</v>
          </cell>
          <cell r="AA390">
            <v>0</v>
          </cell>
          <cell r="AB390">
            <v>0</v>
          </cell>
          <cell r="AC390">
            <v>0</v>
          </cell>
          <cell r="AE390">
            <v>0</v>
          </cell>
          <cell r="AF390">
            <v>0</v>
          </cell>
          <cell r="AG390">
            <v>0</v>
          </cell>
          <cell r="AH390">
            <v>0</v>
          </cell>
          <cell r="AI390">
            <v>0</v>
          </cell>
          <cell r="AJ390">
            <v>0</v>
          </cell>
          <cell r="AK390">
            <v>0.03</v>
          </cell>
          <cell r="AL390">
            <v>0</v>
          </cell>
          <cell r="AM390">
            <v>0</v>
          </cell>
          <cell r="AN390">
            <v>0</v>
          </cell>
          <cell r="AO390">
            <v>0</v>
          </cell>
          <cell r="AP390">
            <v>0</v>
          </cell>
          <cell r="AQ390">
            <v>0</v>
          </cell>
          <cell r="AR390">
            <v>0</v>
          </cell>
          <cell r="AS390">
            <v>0</v>
          </cell>
          <cell r="AU390">
            <v>0</v>
          </cell>
          <cell r="AV390">
            <v>0</v>
          </cell>
          <cell r="AW390">
            <v>0</v>
          </cell>
          <cell r="AX390">
            <v>0</v>
          </cell>
          <cell r="AY390">
            <v>0</v>
          </cell>
          <cell r="AZ390">
            <v>0</v>
          </cell>
          <cell r="BA390">
            <v>0.04</v>
          </cell>
          <cell r="BB390">
            <v>0</v>
          </cell>
          <cell r="BC390">
            <v>0</v>
          </cell>
          <cell r="BD390">
            <v>0</v>
          </cell>
          <cell r="BE390">
            <v>0</v>
          </cell>
          <cell r="BG390">
            <v>0</v>
          </cell>
          <cell r="BH390">
            <v>0</v>
          </cell>
          <cell r="BI390">
            <v>0</v>
          </cell>
          <cell r="BK390">
            <v>1.8000000000000003</v>
          </cell>
          <cell r="BL390">
            <v>0</v>
          </cell>
          <cell r="BM390">
            <v>0</v>
          </cell>
        </row>
      </sheetData>
      <sheetData sheetId="36">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V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37">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W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38">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X367">
            <v>0</v>
          </cell>
          <cell r="AY367">
            <v>0</v>
          </cell>
          <cell r="AZ367">
            <v>0</v>
          </cell>
          <cell r="BA367">
            <v>0</v>
          </cell>
          <cell r="BB367">
            <v>0</v>
          </cell>
          <cell r="BC367">
            <v>0</v>
          </cell>
          <cell r="BD367">
            <v>0</v>
          </cell>
          <cell r="BE367">
            <v>0</v>
          </cell>
          <cell r="BG367">
            <v>0</v>
          </cell>
          <cell r="BH367">
            <v>0</v>
          </cell>
          <cell r="BI367">
            <v>0</v>
          </cell>
          <cell r="BK367">
            <v>0</v>
          </cell>
          <cell r="BL367">
            <v>0</v>
          </cell>
          <cell r="BM367">
            <v>0</v>
          </cell>
        </row>
      </sheetData>
      <sheetData sheetId="39">
        <row r="367">
          <cell r="H367">
            <v>0.37</v>
          </cell>
          <cell r="I367">
            <v>0</v>
          </cell>
          <cell r="J367">
            <v>0</v>
          </cell>
          <cell r="L367">
            <v>0.21</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0.01</v>
          </cell>
          <cell r="AM367">
            <v>0</v>
          </cell>
          <cell r="AN367">
            <v>0</v>
          </cell>
          <cell r="AO367">
            <v>0</v>
          </cell>
          <cell r="AP367">
            <v>0</v>
          </cell>
          <cell r="AQ367">
            <v>0</v>
          </cell>
          <cell r="AR367">
            <v>0</v>
          </cell>
          <cell r="AS367">
            <v>0</v>
          </cell>
          <cell r="AT367">
            <v>0</v>
          </cell>
          <cell r="AU367">
            <v>0</v>
          </cell>
          <cell r="AV367">
            <v>0</v>
          </cell>
          <cell r="AW367">
            <v>0</v>
          </cell>
          <cell r="AY367">
            <v>0</v>
          </cell>
          <cell r="AZ367">
            <v>0</v>
          </cell>
          <cell r="BA367">
            <v>0</v>
          </cell>
          <cell r="BB367">
            <v>0</v>
          </cell>
          <cell r="BC367">
            <v>0</v>
          </cell>
          <cell r="BD367">
            <v>0</v>
          </cell>
          <cell r="BE367">
            <v>0</v>
          </cell>
          <cell r="BG367">
            <v>0</v>
          </cell>
          <cell r="BH367">
            <v>0</v>
          </cell>
          <cell r="BI367">
            <v>0</v>
          </cell>
          <cell r="BK367">
            <v>0.5</v>
          </cell>
          <cell r="BL367">
            <v>0</v>
          </cell>
          <cell r="BM367">
            <v>0</v>
          </cell>
        </row>
      </sheetData>
      <sheetData sheetId="40">
        <row r="372">
          <cell r="H372">
            <v>0</v>
          </cell>
          <cell r="I372">
            <v>0</v>
          </cell>
          <cell r="J372">
            <v>0</v>
          </cell>
          <cell r="L372">
            <v>0</v>
          </cell>
          <cell r="M372">
            <v>0</v>
          </cell>
          <cell r="N372">
            <v>0</v>
          </cell>
          <cell r="O372">
            <v>0</v>
          </cell>
          <cell r="P372">
            <v>0</v>
          </cell>
          <cell r="Q372">
            <v>0</v>
          </cell>
          <cell r="R372">
            <v>0</v>
          </cell>
          <cell r="S372">
            <v>0</v>
          </cell>
          <cell r="T372">
            <v>0</v>
          </cell>
          <cell r="V372">
            <v>0</v>
          </cell>
          <cell r="W372">
            <v>0</v>
          </cell>
          <cell r="X372">
            <v>0</v>
          </cell>
          <cell r="Y372">
            <v>0</v>
          </cell>
          <cell r="Z372">
            <v>0</v>
          </cell>
          <cell r="AA372">
            <v>0</v>
          </cell>
          <cell r="AB372">
            <v>0</v>
          </cell>
          <cell r="AC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Z372">
            <v>0</v>
          </cell>
          <cell r="BA372">
            <v>0</v>
          </cell>
          <cell r="BB372">
            <v>0</v>
          </cell>
          <cell r="BC372">
            <v>0</v>
          </cell>
          <cell r="BD372">
            <v>0</v>
          </cell>
          <cell r="BE372">
            <v>0</v>
          </cell>
          <cell r="BG372">
            <v>0</v>
          </cell>
          <cell r="BH372">
            <v>0</v>
          </cell>
          <cell r="BI372">
            <v>0</v>
          </cell>
          <cell r="BK372">
            <v>0</v>
          </cell>
          <cell r="BL372">
            <v>0</v>
          </cell>
          <cell r="BM372">
            <v>0</v>
          </cell>
        </row>
      </sheetData>
      <sheetData sheetId="41">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BA367">
            <v>0</v>
          </cell>
          <cell r="BB367">
            <v>0</v>
          </cell>
          <cell r="BC367">
            <v>0</v>
          </cell>
          <cell r="BD367">
            <v>0</v>
          </cell>
          <cell r="BE367">
            <v>0</v>
          </cell>
          <cell r="BG367">
            <v>0</v>
          </cell>
          <cell r="BH367">
            <v>0</v>
          </cell>
          <cell r="BI367">
            <v>0</v>
          </cell>
          <cell r="BK367">
            <v>0</v>
          </cell>
          <cell r="BL367">
            <v>0</v>
          </cell>
          <cell r="BM367">
            <v>0</v>
          </cell>
        </row>
      </sheetData>
      <sheetData sheetId="42">
        <row r="368">
          <cell r="H368">
            <v>0.09</v>
          </cell>
          <cell r="I368">
            <v>0</v>
          </cell>
          <cell r="J368">
            <v>0</v>
          </cell>
          <cell r="L368">
            <v>0</v>
          </cell>
          <cell r="M368">
            <v>0</v>
          </cell>
          <cell r="N368">
            <v>0</v>
          </cell>
          <cell r="O368">
            <v>0</v>
          </cell>
          <cell r="P368">
            <v>0</v>
          </cell>
          <cell r="Q368">
            <v>0</v>
          </cell>
          <cell r="R368">
            <v>0</v>
          </cell>
          <cell r="S368">
            <v>0</v>
          </cell>
          <cell r="T368">
            <v>0</v>
          </cell>
          <cell r="V368">
            <v>0</v>
          </cell>
          <cell r="W368">
            <v>0</v>
          </cell>
          <cell r="X368">
            <v>0</v>
          </cell>
          <cell r="Y368">
            <v>0</v>
          </cell>
          <cell r="Z368">
            <v>0</v>
          </cell>
          <cell r="AA368">
            <v>0</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B368">
            <v>0</v>
          </cell>
          <cell r="BC368">
            <v>0</v>
          </cell>
          <cell r="BD368">
            <v>0</v>
          </cell>
          <cell r="BE368">
            <v>0</v>
          </cell>
          <cell r="BG368">
            <v>0</v>
          </cell>
          <cell r="BH368">
            <v>0</v>
          </cell>
          <cell r="BI368">
            <v>0</v>
          </cell>
          <cell r="BK368">
            <v>0</v>
          </cell>
          <cell r="BL368">
            <v>0</v>
          </cell>
          <cell r="BM368">
            <v>0</v>
          </cell>
        </row>
      </sheetData>
      <sheetData sheetId="43">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C367">
            <v>0</v>
          </cell>
          <cell r="BD367">
            <v>0</v>
          </cell>
          <cell r="BE367">
            <v>0</v>
          </cell>
          <cell r="BG367">
            <v>0</v>
          </cell>
          <cell r="BH367">
            <v>0</v>
          </cell>
          <cell r="BI367">
            <v>0</v>
          </cell>
          <cell r="BK367">
            <v>0</v>
          </cell>
          <cell r="BL367">
            <v>0</v>
          </cell>
          <cell r="BM367">
            <v>0</v>
          </cell>
        </row>
      </sheetData>
      <sheetData sheetId="44">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D367">
            <v>0</v>
          </cell>
          <cell r="BE367">
            <v>0</v>
          </cell>
          <cell r="BG367">
            <v>0</v>
          </cell>
          <cell r="BH367">
            <v>0</v>
          </cell>
          <cell r="BI367">
            <v>0</v>
          </cell>
          <cell r="BK367">
            <v>0</v>
          </cell>
          <cell r="BL367">
            <v>0</v>
          </cell>
          <cell r="BM367">
            <v>0</v>
          </cell>
        </row>
      </sheetData>
      <sheetData sheetId="45">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E367">
            <v>0</v>
          </cell>
          <cell r="BG367">
            <v>0</v>
          </cell>
          <cell r="BH367">
            <v>0</v>
          </cell>
          <cell r="BI367">
            <v>0</v>
          </cell>
          <cell r="BK367">
            <v>0</v>
          </cell>
          <cell r="BL367">
            <v>0</v>
          </cell>
          <cell r="BM367">
            <v>0</v>
          </cell>
        </row>
      </sheetData>
      <sheetData sheetId="46">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G367">
            <v>0</v>
          </cell>
          <cell r="BH367">
            <v>0</v>
          </cell>
          <cell r="BI367">
            <v>0</v>
          </cell>
          <cell r="BK367">
            <v>0</v>
          </cell>
          <cell r="BL367">
            <v>0</v>
          </cell>
          <cell r="BM367">
            <v>0</v>
          </cell>
        </row>
      </sheetData>
      <sheetData sheetId="47">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H367">
            <v>0</v>
          </cell>
          <cell r="BI367">
            <v>0</v>
          </cell>
          <cell r="BK367">
            <v>0</v>
          </cell>
          <cell r="BL367">
            <v>0</v>
          </cell>
          <cell r="BM367">
            <v>0</v>
          </cell>
        </row>
      </sheetData>
      <sheetData sheetId="48">
        <row r="367">
          <cell r="H367">
            <v>0</v>
          </cell>
          <cell r="I367">
            <v>0</v>
          </cell>
          <cell r="J367">
            <v>0</v>
          </cell>
          <cell r="L367">
            <v>0</v>
          </cell>
          <cell r="M367">
            <v>0</v>
          </cell>
          <cell r="N367">
            <v>0</v>
          </cell>
          <cell r="O367">
            <v>0.2</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0.11</v>
          </cell>
          <cell r="AV367">
            <v>0</v>
          </cell>
          <cell r="AW367">
            <v>0</v>
          </cell>
          <cell r="AX367">
            <v>0</v>
          </cell>
          <cell r="AY367">
            <v>0</v>
          </cell>
          <cell r="AZ367">
            <v>0</v>
          </cell>
          <cell r="BA367">
            <v>0</v>
          </cell>
          <cell r="BB367">
            <v>0</v>
          </cell>
          <cell r="BC367">
            <v>0</v>
          </cell>
          <cell r="BD367">
            <v>0</v>
          </cell>
          <cell r="BE367">
            <v>0</v>
          </cell>
          <cell r="BG367">
            <v>0</v>
          </cell>
          <cell r="BI367">
            <v>0</v>
          </cell>
          <cell r="BK367">
            <v>0.02</v>
          </cell>
          <cell r="BL367">
            <v>0</v>
          </cell>
          <cell r="BM367">
            <v>0</v>
          </cell>
        </row>
      </sheetData>
      <sheetData sheetId="49">
        <row r="367">
          <cell r="H367">
            <v>0</v>
          </cell>
          <cell r="I367">
            <v>0</v>
          </cell>
          <cell r="J367">
            <v>0</v>
          </cell>
          <cell r="L367">
            <v>0</v>
          </cell>
          <cell r="M367">
            <v>0</v>
          </cell>
          <cell r="N367">
            <v>0</v>
          </cell>
          <cell r="O367">
            <v>0</v>
          </cell>
          <cell r="P367">
            <v>0</v>
          </cell>
          <cell r="Q367">
            <v>0</v>
          </cell>
          <cell r="R367">
            <v>0</v>
          </cell>
          <cell r="S367">
            <v>0</v>
          </cell>
          <cell r="T367">
            <v>0</v>
          </cell>
          <cell r="V367">
            <v>0</v>
          </cell>
          <cell r="W367">
            <v>0</v>
          </cell>
          <cell r="X367">
            <v>0</v>
          </cell>
          <cell r="Y367">
            <v>0</v>
          </cell>
          <cell r="Z367">
            <v>0</v>
          </cell>
          <cell r="AA367">
            <v>0</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G367">
            <v>0</v>
          </cell>
          <cell r="BH367">
            <v>0</v>
          </cell>
          <cell r="BK367">
            <v>0</v>
          </cell>
          <cell r="BL367">
            <v>0</v>
          </cell>
          <cell r="BM367">
            <v>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_TKDD"/>
      <sheetName val="02_TKDD"/>
      <sheetName val="03_TKDD"/>
      <sheetName val="04_DVHC"/>
      <sheetName val="05_TKDD"/>
      <sheetName val="11_TKDD"/>
      <sheetName val="12_TKDD"/>
      <sheetName val="13_TKDD"/>
      <sheetName val="14_TKDD"/>
      <sheetName val="15_TKDD"/>
      <sheetName val="PL03.2-DSbiendong"/>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1"/>
      <sheetName val="B02"/>
      <sheetName val="B03"/>
      <sheetName val="B04"/>
      <sheetName val="B05"/>
      <sheetName val="B06"/>
      <sheetName val="B07"/>
      <sheetName val="B08"/>
      <sheetName val="B09"/>
      <sheetName val="B10"/>
      <sheetName val="B11"/>
      <sheetName val="CC Huyen(cakyQH)"/>
      <sheetName val="CC Huyen(namKH)"/>
      <sheetName val="B02 (2)"/>
      <sheetName val="B02 (3)"/>
    </sheetNames>
    <sheetDataSet>
      <sheetData sheetId="0">
        <row r="7">
          <cell r="D7">
            <v>35339.322200125258</v>
          </cell>
        </row>
        <row r="8">
          <cell r="D8">
            <v>27948.529578000001</v>
          </cell>
        </row>
        <row r="9">
          <cell r="D9">
            <v>6007.0118750000001</v>
          </cell>
        </row>
        <row r="10">
          <cell r="D10">
            <v>5472.9217099999996</v>
          </cell>
        </row>
        <row r="11">
          <cell r="D11">
            <v>534.09016500000007</v>
          </cell>
        </row>
        <row r="12">
          <cell r="D12">
            <v>0</v>
          </cell>
        </row>
        <row r="13">
          <cell r="D13">
            <v>4449.3473210000002</v>
          </cell>
        </row>
        <row r="14">
          <cell r="D14">
            <v>4443.873321</v>
          </cell>
        </row>
        <row r="15">
          <cell r="D15">
            <v>5.4740000000000002</v>
          </cell>
        </row>
        <row r="16">
          <cell r="D16">
            <v>769.69954399999995</v>
          </cell>
        </row>
        <row r="17">
          <cell r="D17">
            <v>3917.6291420000002</v>
          </cell>
        </row>
        <row r="18">
          <cell r="D18">
            <v>0</v>
          </cell>
        </row>
        <row r="19">
          <cell r="D19">
            <v>12055.935298</v>
          </cell>
        </row>
        <row r="20">
          <cell r="D20">
            <v>697.86669499999994</v>
          </cell>
        </row>
        <row r="21">
          <cell r="D21">
            <v>10.418542</v>
          </cell>
        </row>
        <row r="22">
          <cell r="D22">
            <v>40.621161000000001</v>
          </cell>
        </row>
        <row r="26">
          <cell r="D26">
            <v>0</v>
          </cell>
        </row>
        <row r="27">
          <cell r="D27">
            <v>0</v>
          </cell>
        </row>
        <row r="31">
          <cell r="D31">
            <v>0</v>
          </cell>
        </row>
        <row r="64">
          <cell r="D64">
            <v>1112.4237190000001</v>
          </cell>
        </row>
        <row r="65">
          <cell r="D65">
            <v>1069.5759600000001</v>
          </cell>
        </row>
        <row r="66">
          <cell r="D66">
            <v>42.847759000000003</v>
          </cell>
        </row>
        <row r="67">
          <cell r="D67">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1"/>
      <sheetName val="B02"/>
      <sheetName val="B03"/>
      <sheetName val="B04"/>
      <sheetName val="B05"/>
      <sheetName val="B06"/>
      <sheetName val="B07"/>
      <sheetName val="B08"/>
      <sheetName val="B09"/>
      <sheetName val="B11"/>
      <sheetName val="B10"/>
      <sheetName val="B12"/>
      <sheetName val="B13"/>
      <sheetName val="ghi chu"/>
      <sheetName val="B02 (2)"/>
      <sheetName val="B02 (3)"/>
    </sheetNames>
    <sheetDataSet>
      <sheetData sheetId="0">
        <row r="7">
          <cell r="D7">
            <v>35339.321804125255</v>
          </cell>
        </row>
        <row r="8">
          <cell r="D8">
            <v>27960.832519</v>
          </cell>
        </row>
        <row r="9">
          <cell r="D9">
            <v>6007.120449</v>
          </cell>
        </row>
        <row r="10">
          <cell r="D10">
            <v>5472.9696569999996</v>
          </cell>
        </row>
        <row r="11">
          <cell r="D11">
            <v>534.15079200000002</v>
          </cell>
        </row>
        <row r="12">
          <cell r="D12">
            <v>0</v>
          </cell>
        </row>
        <row r="13">
          <cell r="D13">
            <v>4456.1541040000002</v>
          </cell>
        </row>
        <row r="14">
          <cell r="D14">
            <v>4450.6802090000001</v>
          </cell>
        </row>
        <row r="15">
          <cell r="D15">
            <v>5.4738949999999997</v>
          </cell>
        </row>
        <row r="16">
          <cell r="D16">
            <v>769.57968100000005</v>
          </cell>
        </row>
        <row r="17">
          <cell r="D17">
            <v>3921.7588070000002</v>
          </cell>
        </row>
        <row r="18">
          <cell r="D18">
            <v>0</v>
          </cell>
        </row>
        <row r="19">
          <cell r="D19">
            <v>12058.115283000001</v>
          </cell>
        </row>
        <row r="20">
          <cell r="D20">
            <v>697.73145699999998</v>
          </cell>
        </row>
        <row r="21">
          <cell r="D21">
            <v>10.418542</v>
          </cell>
        </row>
        <row r="22">
          <cell r="D22">
            <v>39.954196000000003</v>
          </cell>
        </row>
        <row r="23">
          <cell r="D23">
            <v>6259.1440731252551</v>
          </cell>
        </row>
        <row r="24">
          <cell r="D24">
            <v>65.681702000000001</v>
          </cell>
        </row>
        <row r="25">
          <cell r="D25">
            <v>3.7096830000000001</v>
          </cell>
        </row>
        <row r="26">
          <cell r="D26">
            <v>0</v>
          </cell>
        </row>
        <row r="27">
          <cell r="D27">
            <v>0</v>
          </cell>
        </row>
        <row r="28">
          <cell r="D28">
            <v>34.541398000000001</v>
          </cell>
        </row>
        <row r="29">
          <cell r="D29">
            <v>24.317034993896488</v>
          </cell>
        </row>
        <row r="30">
          <cell r="D30">
            <v>1.598427998046875</v>
          </cell>
        </row>
        <row r="31">
          <cell r="D31">
            <v>0</v>
          </cell>
        </row>
        <row r="32">
          <cell r="D32">
            <v>2372.6852952322802</v>
          </cell>
        </row>
        <row r="33">
          <cell r="D33">
            <v>3.1243669999999999</v>
          </cell>
        </row>
        <row r="34">
          <cell r="D34">
            <v>4.8985809987792974</v>
          </cell>
        </row>
        <row r="35">
          <cell r="D35">
            <v>75.025466937500013</v>
          </cell>
        </row>
        <row r="36">
          <cell r="D36">
            <v>22.346603999999999</v>
          </cell>
        </row>
        <row r="37">
          <cell r="D37">
            <v>0</v>
          </cell>
        </row>
        <row r="38">
          <cell r="D38">
            <v>0</v>
          </cell>
        </row>
        <row r="39">
          <cell r="D39">
            <v>1292.6892062968748</v>
          </cell>
        </row>
        <row r="40">
          <cell r="D40">
            <v>960.49564699998086</v>
          </cell>
        </row>
        <row r="41">
          <cell r="D41">
            <v>6.2785350006103524</v>
          </cell>
        </row>
        <row r="42">
          <cell r="D42">
            <v>1.1108600048828121</v>
          </cell>
        </row>
        <row r="43">
          <cell r="D43">
            <v>6.7160279936523448</v>
          </cell>
        </row>
        <row r="44">
          <cell r="D44">
            <v>6.6561699952392575</v>
          </cell>
        </row>
        <row r="45">
          <cell r="D45">
            <v>0</v>
          </cell>
        </row>
        <row r="46">
          <cell r="D46">
            <v>4.1459550043945308</v>
          </cell>
        </row>
        <row r="47">
          <cell r="D47">
            <v>539.03299924999999</v>
          </cell>
        </row>
        <row r="48">
          <cell r="D48">
            <v>44.351813</v>
          </cell>
        </row>
        <row r="49">
          <cell r="D49">
            <v>13.132698989257813</v>
          </cell>
        </row>
        <row r="50">
          <cell r="D50">
            <v>0.94133999999999995</v>
          </cell>
        </row>
        <row r="51">
          <cell r="D51">
            <v>0</v>
          </cell>
        </row>
        <row r="52">
          <cell r="D52">
            <v>21.876118970703125</v>
          </cell>
        </row>
        <row r="53">
          <cell r="D53">
            <v>966.07071862500004</v>
          </cell>
        </row>
        <row r="54">
          <cell r="D54">
            <v>12.610177</v>
          </cell>
        </row>
        <row r="55">
          <cell r="D55">
            <v>16.943883027343748</v>
          </cell>
        </row>
        <row r="56">
          <cell r="D56">
            <v>0.92437999999999998</v>
          </cell>
        </row>
        <row r="57">
          <cell r="D57">
            <v>122.31678592187502</v>
          </cell>
        </row>
        <row r="58">
          <cell r="D58">
            <v>1804.6038061562501</v>
          </cell>
        </row>
        <row r="59">
          <cell r="D59">
            <v>201.99857296093751</v>
          </cell>
        </row>
        <row r="60">
          <cell r="D60">
            <v>1.0051130000305175</v>
          </cell>
        </row>
        <row r="61">
          <cell r="D61">
            <v>5.0016999999999999E-2</v>
          </cell>
        </row>
        <row r="62">
          <cell r="D62">
            <v>0.5847660000305176</v>
          </cell>
        </row>
        <row r="63">
          <cell r="D63">
            <v>0.37032999999999999</v>
          </cell>
        </row>
        <row r="64">
          <cell r="D64">
            <v>1119.3452119999999</v>
          </cell>
        </row>
      </sheetData>
      <sheetData sheetId="1">
        <row r="7">
          <cell r="E7">
            <v>35339.321804125255</v>
          </cell>
        </row>
        <row r="8">
          <cell r="E8">
            <v>27960.832519</v>
          </cell>
        </row>
        <row r="9">
          <cell r="E9">
            <v>6007.120449</v>
          </cell>
        </row>
        <row r="10">
          <cell r="E10">
            <v>5472.9696569999996</v>
          </cell>
        </row>
        <row r="13">
          <cell r="E13">
            <v>4456.1541040000002</v>
          </cell>
        </row>
        <row r="16">
          <cell r="E16">
            <v>769.57968100000005</v>
          </cell>
        </row>
        <row r="17">
          <cell r="E17">
            <v>3921.7588070000002</v>
          </cell>
        </row>
        <row r="19">
          <cell r="E19">
            <v>12058.115283000001</v>
          </cell>
        </row>
        <row r="20">
          <cell r="E20">
            <v>697.73145699999998</v>
          </cell>
        </row>
        <row r="21">
          <cell r="E21">
            <v>10.418542</v>
          </cell>
        </row>
        <row r="22">
          <cell r="E22">
            <v>39.954196000000003</v>
          </cell>
        </row>
        <row r="23">
          <cell r="E23">
            <v>6259.1440731252551</v>
          </cell>
        </row>
        <row r="24">
          <cell r="E24">
            <v>65.681702000000001</v>
          </cell>
        </row>
        <row r="25">
          <cell r="E25">
            <v>3.7096830000000001</v>
          </cell>
        </row>
        <row r="26">
          <cell r="E26">
            <v>0</v>
          </cell>
        </row>
        <row r="28">
          <cell r="E28">
            <v>34.541398000000001</v>
          </cell>
        </row>
        <row r="29">
          <cell r="E29">
            <v>24.317034993896488</v>
          </cell>
        </row>
        <row r="30">
          <cell r="E30">
            <v>1.598427998046875</v>
          </cell>
        </row>
        <row r="31">
          <cell r="E31">
            <v>0</v>
          </cell>
        </row>
        <row r="33">
          <cell r="E33">
            <v>3.1243669999999999</v>
          </cell>
        </row>
        <row r="34">
          <cell r="E34">
            <v>4.8985809987792974</v>
          </cell>
        </row>
        <row r="35">
          <cell r="E35">
            <v>75.025466937500013</v>
          </cell>
        </row>
        <row r="36">
          <cell r="E36">
            <v>22.346603999999999</v>
          </cell>
        </row>
        <row r="37">
          <cell r="E37">
            <v>0</v>
          </cell>
        </row>
        <row r="38">
          <cell r="E38">
            <v>0</v>
          </cell>
        </row>
        <row r="39">
          <cell r="E39">
            <v>1292.6892062968748</v>
          </cell>
        </row>
        <row r="40">
          <cell r="E40">
            <v>960.49564699998086</v>
          </cell>
        </row>
        <row r="41">
          <cell r="E41">
            <v>6.2785350006103524</v>
          </cell>
        </row>
        <row r="42">
          <cell r="E42">
            <v>1.1108600048828121</v>
          </cell>
        </row>
        <row r="43">
          <cell r="E43">
            <v>6.7160279936523448</v>
          </cell>
        </row>
        <row r="44">
          <cell r="E44">
            <v>6.6561699952392575</v>
          </cell>
        </row>
        <row r="45">
          <cell r="E45">
            <v>0</v>
          </cell>
        </row>
        <row r="46">
          <cell r="E46">
            <v>4.1459550043945308</v>
          </cell>
        </row>
        <row r="47">
          <cell r="E47">
            <v>539.03299924999999</v>
          </cell>
        </row>
        <row r="48">
          <cell r="E48">
            <v>44.351813</v>
          </cell>
        </row>
        <row r="49">
          <cell r="E49">
            <v>13.132698989257813</v>
          </cell>
        </row>
        <row r="50">
          <cell r="E50">
            <v>0.94133999999999995</v>
          </cell>
        </row>
        <row r="51">
          <cell r="E51">
            <v>0</v>
          </cell>
        </row>
        <row r="52">
          <cell r="E52">
            <v>21.876118970703125</v>
          </cell>
        </row>
        <row r="53">
          <cell r="E53">
            <v>966.07071862500004</v>
          </cell>
        </row>
        <row r="54">
          <cell r="E54">
            <v>12.610177</v>
          </cell>
        </row>
        <row r="55">
          <cell r="E55">
            <v>16.943883027343748</v>
          </cell>
        </row>
        <row r="56">
          <cell r="E56">
            <v>0.92437999999999998</v>
          </cell>
        </row>
        <row r="57">
          <cell r="E57">
            <v>122.31678592187502</v>
          </cell>
        </row>
        <row r="58">
          <cell r="E58">
            <v>1804.6038061562501</v>
          </cell>
        </row>
        <row r="59">
          <cell r="E59">
            <v>201.99857296093751</v>
          </cell>
        </row>
        <row r="60">
          <cell r="E60">
            <v>1.0051130000305175</v>
          </cell>
        </row>
        <row r="61">
          <cell r="E61">
            <v>5.0016999999999999E-2</v>
          </cell>
        </row>
        <row r="62">
          <cell r="E62">
            <v>0.5847660000305176</v>
          </cell>
        </row>
        <row r="63">
          <cell r="E63">
            <v>0.37032999999999999</v>
          </cell>
        </row>
        <row r="64">
          <cell r="E64">
            <v>1119.3452119999999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1"/>
      <sheetName val="B02"/>
      <sheetName val="B03"/>
      <sheetName val="B04"/>
      <sheetName val="B05"/>
      <sheetName val="B06"/>
      <sheetName val="B07"/>
      <sheetName val="B08"/>
      <sheetName val="B09"/>
      <sheetName val="B11"/>
      <sheetName val="B10"/>
      <sheetName val="B12"/>
      <sheetName val="B13"/>
      <sheetName val="ghi chu"/>
      <sheetName val="B02 (2)"/>
      <sheetName val="B02 (3)"/>
    </sheetNames>
    <sheetDataSet>
      <sheetData sheetId="0"/>
      <sheetData sheetId="1"/>
      <sheetData sheetId="2"/>
      <sheetData sheetId="3"/>
      <sheetData sheetId="4"/>
      <sheetData sheetId="5">
        <row r="10">
          <cell r="D10">
            <v>5426.1796569999997</v>
          </cell>
        </row>
        <row r="11">
          <cell r="D11">
            <v>527.47079200000007</v>
          </cell>
        </row>
        <row r="14">
          <cell r="D14">
            <v>4362.0702090000004</v>
          </cell>
        </row>
        <row r="15">
          <cell r="D15">
            <v>5.4738949999999997</v>
          </cell>
        </row>
        <row r="16">
          <cell r="D16">
            <v>751.08968099999993</v>
          </cell>
        </row>
        <row r="17">
          <cell r="D17">
            <v>3456.4188070000005</v>
          </cell>
        </row>
        <row r="18">
          <cell r="D18">
            <v>0</v>
          </cell>
        </row>
        <row r="19">
          <cell r="D19">
            <v>11964.005283</v>
          </cell>
        </row>
        <row r="20">
          <cell r="D20">
            <v>708.8114569999999</v>
          </cell>
        </row>
        <row r="21">
          <cell r="D21">
            <v>8.7085420000000013</v>
          </cell>
        </row>
        <row r="22">
          <cell r="D22">
            <v>36.644196000000001</v>
          </cell>
        </row>
        <row r="24">
          <cell r="D24">
            <v>88.591701999999998</v>
          </cell>
        </row>
        <row r="25">
          <cell r="D25">
            <v>6.8496830000000006</v>
          </cell>
        </row>
        <row r="26">
          <cell r="D26">
            <v>528.97</v>
          </cell>
        </row>
        <row r="27">
          <cell r="D27">
            <v>0</v>
          </cell>
        </row>
        <row r="28">
          <cell r="D28">
            <v>34.541398000000001</v>
          </cell>
        </row>
        <row r="29">
          <cell r="D29">
            <v>95.107034993896477</v>
          </cell>
        </row>
        <row r="30">
          <cell r="D30">
            <v>1.878427998046875</v>
          </cell>
        </row>
        <row r="31">
          <cell r="D31">
            <v>0</v>
          </cell>
        </row>
        <row r="33">
          <cell r="D33">
            <v>3.3043670000000001</v>
          </cell>
        </row>
        <row r="34">
          <cell r="D34">
            <v>5.0085809987792977</v>
          </cell>
        </row>
        <row r="35">
          <cell r="D35">
            <v>75.075466937500011</v>
          </cell>
        </row>
        <row r="36">
          <cell r="D36">
            <v>22.946603999999997</v>
          </cell>
        </row>
        <row r="37">
          <cell r="D37">
            <v>0</v>
          </cell>
        </row>
        <row r="38">
          <cell r="D38">
            <v>0</v>
          </cell>
        </row>
        <row r="39">
          <cell r="D39">
            <v>1414.0492062968751</v>
          </cell>
        </row>
        <row r="40">
          <cell r="D40">
            <v>975.3356469999809</v>
          </cell>
        </row>
        <row r="41">
          <cell r="D41">
            <v>10.758535000610353</v>
          </cell>
        </row>
        <row r="42">
          <cell r="D42">
            <v>1.1108600048828121</v>
          </cell>
        </row>
        <row r="43">
          <cell r="D43">
            <v>6.7360279936523444</v>
          </cell>
        </row>
        <row r="44">
          <cell r="D44">
            <v>6.6561699952392575</v>
          </cell>
        </row>
        <row r="45">
          <cell r="D45">
            <v>0</v>
          </cell>
        </row>
        <row r="46">
          <cell r="D46">
            <v>4.1459550043945308</v>
          </cell>
        </row>
        <row r="47">
          <cell r="D47">
            <v>563.50299925000013</v>
          </cell>
        </row>
        <row r="48">
          <cell r="D48">
            <v>50.471812999999997</v>
          </cell>
        </row>
        <row r="49">
          <cell r="D49">
            <v>12.862698989257812</v>
          </cell>
        </row>
        <row r="50">
          <cell r="D50">
            <v>0.94133999999999995</v>
          </cell>
        </row>
        <row r="51">
          <cell r="D51">
            <v>0</v>
          </cell>
        </row>
        <row r="52">
          <cell r="D52">
            <v>22.346118970703124</v>
          </cell>
        </row>
        <row r="53">
          <cell r="D53">
            <v>964.2207186249999</v>
          </cell>
        </row>
        <row r="54">
          <cell r="D54">
            <v>12.610177</v>
          </cell>
        </row>
        <row r="55">
          <cell r="D55">
            <v>16.173883027343752</v>
          </cell>
        </row>
        <row r="56">
          <cell r="D56">
            <v>0.92437999999999998</v>
          </cell>
        </row>
        <row r="57">
          <cell r="D57">
            <v>121.98678592187503</v>
          </cell>
        </row>
        <row r="58">
          <cell r="D58">
            <v>1787.9338061562503</v>
          </cell>
        </row>
        <row r="59">
          <cell r="D59">
            <v>200.7885729609375</v>
          </cell>
        </row>
        <row r="60">
          <cell r="D60">
            <v>1.1151130000305176</v>
          </cell>
        </row>
        <row r="61">
          <cell r="D61">
            <v>5.0016999999999999E-2</v>
          </cell>
        </row>
        <row r="62">
          <cell r="D62">
            <v>0.69476600003051758</v>
          </cell>
        </row>
        <row r="63">
          <cell r="D63">
            <v>0.37032999999999999</v>
          </cell>
        </row>
        <row r="65">
          <cell r="D65">
            <v>1012.73687</v>
          </cell>
        </row>
        <row r="66">
          <cell r="D66">
            <v>42.768341999999997</v>
          </cell>
        </row>
        <row r="67">
          <cell r="D67">
            <v>0</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1"/>
      <sheetName val="X2"/>
      <sheetName val="X3"/>
      <sheetName val="X4"/>
      <sheetName val="X5"/>
      <sheetName val="X6"/>
      <sheetName val="X7"/>
      <sheetName val="X8"/>
      <sheetName val="X9"/>
      <sheetName val="X10"/>
      <sheetName val="X11"/>
      <sheetName val="X12"/>
      <sheetName val="X13"/>
      <sheetName val="X14"/>
      <sheetName val="X15"/>
      <sheetName val="X16"/>
      <sheetName val="X17"/>
      <sheetName val="X18"/>
      <sheetName val="X19"/>
      <sheetName val="X20"/>
      <sheetName val="X21"/>
      <sheetName val="X22"/>
      <sheetName val="X23"/>
      <sheetName val="X24"/>
      <sheetName val="X25"/>
      <sheetName val="X26"/>
      <sheetName val="X27"/>
      <sheetName val="X28"/>
      <sheetName val="X29"/>
      <sheetName val="X30"/>
      <sheetName val="X31"/>
      <sheetName val="X32"/>
      <sheetName val="X33"/>
      <sheetName val="X34"/>
      <sheetName val="X35"/>
      <sheetName val="X36"/>
      <sheetName val="X37"/>
      <sheetName val="X38"/>
      <sheetName val="X39"/>
      <sheetName val="X40"/>
    </sheetNames>
    <sheetDataSet>
      <sheetData sheetId="0">
        <row r="7">
          <cell r="BO7">
            <v>350.376621</v>
          </cell>
        </row>
        <row r="8">
          <cell r="T8">
            <v>4.24</v>
          </cell>
          <cell r="BO8">
            <v>108.707909</v>
          </cell>
        </row>
        <row r="9">
          <cell r="M9">
            <v>0</v>
          </cell>
          <cell r="N9">
            <v>0</v>
          </cell>
          <cell r="O9">
            <v>0</v>
          </cell>
          <cell r="P9">
            <v>0</v>
          </cell>
          <cell r="Q9">
            <v>0</v>
          </cell>
          <cell r="R9">
            <v>0</v>
          </cell>
          <cell r="T9">
            <v>0</v>
          </cell>
          <cell r="BO9">
            <v>11.53</v>
          </cell>
        </row>
        <row r="10">
          <cell r="T10">
            <v>0</v>
          </cell>
          <cell r="BO10">
            <v>0</v>
          </cell>
        </row>
        <row r="11">
          <cell r="T11">
            <v>0</v>
          </cell>
          <cell r="BO11">
            <v>11.53</v>
          </cell>
        </row>
        <row r="12">
          <cell r="T12">
            <v>0</v>
          </cell>
          <cell r="BO12">
            <v>0</v>
          </cell>
        </row>
        <row r="13">
          <cell r="Q13">
            <v>0</v>
          </cell>
          <cell r="R13">
            <v>0</v>
          </cell>
          <cell r="T13">
            <v>1.35</v>
          </cell>
          <cell r="BO13">
            <v>57.164000000000001</v>
          </cell>
        </row>
        <row r="14">
          <cell r="T14">
            <v>1.35</v>
          </cell>
          <cell r="BO14">
            <v>57.164000000000001</v>
          </cell>
        </row>
        <row r="15">
          <cell r="BO15">
            <v>0</v>
          </cell>
        </row>
        <row r="16">
          <cell r="T16">
            <v>0.01</v>
          </cell>
          <cell r="BO16">
            <v>1.07</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2.88</v>
          </cell>
          <cell r="BO19">
            <v>31.065999999999999</v>
          </cell>
        </row>
        <row r="20">
          <cell r="T20">
            <v>0</v>
          </cell>
          <cell r="BO20">
            <v>4.0599999999999996</v>
          </cell>
        </row>
        <row r="21">
          <cell r="T21">
            <v>0</v>
          </cell>
          <cell r="BO21">
            <v>0</v>
          </cell>
        </row>
        <row r="22">
          <cell r="T22">
            <v>0</v>
          </cell>
          <cell r="BO22">
            <v>3.8179090000000002</v>
          </cell>
        </row>
        <row r="24">
          <cell r="T24">
            <v>0</v>
          </cell>
          <cell r="AR24">
            <v>0</v>
          </cell>
          <cell r="AS24">
            <v>0</v>
          </cell>
          <cell r="BO24">
            <v>5.4392300000000002</v>
          </cell>
        </row>
        <row r="25">
          <cell r="T25">
            <v>0</v>
          </cell>
          <cell r="AR25">
            <v>0</v>
          </cell>
          <cell r="AS25">
            <v>0</v>
          </cell>
          <cell r="BO25">
            <v>3.84965</v>
          </cell>
        </row>
        <row r="26">
          <cell r="T26">
            <v>0</v>
          </cell>
          <cell r="AR26">
            <v>0</v>
          </cell>
          <cell r="AS26">
            <v>0</v>
          </cell>
          <cell r="BO26">
            <v>0</v>
          </cell>
        </row>
        <row r="27">
          <cell r="AR27">
            <v>0</v>
          </cell>
          <cell r="AS27">
            <v>0</v>
          </cell>
        </row>
        <row r="28">
          <cell r="T28">
            <v>0</v>
          </cell>
          <cell r="AR28">
            <v>0</v>
          </cell>
          <cell r="AS28">
            <v>0</v>
          </cell>
          <cell r="BO28">
            <v>31.747541999999999</v>
          </cell>
        </row>
        <row r="29">
          <cell r="T29">
            <v>0</v>
          </cell>
          <cell r="AR29">
            <v>0</v>
          </cell>
          <cell r="AS29">
            <v>0</v>
          </cell>
          <cell r="BO29">
            <v>2.126252</v>
          </cell>
        </row>
        <row r="30">
          <cell r="T30">
            <v>0</v>
          </cell>
          <cell r="AR30">
            <v>0</v>
          </cell>
          <cell r="AS30">
            <v>0</v>
          </cell>
          <cell r="BO30">
            <v>0.24532599999999999</v>
          </cell>
        </row>
        <row r="31">
          <cell r="T31">
            <v>0</v>
          </cell>
          <cell r="AR31">
            <v>0</v>
          </cell>
          <cell r="AS31">
            <v>0</v>
          </cell>
          <cell r="BO31">
            <v>0</v>
          </cell>
        </row>
        <row r="32">
          <cell r="AR32">
            <v>0</v>
          </cell>
          <cell r="AS32">
            <v>0.03</v>
          </cell>
        </row>
        <row r="33">
          <cell r="T33">
            <v>0</v>
          </cell>
          <cell r="BO33">
            <v>1.19</v>
          </cell>
        </row>
        <row r="34">
          <cell r="T34">
            <v>0</v>
          </cell>
          <cell r="BO34">
            <v>1.5681499999999999</v>
          </cell>
        </row>
        <row r="35">
          <cell r="T35">
            <v>0</v>
          </cell>
          <cell r="BO35">
            <v>8.1918399999999991</v>
          </cell>
        </row>
        <row r="36">
          <cell r="T36">
            <v>0</v>
          </cell>
          <cell r="BO36">
            <v>4.5159500000000001</v>
          </cell>
        </row>
        <row r="37">
          <cell r="T37">
            <v>0</v>
          </cell>
          <cell r="BO37">
            <v>0</v>
          </cell>
        </row>
        <row r="38">
          <cell r="T38">
            <v>0</v>
          </cell>
          <cell r="BO38">
            <v>0</v>
          </cell>
        </row>
        <row r="39">
          <cell r="T39">
            <v>0.03</v>
          </cell>
          <cell r="BO39">
            <v>63.549222</v>
          </cell>
        </row>
        <row r="40">
          <cell r="T40">
            <v>0</v>
          </cell>
          <cell r="BO40">
            <v>0.65473000000000003</v>
          </cell>
        </row>
        <row r="41">
          <cell r="T41">
            <v>0</v>
          </cell>
          <cell r="BO41">
            <v>0</v>
          </cell>
        </row>
        <row r="42">
          <cell r="T42">
            <v>0</v>
          </cell>
          <cell r="BO42">
            <v>0.19786000000000001</v>
          </cell>
        </row>
        <row r="43">
          <cell r="T43">
            <v>0</v>
          </cell>
          <cell r="BO43">
            <v>2.6441300000000001</v>
          </cell>
        </row>
        <row r="44">
          <cell r="T44">
            <v>0</v>
          </cell>
          <cell r="AR44">
            <v>0</v>
          </cell>
          <cell r="AS44">
            <v>0</v>
          </cell>
          <cell r="BO44">
            <v>0</v>
          </cell>
        </row>
        <row r="45">
          <cell r="T45">
            <v>0</v>
          </cell>
          <cell r="AR45">
            <v>0</v>
          </cell>
          <cell r="AS45">
            <v>0</v>
          </cell>
          <cell r="BO45">
            <v>0</v>
          </cell>
        </row>
        <row r="46">
          <cell r="T46">
            <v>0</v>
          </cell>
          <cell r="AR46">
            <v>0</v>
          </cell>
          <cell r="AS46">
            <v>0</v>
          </cell>
          <cell r="BO46">
            <v>0.11702</v>
          </cell>
        </row>
        <row r="47">
          <cell r="T47">
            <v>0</v>
          </cell>
          <cell r="BO47">
            <v>0</v>
          </cell>
        </row>
        <row r="48">
          <cell r="T48">
            <v>0</v>
          </cell>
          <cell r="BO48">
            <v>49.81</v>
          </cell>
        </row>
        <row r="49">
          <cell r="T49">
            <v>0.11</v>
          </cell>
          <cell r="AR49">
            <v>0</v>
          </cell>
          <cell r="AS49">
            <v>0</v>
          </cell>
          <cell r="BO49">
            <v>5.09</v>
          </cell>
        </row>
        <row r="50">
          <cell r="T50">
            <v>0</v>
          </cell>
          <cell r="AR50">
            <v>0</v>
          </cell>
          <cell r="AS50">
            <v>0</v>
          </cell>
          <cell r="BO50">
            <v>0.94133999999999995</v>
          </cell>
        </row>
        <row r="51">
          <cell r="T51">
            <v>0</v>
          </cell>
          <cell r="AR51">
            <v>0</v>
          </cell>
          <cell r="AS51">
            <v>0</v>
          </cell>
          <cell r="BO51">
            <v>0</v>
          </cell>
        </row>
        <row r="52">
          <cell r="T52">
            <v>0</v>
          </cell>
          <cell r="AR52">
            <v>0</v>
          </cell>
          <cell r="AS52">
            <v>0</v>
          </cell>
          <cell r="BO52">
            <v>2.6610200000000002</v>
          </cell>
        </row>
        <row r="53">
          <cell r="T53">
            <v>0</v>
          </cell>
          <cell r="AR53">
            <v>0</v>
          </cell>
          <cell r="AS53">
            <v>0</v>
          </cell>
          <cell r="BO53">
            <v>9.06</v>
          </cell>
        </row>
        <row r="54">
          <cell r="T54">
            <v>0</v>
          </cell>
          <cell r="AR54">
            <v>0</v>
          </cell>
          <cell r="AS54">
            <v>0</v>
          </cell>
          <cell r="BO54">
            <v>7.1694699999999996</v>
          </cell>
        </row>
        <row r="55">
          <cell r="T55">
            <v>0.04</v>
          </cell>
          <cell r="AR55">
            <v>0</v>
          </cell>
          <cell r="AS55">
            <v>0.04</v>
          </cell>
          <cell r="BO55">
            <v>1.1738299999999999</v>
          </cell>
        </row>
        <row r="56">
          <cell r="T56">
            <v>0</v>
          </cell>
          <cell r="AR56">
            <v>0</v>
          </cell>
          <cell r="AS56">
            <v>0</v>
          </cell>
          <cell r="BO56">
            <v>0.65105999999999997</v>
          </cell>
        </row>
        <row r="57">
          <cell r="T57">
            <v>0</v>
          </cell>
          <cell r="AR57">
            <v>0</v>
          </cell>
          <cell r="AS57">
            <v>0</v>
          </cell>
          <cell r="BO57">
            <v>1.3506800000000001</v>
          </cell>
        </row>
        <row r="58">
          <cell r="T58">
            <v>0</v>
          </cell>
          <cell r="AR58">
            <v>0</v>
          </cell>
          <cell r="AS58">
            <v>0</v>
          </cell>
          <cell r="BO58">
            <v>14.964410000000001</v>
          </cell>
        </row>
        <row r="59">
          <cell r="T59">
            <v>0</v>
          </cell>
          <cell r="AR59">
            <v>0</v>
          </cell>
          <cell r="AS59">
            <v>0</v>
          </cell>
          <cell r="BO59">
            <v>6.16</v>
          </cell>
        </row>
        <row r="60">
          <cell r="T60">
            <v>0</v>
          </cell>
          <cell r="AR60">
            <v>0</v>
          </cell>
          <cell r="AS60">
            <v>0</v>
          </cell>
          <cell r="BO60">
            <v>0.13</v>
          </cell>
        </row>
        <row r="61">
          <cell r="T61">
            <v>0</v>
          </cell>
          <cell r="BO61">
            <v>0</v>
          </cell>
        </row>
        <row r="62">
          <cell r="T62">
            <v>0</v>
          </cell>
          <cell r="BO62">
            <v>0.13</v>
          </cell>
        </row>
        <row r="63">
          <cell r="T63">
            <v>0</v>
          </cell>
          <cell r="BO63">
            <v>0</v>
          </cell>
        </row>
        <row r="64">
          <cell r="BO64">
            <v>16.47</v>
          </cell>
        </row>
        <row r="65">
          <cell r="BO65">
            <v>16.47</v>
          </cell>
        </row>
        <row r="66">
          <cell r="BO66">
            <v>0</v>
          </cell>
        </row>
        <row r="67">
          <cell r="BO67">
            <v>0</v>
          </cell>
        </row>
      </sheetData>
      <sheetData sheetId="1">
        <row r="7">
          <cell r="BO7">
            <v>10070.186189</v>
          </cell>
        </row>
        <row r="8">
          <cell r="T8">
            <v>134.47999999999999</v>
          </cell>
          <cell r="BO8">
            <v>8981.6458050000001</v>
          </cell>
        </row>
        <row r="9">
          <cell r="M9">
            <v>0</v>
          </cell>
          <cell r="N9">
            <v>0</v>
          </cell>
          <cell r="O9">
            <v>0</v>
          </cell>
          <cell r="P9">
            <v>0</v>
          </cell>
          <cell r="Q9">
            <v>0</v>
          </cell>
          <cell r="R9">
            <v>0</v>
          </cell>
          <cell r="T9">
            <v>4.7300000000000004</v>
          </cell>
          <cell r="BO9">
            <v>256.59500000000003</v>
          </cell>
        </row>
        <row r="10">
          <cell r="T10">
            <v>2.2000000000000002</v>
          </cell>
          <cell r="BO10">
            <v>190.41000000000003</v>
          </cell>
        </row>
        <row r="11">
          <cell r="T11">
            <v>2.5300000000000002</v>
          </cell>
          <cell r="BO11">
            <v>66.185000000000002</v>
          </cell>
        </row>
        <row r="12">
          <cell r="T12">
            <v>0</v>
          </cell>
          <cell r="BO12">
            <v>0</v>
          </cell>
        </row>
        <row r="13">
          <cell r="Q13">
            <v>0</v>
          </cell>
          <cell r="R13">
            <v>0</v>
          </cell>
          <cell r="T13">
            <v>15.759999999999998</v>
          </cell>
          <cell r="BO13">
            <v>665.726</v>
          </cell>
        </row>
        <row r="14">
          <cell r="T14">
            <v>15.759999999999998</v>
          </cell>
          <cell r="BO14">
            <v>665.726</v>
          </cell>
        </row>
        <row r="15">
          <cell r="BO15">
            <v>0</v>
          </cell>
        </row>
        <row r="16">
          <cell r="T16">
            <v>5.4399999999999995</v>
          </cell>
          <cell r="BO16">
            <v>436.45056199999999</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108.33</v>
          </cell>
          <cell r="BO19">
            <v>7606.9673320000002</v>
          </cell>
        </row>
        <row r="20">
          <cell r="T20">
            <v>0.22000000000000003</v>
          </cell>
          <cell r="BO20">
            <v>15.591267</v>
          </cell>
        </row>
        <row r="21">
          <cell r="T21">
            <v>0</v>
          </cell>
          <cell r="BO21">
            <v>0</v>
          </cell>
        </row>
        <row r="22">
          <cell r="T22">
            <v>0</v>
          </cell>
          <cell r="BO22">
            <v>0.31564399999999998</v>
          </cell>
        </row>
        <row r="24">
          <cell r="T24">
            <v>0.02</v>
          </cell>
          <cell r="AR24">
            <v>0</v>
          </cell>
          <cell r="AS24">
            <v>0</v>
          </cell>
          <cell r="BO24">
            <v>29.784157999999998</v>
          </cell>
        </row>
        <row r="25">
          <cell r="T25">
            <v>0</v>
          </cell>
          <cell r="AR25">
            <v>0</v>
          </cell>
          <cell r="AS25">
            <v>0</v>
          </cell>
          <cell r="BO25">
            <v>3.0000330000000002</v>
          </cell>
        </row>
        <row r="26">
          <cell r="T26">
            <v>0</v>
          </cell>
          <cell r="AR26">
            <v>0</v>
          </cell>
          <cell r="AS26">
            <v>0</v>
          </cell>
          <cell r="BO26">
            <v>0</v>
          </cell>
        </row>
        <row r="27">
          <cell r="AR27">
            <v>0</v>
          </cell>
          <cell r="AS27">
            <v>0</v>
          </cell>
        </row>
        <row r="28">
          <cell r="T28">
            <v>0</v>
          </cell>
          <cell r="AR28">
            <v>0</v>
          </cell>
          <cell r="AS28">
            <v>0</v>
          </cell>
          <cell r="BO28">
            <v>0</v>
          </cell>
        </row>
        <row r="29">
          <cell r="T29">
            <v>7.0000000000000007E-2</v>
          </cell>
          <cell r="AR29">
            <v>0</v>
          </cell>
          <cell r="AS29">
            <v>0</v>
          </cell>
          <cell r="BO29">
            <v>74.569806</v>
          </cell>
        </row>
        <row r="30">
          <cell r="T30">
            <v>0</v>
          </cell>
          <cell r="AR30">
            <v>0</v>
          </cell>
          <cell r="AS30">
            <v>0</v>
          </cell>
          <cell r="BO30">
            <v>0.47</v>
          </cell>
        </row>
        <row r="31">
          <cell r="T31">
            <v>0</v>
          </cell>
          <cell r="AR31">
            <v>0</v>
          </cell>
          <cell r="AS31">
            <v>0</v>
          </cell>
          <cell r="BO31">
            <v>0</v>
          </cell>
        </row>
        <row r="32">
          <cell r="AR32">
            <v>1.55</v>
          </cell>
          <cell r="AS32">
            <v>0</v>
          </cell>
        </row>
        <row r="33">
          <cell r="T33">
            <v>0</v>
          </cell>
          <cell r="BO33">
            <v>0</v>
          </cell>
        </row>
        <row r="34">
          <cell r="T34">
            <v>0</v>
          </cell>
          <cell r="BO34">
            <v>6.0003000000000001E-2</v>
          </cell>
        </row>
        <row r="35">
          <cell r="T35">
            <v>0</v>
          </cell>
          <cell r="BO35">
            <v>2.2898290000000001</v>
          </cell>
        </row>
        <row r="36">
          <cell r="T36">
            <v>0</v>
          </cell>
          <cell r="BO36">
            <v>1.5758490000000001</v>
          </cell>
        </row>
        <row r="37">
          <cell r="T37">
            <v>0</v>
          </cell>
          <cell r="BO37">
            <v>0</v>
          </cell>
        </row>
        <row r="38">
          <cell r="T38">
            <v>0</v>
          </cell>
          <cell r="BO38">
            <v>0</v>
          </cell>
        </row>
        <row r="39">
          <cell r="T39">
            <v>9.8400000000000016</v>
          </cell>
          <cell r="BO39">
            <v>229.917981</v>
          </cell>
        </row>
        <row r="40">
          <cell r="T40">
            <v>1.95</v>
          </cell>
          <cell r="BO40">
            <v>295.55901299999999</v>
          </cell>
        </row>
        <row r="41">
          <cell r="T41">
            <v>0.54</v>
          </cell>
          <cell r="BO41">
            <v>8.5636949999999992</v>
          </cell>
        </row>
        <row r="42">
          <cell r="T42">
            <v>0</v>
          </cell>
          <cell r="BO42">
            <v>1.9470999999999999E-2</v>
          </cell>
        </row>
        <row r="43">
          <cell r="T43">
            <v>0</v>
          </cell>
          <cell r="BO43">
            <v>0.142314</v>
          </cell>
        </row>
        <row r="44">
          <cell r="T44">
            <v>0</v>
          </cell>
          <cell r="AR44">
            <v>0</v>
          </cell>
          <cell r="AS44">
            <v>0</v>
          </cell>
          <cell r="BO44">
            <v>8.9493000000000003E-2</v>
          </cell>
        </row>
        <row r="45">
          <cell r="T45">
            <v>0</v>
          </cell>
          <cell r="AR45">
            <v>0</v>
          </cell>
          <cell r="AS45">
            <v>0</v>
          </cell>
          <cell r="BO45">
            <v>0</v>
          </cell>
        </row>
        <row r="46">
          <cell r="T46">
            <v>0</v>
          </cell>
          <cell r="AR46">
            <v>0</v>
          </cell>
          <cell r="AS46">
            <v>0</v>
          </cell>
          <cell r="BO46">
            <v>0</v>
          </cell>
        </row>
        <row r="47">
          <cell r="T47">
            <v>0.72</v>
          </cell>
          <cell r="BO47">
            <v>70.400407000000001</v>
          </cell>
        </row>
        <row r="48">
          <cell r="T48">
            <v>0</v>
          </cell>
          <cell r="BO48">
            <v>0</v>
          </cell>
        </row>
        <row r="49">
          <cell r="T49">
            <v>0</v>
          </cell>
          <cell r="AR49">
            <v>0</v>
          </cell>
          <cell r="AS49">
            <v>0</v>
          </cell>
          <cell r="BO49">
            <v>1.1755899999999999</v>
          </cell>
        </row>
        <row r="50">
          <cell r="T50">
            <v>0</v>
          </cell>
          <cell r="AR50">
            <v>0</v>
          </cell>
          <cell r="AS50">
            <v>0</v>
          </cell>
          <cell r="BO50">
            <v>0</v>
          </cell>
        </row>
        <row r="51">
          <cell r="T51">
            <v>0</v>
          </cell>
          <cell r="AR51">
            <v>0</v>
          </cell>
          <cell r="AS51">
            <v>0</v>
          </cell>
          <cell r="BO51">
            <v>0</v>
          </cell>
        </row>
        <row r="52">
          <cell r="T52">
            <v>0</v>
          </cell>
          <cell r="AR52">
            <v>0</v>
          </cell>
          <cell r="AS52">
            <v>0</v>
          </cell>
          <cell r="BO52">
            <v>0.72658900000000004</v>
          </cell>
        </row>
        <row r="53">
          <cell r="T53">
            <v>0.2</v>
          </cell>
          <cell r="AR53">
            <v>0.09</v>
          </cell>
          <cell r="AS53">
            <v>0</v>
          </cell>
          <cell r="BO53">
            <v>55.299645999999996</v>
          </cell>
        </row>
        <row r="54">
          <cell r="T54">
            <v>0</v>
          </cell>
          <cell r="AR54">
            <v>0</v>
          </cell>
          <cell r="AS54">
            <v>0</v>
          </cell>
          <cell r="BO54">
            <v>0</v>
          </cell>
        </row>
        <row r="55">
          <cell r="T55">
            <v>0</v>
          </cell>
          <cell r="AR55">
            <v>0</v>
          </cell>
          <cell r="AS55">
            <v>0</v>
          </cell>
          <cell r="BO55">
            <v>1.7161930000000001</v>
          </cell>
        </row>
        <row r="56">
          <cell r="T56">
            <v>0</v>
          </cell>
          <cell r="AR56">
            <v>0</v>
          </cell>
          <cell r="AS56">
            <v>0</v>
          </cell>
          <cell r="BO56">
            <v>0</v>
          </cell>
        </row>
        <row r="57">
          <cell r="T57">
            <v>0.16999999999999998</v>
          </cell>
          <cell r="AR57">
            <v>0.09</v>
          </cell>
          <cell r="AS57">
            <v>0</v>
          </cell>
          <cell r="BO57">
            <v>7.0681229999999999</v>
          </cell>
        </row>
        <row r="58">
          <cell r="T58">
            <v>0.19</v>
          </cell>
          <cell r="AR58">
            <v>0</v>
          </cell>
          <cell r="AS58">
            <v>0</v>
          </cell>
          <cell r="BO58">
            <v>214.410631</v>
          </cell>
        </row>
        <row r="59">
          <cell r="T59">
            <v>0.23</v>
          </cell>
          <cell r="AR59">
            <v>0.02</v>
          </cell>
          <cell r="AS59">
            <v>0</v>
          </cell>
          <cell r="BO59">
            <v>30.301276999999999</v>
          </cell>
        </row>
        <row r="60">
          <cell r="T60">
            <v>0</v>
          </cell>
          <cell r="AR60">
            <v>0</v>
          </cell>
          <cell r="AS60">
            <v>0</v>
          </cell>
          <cell r="BO60">
            <v>0.32724999999999999</v>
          </cell>
        </row>
        <row r="61">
          <cell r="T61">
            <v>0</v>
          </cell>
          <cell r="BO61">
            <v>0</v>
          </cell>
        </row>
        <row r="62">
          <cell r="T62">
            <v>0</v>
          </cell>
          <cell r="BO62">
            <v>0</v>
          </cell>
        </row>
        <row r="63">
          <cell r="T63">
            <v>0</v>
          </cell>
          <cell r="BO63">
            <v>0.32724999999999999</v>
          </cell>
        </row>
        <row r="64">
          <cell r="BO64">
            <v>61.073033000000009</v>
          </cell>
        </row>
        <row r="65">
          <cell r="BO65">
            <v>54.253274000000005</v>
          </cell>
        </row>
        <row r="66">
          <cell r="BO66">
            <v>6.8197590000000003</v>
          </cell>
        </row>
        <row r="67">
          <cell r="BO67">
            <v>0</v>
          </cell>
        </row>
      </sheetData>
      <sheetData sheetId="2">
        <row r="7">
          <cell r="BO7">
            <v>1389.5676079999998</v>
          </cell>
        </row>
        <row r="8">
          <cell r="T8">
            <v>23.82</v>
          </cell>
          <cell r="BO8">
            <v>848.07201899999995</v>
          </cell>
        </row>
        <row r="9">
          <cell r="M9">
            <v>0</v>
          </cell>
          <cell r="N9">
            <v>0</v>
          </cell>
          <cell r="O9">
            <v>0</v>
          </cell>
          <cell r="P9">
            <v>0</v>
          </cell>
          <cell r="Q9">
            <v>0</v>
          </cell>
          <cell r="R9">
            <v>0</v>
          </cell>
          <cell r="T9">
            <v>2.92</v>
          </cell>
          <cell r="BO9">
            <v>157.28628</v>
          </cell>
        </row>
        <row r="10">
          <cell r="T10">
            <v>0</v>
          </cell>
          <cell r="BO10">
            <v>0</v>
          </cell>
        </row>
        <row r="11">
          <cell r="T11">
            <v>2.92</v>
          </cell>
          <cell r="BO11">
            <v>157.28628</v>
          </cell>
        </row>
        <row r="12">
          <cell r="T12">
            <v>0</v>
          </cell>
          <cell r="BO12">
            <v>0</v>
          </cell>
        </row>
        <row r="13">
          <cell r="Q13">
            <v>0</v>
          </cell>
          <cell r="R13">
            <v>0</v>
          </cell>
          <cell r="T13">
            <v>6.08</v>
          </cell>
          <cell r="BO13">
            <v>357.69</v>
          </cell>
        </row>
        <row r="14">
          <cell r="T14">
            <v>6.08</v>
          </cell>
          <cell r="BO14">
            <v>357.69</v>
          </cell>
        </row>
        <row r="15">
          <cell r="BO15">
            <v>0</v>
          </cell>
        </row>
        <row r="16">
          <cell r="T16">
            <v>7.0000000000000007E-2</v>
          </cell>
          <cell r="BO16">
            <v>24.970222</v>
          </cell>
        </row>
        <row r="17">
          <cell r="E17">
            <v>0</v>
          </cell>
          <cell r="O17">
            <v>0</v>
          </cell>
          <cell r="P17">
            <v>0</v>
          </cell>
          <cell r="T17">
            <v>1.95</v>
          </cell>
          <cell r="BO17">
            <v>131.91648000000001</v>
          </cell>
        </row>
        <row r="18">
          <cell r="E18">
            <v>0</v>
          </cell>
          <cell r="N18">
            <v>0</v>
          </cell>
          <cell r="P18">
            <v>0</v>
          </cell>
          <cell r="T18">
            <v>0</v>
          </cell>
          <cell r="BO18">
            <v>0</v>
          </cell>
        </row>
        <row r="19">
          <cell r="E19">
            <v>0</v>
          </cell>
          <cell r="N19">
            <v>0</v>
          </cell>
          <cell r="O19">
            <v>0</v>
          </cell>
          <cell r="T19">
            <v>4.17</v>
          </cell>
          <cell r="BO19">
            <v>19.271650999999999</v>
          </cell>
        </row>
        <row r="20">
          <cell r="T20">
            <v>6.92</v>
          </cell>
          <cell r="BO20">
            <v>147.97759000000002</v>
          </cell>
        </row>
        <row r="21">
          <cell r="T21">
            <v>1.71</v>
          </cell>
          <cell r="BO21">
            <v>8.7085420000000013</v>
          </cell>
        </row>
        <row r="22">
          <cell r="T22">
            <v>0</v>
          </cell>
          <cell r="BO22">
            <v>0.25125399999999998</v>
          </cell>
        </row>
        <row r="24">
          <cell r="T24">
            <v>0</v>
          </cell>
          <cell r="AR24">
            <v>0</v>
          </cell>
          <cell r="AS24">
            <v>0</v>
          </cell>
          <cell r="BO24">
            <v>9.6575389999999999</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0.262737</v>
          </cell>
        </row>
        <row r="30">
          <cell r="T30">
            <v>0.19</v>
          </cell>
          <cell r="AR30">
            <v>0</v>
          </cell>
          <cell r="AS30">
            <v>0</v>
          </cell>
          <cell r="BO30">
            <v>0.73</v>
          </cell>
        </row>
        <row r="31">
          <cell r="T31">
            <v>0</v>
          </cell>
          <cell r="AR31">
            <v>0</v>
          </cell>
          <cell r="AS31">
            <v>0</v>
          </cell>
          <cell r="BO31">
            <v>0</v>
          </cell>
        </row>
        <row r="32">
          <cell r="AR32">
            <v>0</v>
          </cell>
          <cell r="AS32">
            <v>0</v>
          </cell>
        </row>
        <row r="33">
          <cell r="T33">
            <v>0</v>
          </cell>
          <cell r="BO33">
            <v>0.79973300000000003</v>
          </cell>
        </row>
        <row r="34">
          <cell r="T34">
            <v>0</v>
          </cell>
          <cell r="BO34">
            <v>0.27485599999999999</v>
          </cell>
        </row>
        <row r="35">
          <cell r="T35">
            <v>0</v>
          </cell>
          <cell r="BO35">
            <v>7.8677970000000004</v>
          </cell>
        </row>
        <row r="36">
          <cell r="T36">
            <v>0</v>
          </cell>
          <cell r="BO36">
            <v>0.75205100000000003</v>
          </cell>
        </row>
        <row r="37">
          <cell r="T37">
            <v>0</v>
          </cell>
          <cell r="BO37">
            <v>0</v>
          </cell>
        </row>
        <row r="38">
          <cell r="T38">
            <v>0</v>
          </cell>
          <cell r="BO38">
            <v>0</v>
          </cell>
        </row>
        <row r="39">
          <cell r="T39">
            <v>0.04</v>
          </cell>
          <cell r="BO39">
            <v>129.55445</v>
          </cell>
        </row>
        <row r="40">
          <cell r="T40">
            <v>0.77</v>
          </cell>
          <cell r="BO40">
            <v>22.604808000000002</v>
          </cell>
        </row>
        <row r="41">
          <cell r="T41">
            <v>0</v>
          </cell>
          <cell r="BO41">
            <v>6.9999999999999993E-2</v>
          </cell>
        </row>
        <row r="42">
          <cell r="T42">
            <v>0</v>
          </cell>
          <cell r="BO42">
            <v>7.2688000000000003E-2</v>
          </cell>
        </row>
        <row r="43">
          <cell r="T43">
            <v>0</v>
          </cell>
          <cell r="BO43">
            <v>7.1167999999999995E-2</v>
          </cell>
        </row>
        <row r="44">
          <cell r="T44">
            <v>0</v>
          </cell>
          <cell r="AR44">
            <v>0</v>
          </cell>
          <cell r="AS44">
            <v>0</v>
          </cell>
          <cell r="BO44">
            <v>0.16788800000000001</v>
          </cell>
        </row>
        <row r="45">
          <cell r="T45">
            <v>0</v>
          </cell>
          <cell r="AR45">
            <v>0</v>
          </cell>
          <cell r="AS45">
            <v>0</v>
          </cell>
          <cell r="BO45">
            <v>0</v>
          </cell>
        </row>
        <row r="46">
          <cell r="T46">
            <v>0</v>
          </cell>
          <cell r="AR46">
            <v>0</v>
          </cell>
          <cell r="AS46">
            <v>0</v>
          </cell>
          <cell r="BO46">
            <v>6.2032999999999998E-2</v>
          </cell>
        </row>
        <row r="47">
          <cell r="T47">
            <v>0.59000000000000008</v>
          </cell>
          <cell r="BO47">
            <v>37.809669999999997</v>
          </cell>
        </row>
        <row r="48">
          <cell r="T48">
            <v>0</v>
          </cell>
          <cell r="BO48">
            <v>0</v>
          </cell>
        </row>
        <row r="49">
          <cell r="T49">
            <v>0</v>
          </cell>
          <cell r="AR49">
            <v>0</v>
          </cell>
          <cell r="AS49">
            <v>0</v>
          </cell>
          <cell r="BO49">
            <v>1.1512089999999999</v>
          </cell>
        </row>
        <row r="50">
          <cell r="T50">
            <v>0</v>
          </cell>
          <cell r="AR50">
            <v>0</v>
          </cell>
          <cell r="AS50">
            <v>0</v>
          </cell>
          <cell r="BO50">
            <v>0</v>
          </cell>
        </row>
        <row r="51">
          <cell r="T51">
            <v>0</v>
          </cell>
          <cell r="AR51">
            <v>0</v>
          </cell>
          <cell r="AS51">
            <v>0</v>
          </cell>
          <cell r="BO51">
            <v>0</v>
          </cell>
        </row>
        <row r="52">
          <cell r="T52">
            <v>0.12</v>
          </cell>
          <cell r="AR52">
            <v>0</v>
          </cell>
          <cell r="AS52">
            <v>0</v>
          </cell>
          <cell r="BO52">
            <v>0.22362100000000001</v>
          </cell>
        </row>
        <row r="53">
          <cell r="T53">
            <v>0</v>
          </cell>
          <cell r="AR53">
            <v>0</v>
          </cell>
          <cell r="AS53">
            <v>0</v>
          </cell>
          <cell r="BO53">
            <v>44.873842000000003</v>
          </cell>
        </row>
        <row r="54">
          <cell r="T54">
            <v>0</v>
          </cell>
          <cell r="AR54">
            <v>0</v>
          </cell>
          <cell r="AS54">
            <v>0</v>
          </cell>
          <cell r="BO54">
            <v>0</v>
          </cell>
        </row>
        <row r="55">
          <cell r="T55">
            <v>0.2</v>
          </cell>
          <cell r="AR55">
            <v>0</v>
          </cell>
          <cell r="AS55">
            <v>0</v>
          </cell>
          <cell r="BO55">
            <v>0.20298099999999997</v>
          </cell>
        </row>
        <row r="56">
          <cell r="T56">
            <v>0</v>
          </cell>
          <cell r="AR56">
            <v>0</v>
          </cell>
          <cell r="AS56">
            <v>0</v>
          </cell>
          <cell r="BO56">
            <v>0</v>
          </cell>
        </row>
        <row r="57">
          <cell r="T57">
            <v>0.21</v>
          </cell>
          <cell r="AR57">
            <v>0</v>
          </cell>
          <cell r="AS57">
            <v>0</v>
          </cell>
          <cell r="BO57">
            <v>4.6280400000000004</v>
          </cell>
        </row>
        <row r="58">
          <cell r="T58">
            <v>3.0599999999999996</v>
          </cell>
          <cell r="AR58">
            <v>0</v>
          </cell>
          <cell r="AS58">
            <v>0</v>
          </cell>
          <cell r="BO58">
            <v>155.46584999999999</v>
          </cell>
        </row>
        <row r="59">
          <cell r="T59">
            <v>0</v>
          </cell>
          <cell r="AR59">
            <v>0</v>
          </cell>
          <cell r="AS59">
            <v>0</v>
          </cell>
          <cell r="BO59">
            <v>1.702788</v>
          </cell>
        </row>
        <row r="60">
          <cell r="T60">
            <v>0</v>
          </cell>
          <cell r="AR60">
            <v>0</v>
          </cell>
          <cell r="AS60">
            <v>0</v>
          </cell>
          <cell r="BO60">
            <v>0</v>
          </cell>
        </row>
        <row r="61">
          <cell r="T61">
            <v>0</v>
          </cell>
          <cell r="BO61">
            <v>0</v>
          </cell>
        </row>
        <row r="62">
          <cell r="T62">
            <v>0</v>
          </cell>
          <cell r="BO62">
            <v>0</v>
          </cell>
        </row>
        <row r="63">
          <cell r="T63">
            <v>0</v>
          </cell>
          <cell r="BO63">
            <v>0</v>
          </cell>
        </row>
        <row r="64">
          <cell r="BO64">
            <v>122.48984000000002</v>
          </cell>
        </row>
        <row r="65">
          <cell r="BO65">
            <v>122.48984000000002</v>
          </cell>
        </row>
        <row r="66">
          <cell r="BO66">
            <v>0</v>
          </cell>
        </row>
        <row r="67">
          <cell r="BO67">
            <v>0</v>
          </cell>
        </row>
      </sheetData>
      <sheetData sheetId="3">
        <row r="7">
          <cell r="BO7">
            <v>921.15851209536754</v>
          </cell>
        </row>
        <row r="8">
          <cell r="T8">
            <v>4.2399999999999993</v>
          </cell>
          <cell r="BO8">
            <v>677.01810500000011</v>
          </cell>
        </row>
        <row r="9">
          <cell r="M9">
            <v>0</v>
          </cell>
          <cell r="N9">
            <v>0</v>
          </cell>
          <cell r="O9">
            <v>0</v>
          </cell>
          <cell r="P9">
            <v>0</v>
          </cell>
          <cell r="Q9">
            <v>0</v>
          </cell>
          <cell r="R9">
            <v>0</v>
          </cell>
          <cell r="T9">
            <v>4.0599999999999996</v>
          </cell>
          <cell r="BO9">
            <v>538.16237500000011</v>
          </cell>
        </row>
        <row r="10">
          <cell r="T10">
            <v>4.0599999999999996</v>
          </cell>
          <cell r="BO10">
            <v>536.9223750000001</v>
          </cell>
        </row>
        <row r="11">
          <cell r="T11">
            <v>0</v>
          </cell>
          <cell r="BO11">
            <v>1.24</v>
          </cell>
        </row>
        <row r="12">
          <cell r="T12">
            <v>0</v>
          </cell>
          <cell r="BO12">
            <v>0</v>
          </cell>
        </row>
        <row r="13">
          <cell r="Q13">
            <v>0</v>
          </cell>
          <cell r="R13">
            <v>0</v>
          </cell>
          <cell r="T13">
            <v>0.18</v>
          </cell>
          <cell r="BO13">
            <v>132.31274299999998</v>
          </cell>
        </row>
        <row r="14">
          <cell r="T14">
            <v>0.18</v>
          </cell>
          <cell r="BO14">
            <v>132.31274299999998</v>
          </cell>
        </row>
        <row r="15">
          <cell r="BO15">
            <v>0</v>
          </cell>
        </row>
        <row r="16">
          <cell r="T16">
            <v>0</v>
          </cell>
          <cell r="BO16">
            <v>0.26602300000000001</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6.2769640000000004</v>
          </cell>
        </row>
        <row r="21">
          <cell r="T21">
            <v>0</v>
          </cell>
          <cell r="BO21">
            <v>0</v>
          </cell>
        </row>
        <row r="22">
          <cell r="T22">
            <v>0</v>
          </cell>
          <cell r="BO22">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0.81</v>
          </cell>
        </row>
        <row r="30">
          <cell r="T30">
            <v>0</v>
          </cell>
          <cell r="AR30">
            <v>0</v>
          </cell>
          <cell r="AS30">
            <v>0</v>
          </cell>
          <cell r="BO30">
            <v>0.41794799804687499</v>
          </cell>
        </row>
        <row r="31">
          <cell r="T31">
            <v>0</v>
          </cell>
          <cell r="AR31">
            <v>0</v>
          </cell>
          <cell r="AS31">
            <v>0</v>
          </cell>
          <cell r="BO31">
            <v>0</v>
          </cell>
        </row>
        <row r="32">
          <cell r="AR32">
            <v>0</v>
          </cell>
          <cell r="AS32">
            <v>0</v>
          </cell>
        </row>
        <row r="33">
          <cell r="T33">
            <v>0</v>
          </cell>
          <cell r="BO33">
            <v>0</v>
          </cell>
        </row>
        <row r="34">
          <cell r="T34">
            <v>0</v>
          </cell>
          <cell r="BO34">
            <v>0.22</v>
          </cell>
        </row>
        <row r="35">
          <cell r="T35">
            <v>0</v>
          </cell>
          <cell r="BO35">
            <v>3.5211109375</v>
          </cell>
        </row>
        <row r="36">
          <cell r="T36">
            <v>0</v>
          </cell>
          <cell r="BO36">
            <v>1.05</v>
          </cell>
        </row>
        <row r="37">
          <cell r="T37">
            <v>0</v>
          </cell>
          <cell r="BO37">
            <v>0</v>
          </cell>
        </row>
        <row r="38">
          <cell r="T38">
            <v>0</v>
          </cell>
          <cell r="BO38">
            <v>0</v>
          </cell>
        </row>
        <row r="39">
          <cell r="T39">
            <v>0</v>
          </cell>
          <cell r="BO39">
            <v>56.22</v>
          </cell>
        </row>
        <row r="40">
          <cell r="T40">
            <v>0.15000000000000002</v>
          </cell>
          <cell r="BO40">
            <v>22.25</v>
          </cell>
        </row>
        <row r="41">
          <cell r="T41">
            <v>0</v>
          </cell>
          <cell r="BO41">
            <v>0.14000000000000001</v>
          </cell>
        </row>
        <row r="42">
          <cell r="T42">
            <v>0</v>
          </cell>
          <cell r="BO42">
            <v>0.04</v>
          </cell>
        </row>
        <row r="43">
          <cell r="T43">
            <v>0</v>
          </cell>
          <cell r="BO43">
            <v>0.60012099609375003</v>
          </cell>
        </row>
        <row r="44">
          <cell r="T44">
            <v>0</v>
          </cell>
          <cell r="AR44">
            <v>0</v>
          </cell>
          <cell r="AS44">
            <v>0</v>
          </cell>
          <cell r="BO44">
            <v>6.2220001220703097E-3</v>
          </cell>
        </row>
        <row r="45">
          <cell r="T45">
            <v>0</v>
          </cell>
          <cell r="AR45">
            <v>0</v>
          </cell>
          <cell r="AS45">
            <v>0</v>
          </cell>
          <cell r="BO45">
            <v>0</v>
          </cell>
        </row>
        <row r="46">
          <cell r="T46">
            <v>0</v>
          </cell>
          <cell r="AR46">
            <v>0</v>
          </cell>
          <cell r="AS46">
            <v>0</v>
          </cell>
          <cell r="BO46">
            <v>0.113467004394531</v>
          </cell>
        </row>
        <row r="47">
          <cell r="T47">
            <v>0.15</v>
          </cell>
          <cell r="BO47">
            <v>28.400857000000002</v>
          </cell>
        </row>
        <row r="48">
          <cell r="T48">
            <v>0</v>
          </cell>
          <cell r="BO48">
            <v>0</v>
          </cell>
        </row>
        <row r="49">
          <cell r="T49">
            <v>0</v>
          </cell>
          <cell r="AR49">
            <v>0</v>
          </cell>
          <cell r="AS49">
            <v>0</v>
          </cell>
          <cell r="BO49">
            <v>0.38192399902343799</v>
          </cell>
        </row>
        <row r="50">
          <cell r="T50">
            <v>0</v>
          </cell>
          <cell r="AR50">
            <v>0</v>
          </cell>
          <cell r="AS50">
            <v>0</v>
          </cell>
          <cell r="BO50">
            <v>0</v>
          </cell>
        </row>
        <row r="51">
          <cell r="T51">
            <v>0</v>
          </cell>
          <cell r="AR51">
            <v>0</v>
          </cell>
          <cell r="AS51">
            <v>0</v>
          </cell>
          <cell r="BO51">
            <v>0</v>
          </cell>
        </row>
        <row r="52">
          <cell r="T52">
            <v>0</v>
          </cell>
          <cell r="AR52">
            <v>0</v>
          </cell>
          <cell r="AS52">
            <v>0</v>
          </cell>
          <cell r="BO52">
            <v>1.2700049804687501</v>
          </cell>
        </row>
        <row r="53">
          <cell r="T53">
            <v>0.22</v>
          </cell>
          <cell r="AR53">
            <v>0</v>
          </cell>
          <cell r="AS53">
            <v>0</v>
          </cell>
          <cell r="BO53">
            <v>36.912006250000005</v>
          </cell>
        </row>
        <row r="54">
          <cell r="T54">
            <v>0</v>
          </cell>
          <cell r="AR54">
            <v>0</v>
          </cell>
          <cell r="AS54">
            <v>0</v>
          </cell>
          <cell r="BO54">
            <v>0</v>
          </cell>
        </row>
        <row r="55">
          <cell r="T55">
            <v>0</v>
          </cell>
          <cell r="AR55">
            <v>0</v>
          </cell>
          <cell r="AS55">
            <v>0</v>
          </cell>
          <cell r="BO55">
            <v>0.71028300781249998</v>
          </cell>
        </row>
        <row r="56">
          <cell r="T56">
            <v>0</v>
          </cell>
          <cell r="AR56">
            <v>0</v>
          </cell>
          <cell r="AS56">
            <v>0</v>
          </cell>
          <cell r="BO56">
            <v>0</v>
          </cell>
        </row>
        <row r="57">
          <cell r="T57">
            <v>0</v>
          </cell>
          <cell r="AR57">
            <v>0</v>
          </cell>
          <cell r="AS57">
            <v>0</v>
          </cell>
          <cell r="BO57">
            <v>5.3503199218750002</v>
          </cell>
        </row>
        <row r="58">
          <cell r="T58">
            <v>0</v>
          </cell>
          <cell r="AR58">
            <v>0</v>
          </cell>
          <cell r="AS58">
            <v>0</v>
          </cell>
          <cell r="BO58">
            <v>61.43</v>
          </cell>
        </row>
        <row r="59">
          <cell r="T59">
            <v>0.09</v>
          </cell>
          <cell r="AR59">
            <v>0</v>
          </cell>
          <cell r="AS59">
            <v>0</v>
          </cell>
          <cell r="BO59">
            <v>7.3900000000000006</v>
          </cell>
        </row>
        <row r="60">
          <cell r="T60">
            <v>0</v>
          </cell>
          <cell r="AR60">
            <v>0</v>
          </cell>
          <cell r="AS60">
            <v>0</v>
          </cell>
          <cell r="BO60">
            <v>6.1430000305175798E-3</v>
          </cell>
        </row>
        <row r="61">
          <cell r="T61">
            <v>0</v>
          </cell>
          <cell r="BO61">
            <v>0</v>
          </cell>
        </row>
        <row r="62">
          <cell r="T62">
            <v>0</v>
          </cell>
          <cell r="BO62">
            <v>6.1430000305175798E-3</v>
          </cell>
        </row>
        <row r="63">
          <cell r="T63">
            <v>0</v>
          </cell>
          <cell r="BO63">
            <v>0</v>
          </cell>
        </row>
        <row r="64">
          <cell r="BO64">
            <v>16.899999999999999</v>
          </cell>
        </row>
        <row r="65">
          <cell r="BO65">
            <v>16.899999999999999</v>
          </cell>
        </row>
        <row r="66">
          <cell r="BO66">
            <v>0</v>
          </cell>
        </row>
        <row r="67">
          <cell r="BO67">
            <v>0</v>
          </cell>
        </row>
      </sheetData>
      <sheetData sheetId="4">
        <row r="7">
          <cell r="BO7">
            <v>1025.4458060000002</v>
          </cell>
        </row>
        <row r="8">
          <cell r="T8">
            <v>6.18</v>
          </cell>
          <cell r="BO8">
            <v>589.96359400000017</v>
          </cell>
        </row>
        <row r="9">
          <cell r="M9">
            <v>0</v>
          </cell>
          <cell r="N9">
            <v>0</v>
          </cell>
          <cell r="O9">
            <v>0</v>
          </cell>
          <cell r="P9">
            <v>0</v>
          </cell>
          <cell r="Q9">
            <v>0</v>
          </cell>
          <cell r="R9">
            <v>0</v>
          </cell>
          <cell r="T9">
            <v>2.77</v>
          </cell>
          <cell r="BO9">
            <v>425.93</v>
          </cell>
        </row>
        <row r="10">
          <cell r="T10">
            <v>2.77</v>
          </cell>
          <cell r="BO10">
            <v>425.93</v>
          </cell>
        </row>
        <row r="11">
          <cell r="T11">
            <v>0</v>
          </cell>
          <cell r="BO11">
            <v>0</v>
          </cell>
        </row>
        <row r="12">
          <cell r="T12">
            <v>0</v>
          </cell>
          <cell r="BO12">
            <v>0</v>
          </cell>
        </row>
        <row r="13">
          <cell r="Q13">
            <v>0</v>
          </cell>
          <cell r="R13">
            <v>0</v>
          </cell>
          <cell r="T13">
            <v>3.41</v>
          </cell>
          <cell r="BO13">
            <v>143.58000000000001</v>
          </cell>
        </row>
        <row r="14">
          <cell r="T14">
            <v>3.41</v>
          </cell>
          <cell r="BO14">
            <v>143.58000000000001</v>
          </cell>
        </row>
        <row r="15">
          <cell r="BO15">
            <v>0</v>
          </cell>
        </row>
        <row r="16">
          <cell r="T16">
            <v>0</v>
          </cell>
          <cell r="BO16">
            <v>6.6594E-2</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20.387</v>
          </cell>
        </row>
        <row r="21">
          <cell r="T21">
            <v>0</v>
          </cell>
          <cell r="BO21">
            <v>0</v>
          </cell>
        </row>
        <row r="22">
          <cell r="T22">
            <v>0</v>
          </cell>
          <cell r="BO22">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1.060365</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3.5066E-2</v>
          </cell>
        </row>
        <row r="34">
          <cell r="T34">
            <v>0</v>
          </cell>
          <cell r="BO34">
            <v>0.14203399999999999</v>
          </cell>
        </row>
        <row r="35">
          <cell r="T35">
            <v>0</v>
          </cell>
          <cell r="BO35">
            <v>3.3029419999999998</v>
          </cell>
        </row>
        <row r="36">
          <cell r="T36">
            <v>0</v>
          </cell>
          <cell r="BO36">
            <v>0.77690899999999996</v>
          </cell>
        </row>
        <row r="37">
          <cell r="T37">
            <v>0</v>
          </cell>
          <cell r="BO37">
            <v>0</v>
          </cell>
        </row>
        <row r="38">
          <cell r="T38">
            <v>0</v>
          </cell>
          <cell r="BO38">
            <v>0</v>
          </cell>
        </row>
        <row r="39">
          <cell r="T39">
            <v>0</v>
          </cell>
          <cell r="BO39">
            <v>46.497242</v>
          </cell>
        </row>
        <row r="40">
          <cell r="T40">
            <v>0.05</v>
          </cell>
          <cell r="BO40">
            <v>29.603856999999998</v>
          </cell>
        </row>
        <row r="41">
          <cell r="T41">
            <v>0</v>
          </cell>
          <cell r="BO41">
            <v>0</v>
          </cell>
        </row>
        <row r="42">
          <cell r="T42">
            <v>0</v>
          </cell>
          <cell r="BO42">
            <v>0.108934</v>
          </cell>
        </row>
        <row r="43">
          <cell r="T43">
            <v>0</v>
          </cell>
          <cell r="BO43">
            <v>0.32489400000000002</v>
          </cell>
        </row>
        <row r="44">
          <cell r="T44">
            <v>0</v>
          </cell>
          <cell r="AR44">
            <v>0</v>
          </cell>
          <cell r="AS44">
            <v>0</v>
          </cell>
          <cell r="BO44">
            <v>0</v>
          </cell>
        </row>
        <row r="45">
          <cell r="T45">
            <v>0</v>
          </cell>
          <cell r="AR45">
            <v>0</v>
          </cell>
          <cell r="AS45">
            <v>0</v>
          </cell>
          <cell r="BO45">
            <v>0</v>
          </cell>
        </row>
        <row r="46">
          <cell r="T46">
            <v>0</v>
          </cell>
          <cell r="AR46">
            <v>0</v>
          </cell>
          <cell r="AS46">
            <v>0</v>
          </cell>
          <cell r="BO46">
            <v>0.103024</v>
          </cell>
        </row>
        <row r="47">
          <cell r="T47">
            <v>0.17</v>
          </cell>
          <cell r="BO47">
            <v>33.096269999999997</v>
          </cell>
        </row>
        <row r="48">
          <cell r="T48">
            <v>0</v>
          </cell>
          <cell r="BO48">
            <v>0</v>
          </cell>
        </row>
        <row r="49">
          <cell r="T49">
            <v>0</v>
          </cell>
          <cell r="AR49">
            <v>0</v>
          </cell>
          <cell r="AS49">
            <v>0</v>
          </cell>
          <cell r="BO49">
            <v>0.49664199999999997</v>
          </cell>
        </row>
        <row r="50">
          <cell r="T50">
            <v>0</v>
          </cell>
          <cell r="AR50">
            <v>0</v>
          </cell>
          <cell r="AS50">
            <v>0</v>
          </cell>
          <cell r="BO50">
            <v>0</v>
          </cell>
        </row>
        <row r="51">
          <cell r="T51">
            <v>0</v>
          </cell>
          <cell r="AR51">
            <v>0</v>
          </cell>
          <cell r="AS51">
            <v>0</v>
          </cell>
          <cell r="BO51">
            <v>0</v>
          </cell>
        </row>
        <row r="52">
          <cell r="T52">
            <v>0</v>
          </cell>
          <cell r="AR52">
            <v>0</v>
          </cell>
          <cell r="AS52">
            <v>0</v>
          </cell>
          <cell r="BO52">
            <v>1.942939</v>
          </cell>
        </row>
        <row r="53">
          <cell r="T53">
            <v>0.22999999999999998</v>
          </cell>
          <cell r="AR53">
            <v>0.11</v>
          </cell>
          <cell r="AS53">
            <v>0</v>
          </cell>
          <cell r="BO53">
            <v>31.963624999999997</v>
          </cell>
        </row>
        <row r="54">
          <cell r="T54">
            <v>0</v>
          </cell>
          <cell r="AR54">
            <v>0</v>
          </cell>
          <cell r="AS54">
            <v>0</v>
          </cell>
          <cell r="BO54">
            <v>0</v>
          </cell>
        </row>
        <row r="55">
          <cell r="T55">
            <v>7.0000000000000007E-2</v>
          </cell>
          <cell r="AR55">
            <v>0</v>
          </cell>
          <cell r="AS55">
            <v>0</v>
          </cell>
          <cell r="BO55">
            <v>1.263733</v>
          </cell>
        </row>
        <row r="56">
          <cell r="T56">
            <v>0</v>
          </cell>
          <cell r="AR56">
            <v>0</v>
          </cell>
          <cell r="AS56">
            <v>0</v>
          </cell>
          <cell r="BO56">
            <v>0</v>
          </cell>
        </row>
        <row r="57">
          <cell r="T57">
            <v>0.03</v>
          </cell>
          <cell r="AR57">
            <v>0</v>
          </cell>
          <cell r="AS57">
            <v>0</v>
          </cell>
          <cell r="BO57">
            <v>4.8479559999999999</v>
          </cell>
        </row>
        <row r="58">
          <cell r="T58">
            <v>2.3199999999999998</v>
          </cell>
          <cell r="AR58">
            <v>0</v>
          </cell>
          <cell r="AS58">
            <v>0</v>
          </cell>
          <cell r="BO58">
            <v>224.82863600000002</v>
          </cell>
        </row>
        <row r="59">
          <cell r="T59">
            <v>0.26</v>
          </cell>
          <cell r="AR59">
            <v>0.26</v>
          </cell>
          <cell r="AS59">
            <v>0</v>
          </cell>
          <cell r="BO59">
            <v>16.81757</v>
          </cell>
        </row>
        <row r="60">
          <cell r="T60">
            <v>0</v>
          </cell>
          <cell r="AR60">
            <v>0</v>
          </cell>
          <cell r="AS60">
            <v>0</v>
          </cell>
          <cell r="BO60">
            <v>0</v>
          </cell>
        </row>
        <row r="61">
          <cell r="T61">
            <v>0</v>
          </cell>
          <cell r="BO61">
            <v>0</v>
          </cell>
        </row>
        <row r="62">
          <cell r="T62">
            <v>0</v>
          </cell>
          <cell r="BO62">
            <v>0</v>
          </cell>
        </row>
        <row r="63">
          <cell r="T63">
            <v>0</v>
          </cell>
          <cell r="BO63">
            <v>0</v>
          </cell>
        </row>
        <row r="64">
          <cell r="BO64">
            <v>38.269573999999999</v>
          </cell>
        </row>
        <row r="65">
          <cell r="BO65">
            <v>38.269573999999999</v>
          </cell>
        </row>
        <row r="66">
          <cell r="BO66">
            <v>0</v>
          </cell>
        </row>
        <row r="67">
          <cell r="BO67">
            <v>0</v>
          </cell>
        </row>
      </sheetData>
      <sheetData sheetId="5">
        <row r="7">
          <cell r="BO7">
            <v>706.04243199999996</v>
          </cell>
        </row>
        <row r="8">
          <cell r="T8">
            <v>0.63</v>
          </cell>
          <cell r="BO8">
            <v>427.90367900000001</v>
          </cell>
        </row>
        <row r="9">
          <cell r="M9">
            <v>0</v>
          </cell>
          <cell r="N9">
            <v>0</v>
          </cell>
          <cell r="O9">
            <v>0</v>
          </cell>
          <cell r="P9">
            <v>0</v>
          </cell>
          <cell r="Q9">
            <v>0</v>
          </cell>
          <cell r="R9">
            <v>0</v>
          </cell>
          <cell r="T9">
            <v>0.02</v>
          </cell>
          <cell r="BO9">
            <v>244.20632099999997</v>
          </cell>
        </row>
        <row r="10">
          <cell r="T10">
            <v>0.02</v>
          </cell>
          <cell r="BO10">
            <v>242.56032099999999</v>
          </cell>
        </row>
        <row r="11">
          <cell r="T11">
            <v>0</v>
          </cell>
          <cell r="BO11">
            <v>1.6459999999999999</v>
          </cell>
        </row>
        <row r="12">
          <cell r="T12">
            <v>0</v>
          </cell>
          <cell r="BO12">
            <v>0</v>
          </cell>
        </row>
        <row r="13">
          <cell r="Q13">
            <v>0</v>
          </cell>
          <cell r="R13">
            <v>0</v>
          </cell>
          <cell r="T13">
            <v>0.61</v>
          </cell>
          <cell r="BO13">
            <v>142.30399999999997</v>
          </cell>
        </row>
        <row r="14">
          <cell r="T14">
            <v>0.61</v>
          </cell>
          <cell r="BO14">
            <v>142.30399999999997</v>
          </cell>
        </row>
        <row r="15">
          <cell r="BO15">
            <v>0</v>
          </cell>
        </row>
        <row r="16">
          <cell r="T16">
            <v>0</v>
          </cell>
          <cell r="BO16">
            <v>3.8986540000000001</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26.49522</v>
          </cell>
        </row>
        <row r="20">
          <cell r="T20">
            <v>0</v>
          </cell>
          <cell r="BO20">
            <v>7.3821859999999999</v>
          </cell>
        </row>
        <row r="21">
          <cell r="T21">
            <v>0</v>
          </cell>
          <cell r="BO21">
            <v>0</v>
          </cell>
        </row>
        <row r="22">
          <cell r="T22">
            <v>0</v>
          </cell>
          <cell r="BO22">
            <v>3.6172979999999999</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3.10947</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1.5043000000000001E-2</v>
          </cell>
        </row>
        <row r="34">
          <cell r="T34">
            <v>0</v>
          </cell>
          <cell r="BO34">
            <v>8.3734000000000003E-2</v>
          </cell>
        </row>
        <row r="35">
          <cell r="T35">
            <v>0</v>
          </cell>
          <cell r="BO35">
            <v>2.6068020000000001</v>
          </cell>
        </row>
        <row r="36">
          <cell r="T36">
            <v>0</v>
          </cell>
          <cell r="BO36">
            <v>2.0216159999999999</v>
          </cell>
        </row>
        <row r="37">
          <cell r="T37">
            <v>0</v>
          </cell>
          <cell r="BO37">
            <v>0</v>
          </cell>
        </row>
        <row r="38">
          <cell r="T38">
            <v>0</v>
          </cell>
          <cell r="BO38">
            <v>0</v>
          </cell>
        </row>
        <row r="39">
          <cell r="T39">
            <v>0</v>
          </cell>
          <cell r="BO39">
            <v>44.828153</v>
          </cell>
        </row>
        <row r="40">
          <cell r="T40">
            <v>0</v>
          </cell>
          <cell r="BO40">
            <v>14.128776999999999</v>
          </cell>
        </row>
        <row r="41">
          <cell r="T41">
            <v>0</v>
          </cell>
          <cell r="BO41">
            <v>0</v>
          </cell>
        </row>
        <row r="42">
          <cell r="T42">
            <v>0</v>
          </cell>
          <cell r="BO42">
            <v>1.5098E-2</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4.4443999999999997E-2</v>
          </cell>
        </row>
        <row r="47">
          <cell r="T47">
            <v>0</v>
          </cell>
          <cell r="BO47">
            <v>27.799558000000001</v>
          </cell>
        </row>
        <row r="48">
          <cell r="T48">
            <v>0</v>
          </cell>
          <cell r="BO48">
            <v>0</v>
          </cell>
        </row>
        <row r="49">
          <cell r="T49">
            <v>0</v>
          </cell>
          <cell r="AR49">
            <v>0</v>
          </cell>
          <cell r="AS49">
            <v>0</v>
          </cell>
          <cell r="BO49">
            <v>0.189301</v>
          </cell>
        </row>
        <row r="50">
          <cell r="T50">
            <v>0</v>
          </cell>
          <cell r="AR50">
            <v>0</v>
          </cell>
          <cell r="AS50">
            <v>0</v>
          </cell>
          <cell r="BO50">
            <v>0</v>
          </cell>
        </row>
        <row r="51">
          <cell r="T51">
            <v>0</v>
          </cell>
          <cell r="AR51">
            <v>0</v>
          </cell>
          <cell r="AS51">
            <v>0</v>
          </cell>
          <cell r="BO51">
            <v>0</v>
          </cell>
        </row>
        <row r="52">
          <cell r="T52">
            <v>0</v>
          </cell>
          <cell r="AR52">
            <v>0</v>
          </cell>
          <cell r="AS52">
            <v>0</v>
          </cell>
          <cell r="BO52">
            <v>0.49176599999999998</v>
          </cell>
        </row>
        <row r="53">
          <cell r="T53">
            <v>0.02</v>
          </cell>
          <cell r="AR53">
            <v>0</v>
          </cell>
          <cell r="AS53">
            <v>0</v>
          </cell>
          <cell r="BO53">
            <v>44.507282999999994</v>
          </cell>
        </row>
        <row r="54">
          <cell r="T54">
            <v>0</v>
          </cell>
          <cell r="AR54">
            <v>0</v>
          </cell>
          <cell r="AS54">
            <v>0</v>
          </cell>
          <cell r="BO54">
            <v>0</v>
          </cell>
        </row>
        <row r="55">
          <cell r="T55">
            <v>0</v>
          </cell>
          <cell r="AR55">
            <v>0</v>
          </cell>
          <cell r="AS55">
            <v>0</v>
          </cell>
          <cell r="BO55">
            <v>0.40245399999999998</v>
          </cell>
        </row>
        <row r="56">
          <cell r="T56">
            <v>0</v>
          </cell>
          <cell r="AR56">
            <v>0</v>
          </cell>
          <cell r="AS56">
            <v>0</v>
          </cell>
          <cell r="BO56">
            <v>0</v>
          </cell>
        </row>
        <row r="57">
          <cell r="T57">
            <v>0</v>
          </cell>
          <cell r="AR57">
            <v>0</v>
          </cell>
          <cell r="AS57">
            <v>0</v>
          </cell>
          <cell r="BO57">
            <v>2.7618049999999998</v>
          </cell>
        </row>
        <row r="58">
          <cell r="T58">
            <v>0</v>
          </cell>
          <cell r="AR58">
            <v>0</v>
          </cell>
          <cell r="AS58">
            <v>0</v>
          </cell>
          <cell r="BO58">
            <v>105.005549</v>
          </cell>
        </row>
        <row r="59">
          <cell r="T59">
            <v>0</v>
          </cell>
          <cell r="AR59">
            <v>0</v>
          </cell>
          <cell r="AS59">
            <v>0</v>
          </cell>
          <cell r="BO59">
            <v>2.9885540000000002</v>
          </cell>
        </row>
        <row r="60">
          <cell r="T60">
            <v>0</v>
          </cell>
          <cell r="AR60">
            <v>0</v>
          </cell>
          <cell r="AS60">
            <v>0</v>
          </cell>
          <cell r="BO60">
            <v>0.56261399999999995</v>
          </cell>
        </row>
        <row r="61">
          <cell r="T61">
            <v>0</v>
          </cell>
          <cell r="BO61">
            <v>5.0016999999999999E-2</v>
          </cell>
        </row>
        <row r="62">
          <cell r="T62">
            <v>0</v>
          </cell>
          <cell r="BO62">
            <v>0.51259699999999997</v>
          </cell>
        </row>
        <row r="63">
          <cell r="T63">
            <v>0</v>
          </cell>
          <cell r="BO63">
            <v>0</v>
          </cell>
        </row>
        <row r="64">
          <cell r="BO64">
            <v>26.576732</v>
          </cell>
        </row>
        <row r="65">
          <cell r="BO65">
            <v>26.576732</v>
          </cell>
        </row>
        <row r="66">
          <cell r="BO66">
            <v>0</v>
          </cell>
        </row>
        <row r="67">
          <cell r="BO67">
            <v>0</v>
          </cell>
        </row>
      </sheetData>
      <sheetData sheetId="6">
        <row r="7">
          <cell r="BO7">
            <v>1071.250131</v>
          </cell>
        </row>
        <row r="8">
          <cell r="T8">
            <v>0.70000000000000007</v>
          </cell>
          <cell r="BO8">
            <v>808.42889200000002</v>
          </cell>
        </row>
        <row r="9">
          <cell r="M9">
            <v>0</v>
          </cell>
          <cell r="N9">
            <v>0</v>
          </cell>
          <cell r="O9">
            <v>0</v>
          </cell>
          <cell r="P9">
            <v>0</v>
          </cell>
          <cell r="Q9">
            <v>0</v>
          </cell>
          <cell r="R9">
            <v>0</v>
          </cell>
          <cell r="T9">
            <v>0.45000000000000007</v>
          </cell>
          <cell r="BO9">
            <v>612.83858199999997</v>
          </cell>
        </row>
        <row r="10">
          <cell r="T10">
            <v>0.45000000000000007</v>
          </cell>
          <cell r="BO10">
            <v>602.93320199999994</v>
          </cell>
        </row>
        <row r="11">
          <cell r="T11">
            <v>0</v>
          </cell>
          <cell r="BO11">
            <v>9.9053799999999992</v>
          </cell>
        </row>
        <row r="12">
          <cell r="T12">
            <v>0</v>
          </cell>
          <cell r="BO12">
            <v>0</v>
          </cell>
        </row>
        <row r="13">
          <cell r="Q13">
            <v>0</v>
          </cell>
          <cell r="R13">
            <v>0</v>
          </cell>
          <cell r="T13">
            <v>0.25</v>
          </cell>
          <cell r="BO13">
            <v>185.73289</v>
          </cell>
        </row>
        <row r="14">
          <cell r="T14">
            <v>0.25</v>
          </cell>
          <cell r="BO14">
            <v>185.73289</v>
          </cell>
        </row>
        <row r="15">
          <cell r="BO15">
            <v>0</v>
          </cell>
        </row>
        <row r="16">
          <cell r="T16">
            <v>0</v>
          </cell>
          <cell r="BO16">
            <v>3.5842499999999999</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6.2731700000000004</v>
          </cell>
        </row>
        <row r="21">
          <cell r="T21">
            <v>0</v>
          </cell>
          <cell r="BO21">
            <v>0</v>
          </cell>
        </row>
        <row r="22">
          <cell r="T22">
            <v>0</v>
          </cell>
          <cell r="BO22">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0.82346000000000008</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v>
          </cell>
        </row>
        <row r="34">
          <cell r="T34">
            <v>0</v>
          </cell>
          <cell r="BO34">
            <v>0.124</v>
          </cell>
        </row>
        <row r="35">
          <cell r="T35">
            <v>0</v>
          </cell>
          <cell r="BO35">
            <v>3.6894499999999999</v>
          </cell>
        </row>
        <row r="36">
          <cell r="T36">
            <v>0</v>
          </cell>
          <cell r="BO36">
            <v>0.42187000000000002</v>
          </cell>
        </row>
        <row r="37">
          <cell r="T37">
            <v>0</v>
          </cell>
          <cell r="BO37">
            <v>0</v>
          </cell>
        </row>
        <row r="38">
          <cell r="T38">
            <v>0</v>
          </cell>
          <cell r="BO38">
            <v>0</v>
          </cell>
        </row>
        <row r="39">
          <cell r="T39">
            <v>0</v>
          </cell>
          <cell r="BO39">
            <v>51.97448</v>
          </cell>
        </row>
        <row r="40">
          <cell r="T40">
            <v>0.05</v>
          </cell>
          <cell r="BO40">
            <v>39.001180000000005</v>
          </cell>
        </row>
        <row r="41">
          <cell r="T41">
            <v>0</v>
          </cell>
          <cell r="BO41">
            <v>0</v>
          </cell>
        </row>
        <row r="42">
          <cell r="T42">
            <v>0</v>
          </cell>
          <cell r="BO42">
            <v>0.1</v>
          </cell>
        </row>
        <row r="43">
          <cell r="T43">
            <v>0</v>
          </cell>
          <cell r="BO43">
            <v>7.0800000000000002E-2</v>
          </cell>
        </row>
        <row r="44">
          <cell r="T44">
            <v>0</v>
          </cell>
          <cell r="AR44">
            <v>0</v>
          </cell>
          <cell r="AS44">
            <v>0</v>
          </cell>
          <cell r="BO44">
            <v>3.4959999999999998E-2</v>
          </cell>
        </row>
        <row r="45">
          <cell r="T45">
            <v>0</v>
          </cell>
          <cell r="AR45">
            <v>0</v>
          </cell>
          <cell r="AS45">
            <v>0</v>
          </cell>
          <cell r="BO45">
            <v>0</v>
          </cell>
        </row>
        <row r="46">
          <cell r="T46">
            <v>0</v>
          </cell>
          <cell r="AR46">
            <v>0</v>
          </cell>
          <cell r="AS46">
            <v>0</v>
          </cell>
          <cell r="BO46">
            <v>8.2400000000000008E-3</v>
          </cell>
        </row>
        <row r="47">
          <cell r="T47">
            <v>0</v>
          </cell>
          <cell r="BO47">
            <v>29.423059000000002</v>
          </cell>
        </row>
        <row r="48">
          <cell r="T48">
            <v>0</v>
          </cell>
          <cell r="BO48">
            <v>0</v>
          </cell>
        </row>
        <row r="49">
          <cell r="T49">
            <v>0</v>
          </cell>
          <cell r="AR49">
            <v>0</v>
          </cell>
          <cell r="AS49">
            <v>0</v>
          </cell>
          <cell r="BO49">
            <v>0.18776999999999999</v>
          </cell>
        </row>
        <row r="50">
          <cell r="T50">
            <v>0</v>
          </cell>
          <cell r="AR50">
            <v>0</v>
          </cell>
          <cell r="AS50">
            <v>0</v>
          </cell>
          <cell r="BO50">
            <v>0</v>
          </cell>
        </row>
        <row r="51">
          <cell r="T51">
            <v>0</v>
          </cell>
          <cell r="AR51">
            <v>0</v>
          </cell>
          <cell r="AS51">
            <v>0</v>
          </cell>
          <cell r="BO51">
            <v>0</v>
          </cell>
        </row>
        <row r="52">
          <cell r="T52">
            <v>0</v>
          </cell>
          <cell r="AR52">
            <v>0</v>
          </cell>
          <cell r="AS52">
            <v>0</v>
          </cell>
          <cell r="BO52">
            <v>3.1329600000000002</v>
          </cell>
        </row>
        <row r="53">
          <cell r="T53">
            <v>0</v>
          </cell>
          <cell r="AR53">
            <v>0</v>
          </cell>
          <cell r="AS53">
            <v>0</v>
          </cell>
          <cell r="BO53">
            <v>46.39349</v>
          </cell>
        </row>
        <row r="54">
          <cell r="T54">
            <v>0</v>
          </cell>
          <cell r="AR54">
            <v>0</v>
          </cell>
          <cell r="AS54">
            <v>0</v>
          </cell>
          <cell r="BO54">
            <v>0</v>
          </cell>
        </row>
        <row r="55">
          <cell r="T55">
            <v>0</v>
          </cell>
          <cell r="AR55">
            <v>0</v>
          </cell>
          <cell r="AS55">
            <v>0</v>
          </cell>
          <cell r="BO55">
            <v>1.1293500000000001</v>
          </cell>
        </row>
        <row r="56">
          <cell r="T56">
            <v>0</v>
          </cell>
          <cell r="AR56">
            <v>0</v>
          </cell>
          <cell r="AS56">
            <v>0</v>
          </cell>
          <cell r="BO56">
            <v>0</v>
          </cell>
        </row>
        <row r="57">
          <cell r="T57">
            <v>0</v>
          </cell>
          <cell r="AR57">
            <v>0</v>
          </cell>
          <cell r="AS57">
            <v>0</v>
          </cell>
          <cell r="BO57">
            <v>6.3052200000000003</v>
          </cell>
        </row>
        <row r="58">
          <cell r="T58">
            <v>0</v>
          </cell>
          <cell r="AR58">
            <v>0</v>
          </cell>
          <cell r="AS58">
            <v>0</v>
          </cell>
          <cell r="BO58">
            <v>35.144060000000003</v>
          </cell>
        </row>
        <row r="59">
          <cell r="T59">
            <v>0</v>
          </cell>
          <cell r="AR59">
            <v>0</v>
          </cell>
          <cell r="AS59">
            <v>0</v>
          </cell>
          <cell r="BO59">
            <v>19.938680000000002</v>
          </cell>
        </row>
        <row r="60">
          <cell r="T60">
            <v>0</v>
          </cell>
          <cell r="AR60">
            <v>0</v>
          </cell>
          <cell r="AS60">
            <v>0</v>
          </cell>
          <cell r="BO60">
            <v>0</v>
          </cell>
        </row>
        <row r="61">
          <cell r="T61">
            <v>0</v>
          </cell>
          <cell r="BO61">
            <v>0</v>
          </cell>
        </row>
        <row r="62">
          <cell r="T62">
            <v>0</v>
          </cell>
          <cell r="BO62">
            <v>0</v>
          </cell>
        </row>
        <row r="63">
          <cell r="T63">
            <v>0</v>
          </cell>
          <cell r="BO63">
            <v>0</v>
          </cell>
        </row>
        <row r="64">
          <cell r="BO64">
            <v>24.918209999999998</v>
          </cell>
        </row>
        <row r="65">
          <cell r="BO65">
            <v>24.918209999999998</v>
          </cell>
        </row>
        <row r="66">
          <cell r="BO66">
            <v>0</v>
          </cell>
        </row>
        <row r="67">
          <cell r="BO67">
            <v>0</v>
          </cell>
        </row>
      </sheetData>
      <sheetData sheetId="7">
        <row r="7">
          <cell r="BO7">
            <v>1142.648696</v>
          </cell>
        </row>
        <row r="8">
          <cell r="T8">
            <v>16.010000000000002</v>
          </cell>
          <cell r="BO8">
            <v>694.58090600000003</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8.6</v>
          </cell>
          <cell r="R13">
            <v>0</v>
          </cell>
          <cell r="T13">
            <v>10.370000000000001</v>
          </cell>
          <cell r="BO13">
            <v>320.00434600000006</v>
          </cell>
        </row>
        <row r="14">
          <cell r="T14">
            <v>10.370000000000001</v>
          </cell>
          <cell r="BO14">
            <v>320.00434600000006</v>
          </cell>
        </row>
        <row r="15">
          <cell r="BO15">
            <v>0</v>
          </cell>
        </row>
        <row r="16">
          <cell r="T16">
            <v>0</v>
          </cell>
          <cell r="BO16">
            <v>0.48096299999999997</v>
          </cell>
        </row>
        <row r="17">
          <cell r="E17">
            <v>0</v>
          </cell>
          <cell r="O17">
            <v>0</v>
          </cell>
          <cell r="P17">
            <v>0</v>
          </cell>
          <cell r="T17">
            <v>4.12</v>
          </cell>
          <cell r="BO17">
            <v>166.81304</v>
          </cell>
        </row>
        <row r="18">
          <cell r="E18">
            <v>0</v>
          </cell>
          <cell r="N18">
            <v>0</v>
          </cell>
          <cell r="P18">
            <v>0</v>
          </cell>
          <cell r="T18">
            <v>0</v>
          </cell>
          <cell r="BO18">
            <v>0</v>
          </cell>
        </row>
        <row r="19">
          <cell r="E19">
            <v>0</v>
          </cell>
          <cell r="N19">
            <v>0</v>
          </cell>
          <cell r="O19">
            <v>0</v>
          </cell>
          <cell r="T19">
            <v>1.04</v>
          </cell>
          <cell r="BO19">
            <v>82.747557</v>
          </cell>
        </row>
        <row r="20">
          <cell r="T20">
            <v>0.48</v>
          </cell>
          <cell r="BO20">
            <v>124.535</v>
          </cell>
        </row>
        <row r="21">
          <cell r="T21">
            <v>0</v>
          </cell>
          <cell r="BO21">
            <v>0</v>
          </cell>
        </row>
        <row r="22">
          <cell r="T22">
            <v>0</v>
          </cell>
          <cell r="BO22">
            <v>0</v>
          </cell>
        </row>
        <row r="24">
          <cell r="T24">
            <v>0</v>
          </cell>
          <cell r="AR24">
            <v>0</v>
          </cell>
          <cell r="AS24">
            <v>0</v>
          </cell>
          <cell r="BO24">
            <v>0</v>
          </cell>
        </row>
        <row r="25">
          <cell r="T25">
            <v>0</v>
          </cell>
          <cell r="AR25">
            <v>0</v>
          </cell>
          <cell r="AS25">
            <v>0</v>
          </cell>
          <cell r="BO25">
            <v>0</v>
          </cell>
        </row>
        <row r="26">
          <cell r="T26">
            <v>0</v>
          </cell>
          <cell r="AR26">
            <v>0</v>
          </cell>
          <cell r="AS26">
            <v>0</v>
          </cell>
          <cell r="BO26">
            <v>16.509999999999998</v>
          </cell>
        </row>
        <row r="27">
          <cell r="AR27">
            <v>0</v>
          </cell>
          <cell r="AS27">
            <v>0</v>
          </cell>
        </row>
        <row r="28">
          <cell r="T28">
            <v>0</v>
          </cell>
          <cell r="AR28">
            <v>0</v>
          </cell>
          <cell r="AS28">
            <v>0</v>
          </cell>
          <cell r="BO28">
            <v>0</v>
          </cell>
        </row>
        <row r="29">
          <cell r="T29">
            <v>0</v>
          </cell>
          <cell r="AR29">
            <v>0</v>
          </cell>
          <cell r="AS29">
            <v>0</v>
          </cell>
          <cell r="BO29">
            <v>4.6312189999999998</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v>
          </cell>
        </row>
        <row r="34">
          <cell r="T34">
            <v>0</v>
          </cell>
          <cell r="BO34">
            <v>0.100824</v>
          </cell>
        </row>
        <row r="35">
          <cell r="T35">
            <v>0</v>
          </cell>
          <cell r="BO35">
            <v>3.5570740000000001</v>
          </cell>
        </row>
        <row r="36">
          <cell r="T36">
            <v>0</v>
          </cell>
          <cell r="BO36">
            <v>0</v>
          </cell>
        </row>
        <row r="37">
          <cell r="T37">
            <v>0</v>
          </cell>
          <cell r="BO37">
            <v>0</v>
          </cell>
        </row>
        <row r="38">
          <cell r="T38">
            <v>0</v>
          </cell>
          <cell r="BO38">
            <v>0</v>
          </cell>
        </row>
        <row r="39">
          <cell r="T39">
            <v>0.52</v>
          </cell>
          <cell r="BO39">
            <v>67.654816999999994</v>
          </cell>
        </row>
        <row r="40">
          <cell r="T40">
            <v>0.30000000000000004</v>
          </cell>
          <cell r="BO40">
            <v>3.519717</v>
          </cell>
        </row>
        <row r="41">
          <cell r="T41">
            <v>0</v>
          </cell>
          <cell r="BO41">
            <v>1.8786000000000001E-2</v>
          </cell>
        </row>
        <row r="42">
          <cell r="T42">
            <v>0</v>
          </cell>
          <cell r="BO42">
            <v>2.4781999999999998E-2</v>
          </cell>
        </row>
        <row r="43">
          <cell r="T43">
            <v>0</v>
          </cell>
          <cell r="BO43">
            <v>0.24554000000000001</v>
          </cell>
        </row>
        <row r="44">
          <cell r="T44">
            <v>0</v>
          </cell>
          <cell r="AR44">
            <v>0</v>
          </cell>
          <cell r="AS44">
            <v>0</v>
          </cell>
          <cell r="BO44">
            <v>3.9342359999999998</v>
          </cell>
        </row>
        <row r="45">
          <cell r="T45">
            <v>0</v>
          </cell>
          <cell r="AR45">
            <v>0</v>
          </cell>
          <cell r="AS45">
            <v>0</v>
          </cell>
          <cell r="BO45">
            <v>0</v>
          </cell>
        </row>
        <row r="46">
          <cell r="T46">
            <v>0</v>
          </cell>
          <cell r="AR46">
            <v>0</v>
          </cell>
          <cell r="AS46">
            <v>0</v>
          </cell>
          <cell r="BO46">
            <v>1.636E-2</v>
          </cell>
        </row>
        <row r="47">
          <cell r="T47">
            <v>0.13</v>
          </cell>
          <cell r="BO47">
            <v>21.627599</v>
          </cell>
        </row>
        <row r="48">
          <cell r="T48">
            <v>0</v>
          </cell>
          <cell r="BO48">
            <v>0</v>
          </cell>
        </row>
        <row r="49">
          <cell r="T49">
            <v>0</v>
          </cell>
          <cell r="AR49">
            <v>0</v>
          </cell>
          <cell r="AS49">
            <v>0</v>
          </cell>
          <cell r="BO49">
            <v>0.17977799999999999</v>
          </cell>
        </row>
        <row r="50">
          <cell r="T50">
            <v>0</v>
          </cell>
          <cell r="AR50">
            <v>0</v>
          </cell>
          <cell r="AS50">
            <v>0</v>
          </cell>
          <cell r="BO50">
            <v>0</v>
          </cell>
        </row>
        <row r="51">
          <cell r="T51">
            <v>0</v>
          </cell>
          <cell r="AR51">
            <v>0</v>
          </cell>
          <cell r="AS51">
            <v>0</v>
          </cell>
          <cell r="BO51">
            <v>0</v>
          </cell>
        </row>
        <row r="52">
          <cell r="T52">
            <v>0</v>
          </cell>
          <cell r="AR52">
            <v>0</v>
          </cell>
          <cell r="AS52">
            <v>0</v>
          </cell>
          <cell r="BO52">
            <v>0.29642400000000002</v>
          </cell>
        </row>
        <row r="53">
          <cell r="T53">
            <v>0.02</v>
          </cell>
          <cell r="AR53">
            <v>0</v>
          </cell>
          <cell r="AS53">
            <v>0</v>
          </cell>
          <cell r="BO53">
            <v>125.603578</v>
          </cell>
        </row>
        <row r="54">
          <cell r="T54">
            <v>0</v>
          </cell>
          <cell r="AR54">
            <v>0</v>
          </cell>
          <cell r="AS54">
            <v>0</v>
          </cell>
          <cell r="BO54">
            <v>0</v>
          </cell>
        </row>
        <row r="55">
          <cell r="T55">
            <v>0.2</v>
          </cell>
          <cell r="AR55">
            <v>0</v>
          </cell>
          <cell r="AS55">
            <v>0</v>
          </cell>
          <cell r="BO55">
            <v>0.61619299999999999</v>
          </cell>
        </row>
        <row r="56">
          <cell r="T56">
            <v>0</v>
          </cell>
          <cell r="AR56">
            <v>0</v>
          </cell>
          <cell r="AS56">
            <v>0</v>
          </cell>
          <cell r="BO56">
            <v>0</v>
          </cell>
        </row>
        <row r="57">
          <cell r="T57">
            <v>0</v>
          </cell>
          <cell r="AR57">
            <v>0</v>
          </cell>
          <cell r="AS57">
            <v>0</v>
          </cell>
          <cell r="BO57">
            <v>4.899349</v>
          </cell>
        </row>
        <row r="58">
          <cell r="T58">
            <v>1.1100000000000001</v>
          </cell>
          <cell r="AR58">
            <v>0</v>
          </cell>
          <cell r="AS58">
            <v>0</v>
          </cell>
          <cell r="BO58">
            <v>22.336444999999998</v>
          </cell>
        </row>
        <row r="59">
          <cell r="T59">
            <v>0</v>
          </cell>
          <cell r="AR59">
            <v>0</v>
          </cell>
          <cell r="AS59">
            <v>0</v>
          </cell>
          <cell r="BO59">
            <v>0.136601</v>
          </cell>
        </row>
        <row r="60">
          <cell r="T60">
            <v>0</v>
          </cell>
          <cell r="AR60">
            <v>0</v>
          </cell>
          <cell r="AS60">
            <v>0</v>
          </cell>
          <cell r="BO60">
            <v>0.2</v>
          </cell>
        </row>
        <row r="61">
          <cell r="T61">
            <v>0</v>
          </cell>
          <cell r="BO61">
            <v>0</v>
          </cell>
        </row>
        <row r="62">
          <cell r="T62">
            <v>0</v>
          </cell>
          <cell r="BO62">
            <v>0.2</v>
          </cell>
        </row>
        <row r="63">
          <cell r="T63">
            <v>0</v>
          </cell>
          <cell r="BO63">
            <v>0</v>
          </cell>
        </row>
        <row r="64">
          <cell r="BO64">
            <v>171.95846800000001</v>
          </cell>
        </row>
        <row r="65">
          <cell r="BO65">
            <v>171.95846800000001</v>
          </cell>
        </row>
        <row r="66">
          <cell r="BO66">
            <v>0</v>
          </cell>
        </row>
        <row r="67">
          <cell r="BO67">
            <v>0</v>
          </cell>
        </row>
      </sheetData>
      <sheetData sheetId="8">
        <row r="7">
          <cell r="BO7">
            <v>898.0442969999998</v>
          </cell>
        </row>
        <row r="8">
          <cell r="T8">
            <v>2.69</v>
          </cell>
          <cell r="BO8">
            <v>598.24638199999993</v>
          </cell>
        </row>
        <row r="9">
          <cell r="M9">
            <v>0</v>
          </cell>
          <cell r="N9">
            <v>0</v>
          </cell>
          <cell r="O9">
            <v>0</v>
          </cell>
          <cell r="P9">
            <v>0</v>
          </cell>
          <cell r="Q9">
            <v>0</v>
          </cell>
          <cell r="R9">
            <v>0</v>
          </cell>
          <cell r="T9">
            <v>1.02</v>
          </cell>
          <cell r="BO9">
            <v>326.86490200000003</v>
          </cell>
        </row>
        <row r="10">
          <cell r="T10">
            <v>1.02</v>
          </cell>
          <cell r="BO10">
            <v>326.86490200000003</v>
          </cell>
        </row>
        <row r="11">
          <cell r="T11">
            <v>0</v>
          </cell>
          <cell r="BO11">
            <v>0</v>
          </cell>
        </row>
        <row r="12">
          <cell r="T12">
            <v>0</v>
          </cell>
          <cell r="BO12">
            <v>0</v>
          </cell>
        </row>
        <row r="13">
          <cell r="Q13">
            <v>0</v>
          </cell>
          <cell r="R13">
            <v>0</v>
          </cell>
          <cell r="T13">
            <v>1.67</v>
          </cell>
          <cell r="BO13">
            <v>263.66073999999998</v>
          </cell>
        </row>
        <row r="14">
          <cell r="T14">
            <v>1.67</v>
          </cell>
          <cell r="BO14">
            <v>263.66073999999998</v>
          </cell>
        </row>
        <row r="15">
          <cell r="BO15">
            <v>0</v>
          </cell>
        </row>
        <row r="16">
          <cell r="T16">
            <v>0</v>
          </cell>
          <cell r="BO16">
            <v>4.18764</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1.18181</v>
          </cell>
        </row>
        <row r="21">
          <cell r="T21">
            <v>0</v>
          </cell>
          <cell r="BO21">
            <v>0</v>
          </cell>
        </row>
        <row r="22">
          <cell r="T22">
            <v>0</v>
          </cell>
          <cell r="BO22">
            <v>2.3512900000000001</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3.7780000000000001E-2</v>
          </cell>
        </row>
        <row r="30">
          <cell r="T30">
            <v>0</v>
          </cell>
          <cell r="AR30">
            <v>0</v>
          </cell>
          <cell r="AS30">
            <v>0</v>
          </cell>
          <cell r="BO30">
            <v>9.4420000000000004E-2</v>
          </cell>
        </row>
        <row r="31">
          <cell r="T31">
            <v>0</v>
          </cell>
          <cell r="AR31">
            <v>0</v>
          </cell>
          <cell r="AS31">
            <v>0</v>
          </cell>
          <cell r="BO31">
            <v>0</v>
          </cell>
        </row>
        <row r="32">
          <cell r="AR32">
            <v>0</v>
          </cell>
          <cell r="AS32">
            <v>0</v>
          </cell>
        </row>
        <row r="33">
          <cell r="T33">
            <v>0</v>
          </cell>
          <cell r="BO33">
            <v>0.43565999999999999</v>
          </cell>
        </row>
        <row r="34">
          <cell r="T34">
            <v>0</v>
          </cell>
          <cell r="BO34">
            <v>0.11482000000000001</v>
          </cell>
        </row>
        <row r="35">
          <cell r="T35">
            <v>0.13</v>
          </cell>
          <cell r="BO35">
            <v>3.3611200000000001</v>
          </cell>
        </row>
        <row r="36">
          <cell r="T36">
            <v>0</v>
          </cell>
          <cell r="BO36">
            <v>0.62214999999999998</v>
          </cell>
        </row>
        <row r="37">
          <cell r="T37">
            <v>0</v>
          </cell>
          <cell r="BO37">
            <v>0</v>
          </cell>
        </row>
        <row r="38">
          <cell r="T38">
            <v>0</v>
          </cell>
          <cell r="BO38">
            <v>0</v>
          </cell>
        </row>
        <row r="39">
          <cell r="T39">
            <v>0</v>
          </cell>
          <cell r="BO39">
            <v>50.562984999999998</v>
          </cell>
        </row>
        <row r="40">
          <cell r="T40">
            <v>0.25</v>
          </cell>
          <cell r="BO40">
            <v>26.753501</v>
          </cell>
        </row>
        <row r="41">
          <cell r="T41">
            <v>0</v>
          </cell>
          <cell r="BO41">
            <v>5.94E-3</v>
          </cell>
        </row>
        <row r="42">
          <cell r="T42">
            <v>0</v>
          </cell>
          <cell r="BO42">
            <v>2.606E-2</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0.1</v>
          </cell>
          <cell r="BO47">
            <v>34.556682000000002</v>
          </cell>
        </row>
        <row r="48">
          <cell r="T48">
            <v>0</v>
          </cell>
          <cell r="BO48">
            <v>0</v>
          </cell>
        </row>
        <row r="49">
          <cell r="T49">
            <v>0</v>
          </cell>
          <cell r="AR49">
            <v>0</v>
          </cell>
          <cell r="AS49">
            <v>0</v>
          </cell>
          <cell r="BO49">
            <v>0.19547</v>
          </cell>
        </row>
        <row r="50">
          <cell r="T50">
            <v>0</v>
          </cell>
          <cell r="AR50">
            <v>0</v>
          </cell>
          <cell r="AS50">
            <v>0</v>
          </cell>
          <cell r="BO50">
            <v>0</v>
          </cell>
        </row>
        <row r="51">
          <cell r="T51">
            <v>0</v>
          </cell>
          <cell r="AR51">
            <v>0</v>
          </cell>
          <cell r="AS51">
            <v>0</v>
          </cell>
          <cell r="BO51">
            <v>0</v>
          </cell>
        </row>
        <row r="52">
          <cell r="T52">
            <v>0</v>
          </cell>
          <cell r="AR52">
            <v>0</v>
          </cell>
          <cell r="AS52">
            <v>0</v>
          </cell>
          <cell r="BO52">
            <v>1.176893</v>
          </cell>
        </row>
        <row r="53">
          <cell r="T53">
            <v>0.03</v>
          </cell>
          <cell r="AR53">
            <v>0</v>
          </cell>
          <cell r="AS53">
            <v>0</v>
          </cell>
          <cell r="BO53">
            <v>65.263040000000004</v>
          </cell>
        </row>
        <row r="54">
          <cell r="T54">
            <v>0</v>
          </cell>
          <cell r="AR54">
            <v>0</v>
          </cell>
          <cell r="AS54">
            <v>0</v>
          </cell>
          <cell r="BO54">
            <v>0</v>
          </cell>
        </row>
        <row r="55">
          <cell r="T55">
            <v>0</v>
          </cell>
          <cell r="AR55">
            <v>0</v>
          </cell>
          <cell r="AS55">
            <v>0</v>
          </cell>
          <cell r="BO55">
            <v>0.85697000000000001</v>
          </cell>
        </row>
        <row r="56">
          <cell r="T56">
            <v>0</v>
          </cell>
          <cell r="AR56">
            <v>0</v>
          </cell>
          <cell r="AS56">
            <v>0</v>
          </cell>
          <cell r="BO56">
            <v>0</v>
          </cell>
        </row>
        <row r="57">
          <cell r="T57">
            <v>0</v>
          </cell>
          <cell r="AR57">
            <v>0</v>
          </cell>
          <cell r="AS57">
            <v>0</v>
          </cell>
          <cell r="BO57">
            <v>15.82597</v>
          </cell>
        </row>
        <row r="58">
          <cell r="T58">
            <v>0</v>
          </cell>
          <cell r="AR58">
            <v>0</v>
          </cell>
          <cell r="AS58">
            <v>0</v>
          </cell>
          <cell r="BO58">
            <v>76.161109999999994</v>
          </cell>
        </row>
        <row r="59">
          <cell r="T59">
            <v>0</v>
          </cell>
          <cell r="AR59">
            <v>0</v>
          </cell>
          <cell r="AS59">
            <v>0</v>
          </cell>
          <cell r="BO59">
            <v>5.7623199999999999</v>
          </cell>
        </row>
        <row r="60">
          <cell r="T60">
            <v>0</v>
          </cell>
          <cell r="AR60">
            <v>0</v>
          </cell>
          <cell r="AS60">
            <v>0</v>
          </cell>
          <cell r="BO60">
            <v>0</v>
          </cell>
        </row>
        <row r="61">
          <cell r="T61">
            <v>0</v>
          </cell>
          <cell r="BO61">
            <v>0</v>
          </cell>
        </row>
        <row r="62">
          <cell r="T62">
            <v>0</v>
          </cell>
          <cell r="BO62">
            <v>0</v>
          </cell>
        </row>
        <row r="63">
          <cell r="T63">
            <v>0</v>
          </cell>
          <cell r="BO63">
            <v>0</v>
          </cell>
        </row>
        <row r="64">
          <cell r="BO64">
            <v>17.985023999999999</v>
          </cell>
        </row>
        <row r="65">
          <cell r="BO65">
            <v>17.985023999999999</v>
          </cell>
        </row>
        <row r="66">
          <cell r="BO66">
            <v>0</v>
          </cell>
        </row>
        <row r="67">
          <cell r="BO67">
            <v>0</v>
          </cell>
        </row>
      </sheetData>
      <sheetData sheetId="9">
        <row r="7">
          <cell r="BO7">
            <v>1720.0306399999999</v>
          </cell>
        </row>
        <row r="8">
          <cell r="T8">
            <v>13.08</v>
          </cell>
          <cell r="BO8">
            <v>1053.0316200000002</v>
          </cell>
        </row>
        <row r="9">
          <cell r="M9">
            <v>0</v>
          </cell>
          <cell r="N9">
            <v>0</v>
          </cell>
          <cell r="O9">
            <v>0</v>
          </cell>
          <cell r="P9">
            <v>0</v>
          </cell>
          <cell r="Q9">
            <v>0</v>
          </cell>
          <cell r="R9">
            <v>0</v>
          </cell>
          <cell r="T9">
            <v>12.610000000000001</v>
          </cell>
          <cell r="BO9">
            <v>633.81741</v>
          </cell>
        </row>
        <row r="10">
          <cell r="T10">
            <v>12.610000000000001</v>
          </cell>
          <cell r="BO10">
            <v>521.95051000000001</v>
          </cell>
        </row>
        <row r="11">
          <cell r="T11">
            <v>0</v>
          </cell>
          <cell r="BO11">
            <v>111.8669</v>
          </cell>
        </row>
        <row r="12">
          <cell r="T12">
            <v>0</v>
          </cell>
          <cell r="BO12">
            <v>0</v>
          </cell>
        </row>
        <row r="13">
          <cell r="Q13">
            <v>0</v>
          </cell>
          <cell r="R13">
            <v>0</v>
          </cell>
          <cell r="T13">
            <v>0.45</v>
          </cell>
          <cell r="BO13">
            <v>146.70292000000001</v>
          </cell>
        </row>
        <row r="14">
          <cell r="T14">
            <v>0.45</v>
          </cell>
          <cell r="BO14">
            <v>146.70292000000001</v>
          </cell>
        </row>
        <row r="15">
          <cell r="BO15">
            <v>0</v>
          </cell>
        </row>
        <row r="16">
          <cell r="T16">
            <v>0</v>
          </cell>
          <cell r="BO16">
            <v>3.4981</v>
          </cell>
        </row>
        <row r="17">
          <cell r="E17">
            <v>0</v>
          </cell>
          <cell r="O17">
            <v>0</v>
          </cell>
          <cell r="P17">
            <v>0</v>
          </cell>
          <cell r="T17">
            <v>0</v>
          </cell>
          <cell r="BO17">
            <v>28.857579999999999</v>
          </cell>
        </row>
        <row r="18">
          <cell r="E18">
            <v>0</v>
          </cell>
          <cell r="N18">
            <v>0</v>
          </cell>
          <cell r="P18">
            <v>0</v>
          </cell>
          <cell r="T18">
            <v>0</v>
          </cell>
          <cell r="BO18">
            <v>0</v>
          </cell>
        </row>
        <row r="19">
          <cell r="E19">
            <v>0</v>
          </cell>
          <cell r="N19">
            <v>0</v>
          </cell>
          <cell r="O19">
            <v>0</v>
          </cell>
          <cell r="T19">
            <v>0</v>
          </cell>
          <cell r="BO19">
            <v>0</v>
          </cell>
        </row>
        <row r="20">
          <cell r="T20">
            <v>0.02</v>
          </cell>
          <cell r="BO20">
            <v>240.15561</v>
          </cell>
        </row>
        <row r="21">
          <cell r="T21">
            <v>0</v>
          </cell>
          <cell r="BO21">
            <v>0</v>
          </cell>
        </row>
        <row r="22">
          <cell r="T22">
            <v>0</v>
          </cell>
          <cell r="BO22">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0.81035999999999997</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v>
          </cell>
        </row>
        <row r="34">
          <cell r="T34">
            <v>0</v>
          </cell>
          <cell r="BO34">
            <v>0.15808</v>
          </cell>
        </row>
        <row r="35">
          <cell r="T35">
            <v>0</v>
          </cell>
          <cell r="BO35">
            <v>6.5674099999999997</v>
          </cell>
        </row>
        <row r="36">
          <cell r="T36">
            <v>0</v>
          </cell>
          <cell r="BO36">
            <v>1.98142</v>
          </cell>
        </row>
        <row r="37">
          <cell r="T37">
            <v>0</v>
          </cell>
          <cell r="BO37">
            <v>0</v>
          </cell>
        </row>
        <row r="38">
          <cell r="T38">
            <v>0</v>
          </cell>
          <cell r="BO38">
            <v>0</v>
          </cell>
        </row>
        <row r="39">
          <cell r="T39">
            <v>0</v>
          </cell>
          <cell r="BO39">
            <v>77.706599999999995</v>
          </cell>
        </row>
        <row r="40">
          <cell r="T40">
            <v>0.57999999999999996</v>
          </cell>
          <cell r="BO40">
            <v>55.030830000000002</v>
          </cell>
        </row>
        <row r="41">
          <cell r="T41">
            <v>0</v>
          </cell>
          <cell r="BO41">
            <v>0.21090999999999999</v>
          </cell>
        </row>
        <row r="42">
          <cell r="T42">
            <v>0</v>
          </cell>
          <cell r="BO42">
            <v>6.1940000000000002E-2</v>
          </cell>
        </row>
        <row r="43">
          <cell r="T43">
            <v>0</v>
          </cell>
          <cell r="BO43">
            <v>1.01925</v>
          </cell>
        </row>
        <row r="44">
          <cell r="T44">
            <v>0</v>
          </cell>
          <cell r="AR44">
            <v>0</v>
          </cell>
          <cell r="AS44">
            <v>0</v>
          </cell>
          <cell r="BO44">
            <v>0</v>
          </cell>
        </row>
        <row r="45">
          <cell r="T45">
            <v>0</v>
          </cell>
          <cell r="AR45">
            <v>0</v>
          </cell>
          <cell r="AS45">
            <v>0</v>
          </cell>
          <cell r="BO45">
            <v>0</v>
          </cell>
        </row>
        <row r="46">
          <cell r="T46">
            <v>0</v>
          </cell>
          <cell r="AR46">
            <v>0</v>
          </cell>
          <cell r="AS46">
            <v>0</v>
          </cell>
          <cell r="BO46">
            <v>9.7670000000000007E-2</v>
          </cell>
        </row>
        <row r="47">
          <cell r="T47">
            <v>0.02</v>
          </cell>
          <cell r="BO47">
            <v>37.997829999999993</v>
          </cell>
        </row>
        <row r="48">
          <cell r="T48">
            <v>0</v>
          </cell>
          <cell r="BO48">
            <v>0</v>
          </cell>
        </row>
        <row r="49">
          <cell r="T49">
            <v>0</v>
          </cell>
          <cell r="AR49">
            <v>0</v>
          </cell>
          <cell r="AS49">
            <v>0</v>
          </cell>
          <cell r="BO49">
            <v>0.34621000000000002</v>
          </cell>
        </row>
        <row r="50">
          <cell r="T50">
            <v>0</v>
          </cell>
          <cell r="AR50">
            <v>0</v>
          </cell>
          <cell r="AS50">
            <v>0</v>
          </cell>
          <cell r="BO50">
            <v>0</v>
          </cell>
        </row>
        <row r="51">
          <cell r="T51">
            <v>0</v>
          </cell>
          <cell r="AR51">
            <v>0</v>
          </cell>
          <cell r="AS51">
            <v>0</v>
          </cell>
          <cell r="BO51">
            <v>0</v>
          </cell>
        </row>
        <row r="52">
          <cell r="T52">
            <v>0</v>
          </cell>
          <cell r="AR52">
            <v>0</v>
          </cell>
          <cell r="AS52">
            <v>0</v>
          </cell>
          <cell r="BO52">
            <v>1.2395700000000001</v>
          </cell>
        </row>
        <row r="53">
          <cell r="T53">
            <v>0.1</v>
          </cell>
          <cell r="AR53">
            <v>0</v>
          </cell>
          <cell r="AS53">
            <v>0</v>
          </cell>
          <cell r="BO53">
            <v>46.166199999999996</v>
          </cell>
        </row>
        <row r="54">
          <cell r="T54">
            <v>0</v>
          </cell>
          <cell r="AR54">
            <v>0</v>
          </cell>
          <cell r="AS54">
            <v>0</v>
          </cell>
          <cell r="BO54">
            <v>0</v>
          </cell>
        </row>
        <row r="55">
          <cell r="T55">
            <v>0</v>
          </cell>
          <cell r="AR55">
            <v>0</v>
          </cell>
          <cell r="AS55">
            <v>0</v>
          </cell>
          <cell r="BO55">
            <v>1.0232699999999999</v>
          </cell>
        </row>
        <row r="56">
          <cell r="T56">
            <v>0</v>
          </cell>
          <cell r="AR56">
            <v>0</v>
          </cell>
          <cell r="AS56">
            <v>0</v>
          </cell>
          <cell r="BO56">
            <v>0</v>
          </cell>
        </row>
        <row r="57">
          <cell r="T57">
            <v>0.09</v>
          </cell>
          <cell r="AR57">
            <v>0</v>
          </cell>
          <cell r="AS57">
            <v>0</v>
          </cell>
          <cell r="BO57">
            <v>8.5871899999999997</v>
          </cell>
        </row>
        <row r="58">
          <cell r="T58">
            <v>1.1499999999999999</v>
          </cell>
          <cell r="AR58">
            <v>0</v>
          </cell>
          <cell r="AS58">
            <v>0</v>
          </cell>
          <cell r="BO58">
            <v>318.60667000000001</v>
          </cell>
        </row>
        <row r="59">
          <cell r="T59">
            <v>0</v>
          </cell>
          <cell r="AR59">
            <v>0</v>
          </cell>
          <cell r="AS59">
            <v>0</v>
          </cell>
          <cell r="BO59">
            <v>27.245290000000001</v>
          </cell>
        </row>
        <row r="60">
          <cell r="T60">
            <v>0</v>
          </cell>
          <cell r="AR60">
            <v>0</v>
          </cell>
          <cell r="AS60">
            <v>0</v>
          </cell>
          <cell r="BO60">
            <v>8.3700000000000007E-3</v>
          </cell>
        </row>
        <row r="61">
          <cell r="T61">
            <v>0</v>
          </cell>
          <cell r="BO61">
            <v>0</v>
          </cell>
        </row>
        <row r="62">
          <cell r="T62">
            <v>0</v>
          </cell>
          <cell r="BO62">
            <v>8.3700000000000007E-3</v>
          </cell>
        </row>
        <row r="63">
          <cell r="T63">
            <v>0</v>
          </cell>
          <cell r="BO63">
            <v>0</v>
          </cell>
        </row>
        <row r="64">
          <cell r="BO64">
            <v>82.133949999999999</v>
          </cell>
        </row>
        <row r="65">
          <cell r="BO65">
            <v>82.133949999999999</v>
          </cell>
        </row>
        <row r="66">
          <cell r="BO66">
            <v>0</v>
          </cell>
        </row>
        <row r="67">
          <cell r="BO67">
            <v>0</v>
          </cell>
        </row>
      </sheetData>
      <sheetData sheetId="10">
        <row r="7">
          <cell r="BO7">
            <v>1764.9802380000003</v>
          </cell>
        </row>
        <row r="8">
          <cell r="T8">
            <v>87.35</v>
          </cell>
          <cell r="BO8">
            <v>1376.5091750000001</v>
          </cell>
        </row>
        <row r="9">
          <cell r="M9">
            <v>0</v>
          </cell>
          <cell r="N9">
            <v>0</v>
          </cell>
          <cell r="O9">
            <v>0</v>
          </cell>
          <cell r="P9">
            <v>0</v>
          </cell>
          <cell r="Q9">
            <v>0</v>
          </cell>
          <cell r="R9">
            <v>0</v>
          </cell>
          <cell r="T9">
            <v>6.11</v>
          </cell>
          <cell r="BO9">
            <v>371.8</v>
          </cell>
        </row>
        <row r="10">
          <cell r="T10">
            <v>6.11</v>
          </cell>
          <cell r="BO10">
            <v>356.5</v>
          </cell>
        </row>
        <row r="11">
          <cell r="T11">
            <v>0</v>
          </cell>
          <cell r="BO11">
            <v>15.3</v>
          </cell>
        </row>
        <row r="12">
          <cell r="T12">
            <v>0</v>
          </cell>
          <cell r="BO12">
            <v>0</v>
          </cell>
        </row>
        <row r="13">
          <cell r="Q13">
            <v>0</v>
          </cell>
          <cell r="R13">
            <v>0</v>
          </cell>
          <cell r="T13">
            <v>0.7</v>
          </cell>
          <cell r="BO13">
            <v>166.11935400000002</v>
          </cell>
        </row>
        <row r="14">
          <cell r="T14">
            <v>0.7</v>
          </cell>
          <cell r="BO14">
            <v>166.11935400000002</v>
          </cell>
        </row>
        <row r="15">
          <cell r="BO15">
            <v>0</v>
          </cell>
        </row>
        <row r="16">
          <cell r="T16">
            <v>0</v>
          </cell>
          <cell r="BO16">
            <v>2.5768010000000001</v>
          </cell>
        </row>
        <row r="17">
          <cell r="E17">
            <v>0</v>
          </cell>
          <cell r="O17">
            <v>0</v>
          </cell>
          <cell r="P17">
            <v>0</v>
          </cell>
          <cell r="T17">
            <v>77.27</v>
          </cell>
          <cell r="BO17">
            <v>788.17752000000007</v>
          </cell>
        </row>
        <row r="18">
          <cell r="E18">
            <v>0</v>
          </cell>
          <cell r="N18">
            <v>0</v>
          </cell>
          <cell r="P18">
            <v>0</v>
          </cell>
          <cell r="T18">
            <v>0</v>
          </cell>
          <cell r="BO18">
            <v>0</v>
          </cell>
        </row>
        <row r="19">
          <cell r="E19">
            <v>0</v>
          </cell>
          <cell r="N19">
            <v>0</v>
          </cell>
          <cell r="O19">
            <v>0</v>
          </cell>
          <cell r="T19">
            <v>0</v>
          </cell>
          <cell r="BO19">
            <v>35.125540000000001</v>
          </cell>
        </row>
        <row r="20">
          <cell r="T20">
            <v>3.27</v>
          </cell>
          <cell r="BO20">
            <v>12.709960000000001</v>
          </cell>
        </row>
        <row r="21">
          <cell r="T21">
            <v>0</v>
          </cell>
          <cell r="BO21">
            <v>0</v>
          </cell>
        </row>
        <row r="22">
          <cell r="T22">
            <v>0</v>
          </cell>
          <cell r="BO22">
            <v>0</v>
          </cell>
        </row>
        <row r="24">
          <cell r="T24">
            <v>0</v>
          </cell>
          <cell r="AR24">
            <v>0</v>
          </cell>
          <cell r="AS24">
            <v>0</v>
          </cell>
          <cell r="BO24">
            <v>0</v>
          </cell>
        </row>
        <row r="25">
          <cell r="T25">
            <v>0</v>
          </cell>
          <cell r="AR25">
            <v>0</v>
          </cell>
          <cell r="AS25">
            <v>0</v>
          </cell>
          <cell r="BO25">
            <v>0</v>
          </cell>
        </row>
        <row r="26">
          <cell r="T26">
            <v>0</v>
          </cell>
          <cell r="AR26">
            <v>0</v>
          </cell>
          <cell r="AS26">
            <v>0</v>
          </cell>
          <cell r="BO26">
            <v>81.47</v>
          </cell>
        </row>
        <row r="27">
          <cell r="AR27">
            <v>0</v>
          </cell>
          <cell r="AS27">
            <v>0</v>
          </cell>
        </row>
        <row r="28">
          <cell r="T28">
            <v>0</v>
          </cell>
          <cell r="AR28">
            <v>0</v>
          </cell>
          <cell r="AS28">
            <v>0</v>
          </cell>
          <cell r="BO28">
            <v>0</v>
          </cell>
        </row>
        <row r="29">
          <cell r="T29">
            <v>0</v>
          </cell>
          <cell r="AR29">
            <v>0</v>
          </cell>
          <cell r="AS29">
            <v>0</v>
          </cell>
          <cell r="BO29">
            <v>1.27</v>
          </cell>
        </row>
        <row r="30">
          <cell r="T30">
            <v>0</v>
          </cell>
          <cell r="AR30">
            <v>0</v>
          </cell>
          <cell r="AS30">
            <v>0</v>
          </cell>
          <cell r="BO30">
            <v>2</v>
          </cell>
        </row>
        <row r="31">
          <cell r="T31">
            <v>0</v>
          </cell>
          <cell r="AR31">
            <v>0</v>
          </cell>
          <cell r="AS31">
            <v>0</v>
          </cell>
          <cell r="BO31">
            <v>0</v>
          </cell>
        </row>
        <row r="32">
          <cell r="AR32">
            <v>0</v>
          </cell>
          <cell r="AS32">
            <v>0</v>
          </cell>
        </row>
        <row r="33">
          <cell r="T33">
            <v>0</v>
          </cell>
          <cell r="BO33">
            <v>0</v>
          </cell>
        </row>
        <row r="34">
          <cell r="T34">
            <v>0</v>
          </cell>
          <cell r="BO34">
            <v>9.9460000000000007E-2</v>
          </cell>
        </row>
        <row r="35">
          <cell r="T35">
            <v>0</v>
          </cell>
          <cell r="BO35">
            <v>2.5573099999999998</v>
          </cell>
        </row>
        <row r="36">
          <cell r="T36">
            <v>0</v>
          </cell>
          <cell r="BO36">
            <v>0.60043000000000002</v>
          </cell>
        </row>
        <row r="37">
          <cell r="T37">
            <v>0</v>
          </cell>
          <cell r="BO37">
            <v>0</v>
          </cell>
        </row>
        <row r="38">
          <cell r="T38">
            <v>0</v>
          </cell>
          <cell r="BO38">
            <v>0</v>
          </cell>
        </row>
        <row r="39">
          <cell r="T39">
            <v>0.44999999999999996</v>
          </cell>
          <cell r="BO39">
            <v>57.622419999999998</v>
          </cell>
        </row>
        <row r="40">
          <cell r="T40">
            <v>0.5</v>
          </cell>
          <cell r="BO40">
            <v>67.512180000000001</v>
          </cell>
        </row>
        <row r="41">
          <cell r="T41">
            <v>0</v>
          </cell>
          <cell r="BO41">
            <v>8.7900000000000006E-2</v>
          </cell>
        </row>
        <row r="42">
          <cell r="T42">
            <v>0</v>
          </cell>
          <cell r="BO42">
            <v>5.8439999999999999E-2</v>
          </cell>
        </row>
        <row r="43">
          <cell r="T43">
            <v>0</v>
          </cell>
          <cell r="BO43">
            <v>0.35632000000000003</v>
          </cell>
        </row>
        <row r="44">
          <cell r="T44">
            <v>0</v>
          </cell>
          <cell r="AR44">
            <v>0</v>
          </cell>
          <cell r="AS44">
            <v>0</v>
          </cell>
          <cell r="BO44">
            <v>0.17455000000000001</v>
          </cell>
        </row>
        <row r="45">
          <cell r="T45">
            <v>0</v>
          </cell>
          <cell r="AR45">
            <v>0</v>
          </cell>
          <cell r="AS45">
            <v>0</v>
          </cell>
          <cell r="BO45">
            <v>0</v>
          </cell>
        </row>
        <row r="46">
          <cell r="T46">
            <v>0</v>
          </cell>
          <cell r="AR46">
            <v>0</v>
          </cell>
          <cell r="AS46">
            <v>0</v>
          </cell>
          <cell r="BO46">
            <v>0.20795</v>
          </cell>
        </row>
        <row r="47">
          <cell r="T47">
            <v>0.02</v>
          </cell>
          <cell r="BO47">
            <v>28.202069999999999</v>
          </cell>
        </row>
        <row r="48">
          <cell r="T48">
            <v>0</v>
          </cell>
          <cell r="BO48">
            <v>0</v>
          </cell>
        </row>
        <row r="49">
          <cell r="T49">
            <v>0</v>
          </cell>
          <cell r="AR49">
            <v>0</v>
          </cell>
          <cell r="AS49">
            <v>0</v>
          </cell>
          <cell r="BO49">
            <v>0.62853999999999999</v>
          </cell>
        </row>
        <row r="50">
          <cell r="T50">
            <v>0</v>
          </cell>
          <cell r="AR50">
            <v>0</v>
          </cell>
          <cell r="AS50">
            <v>0</v>
          </cell>
          <cell r="BO50">
            <v>0</v>
          </cell>
        </row>
        <row r="51">
          <cell r="T51">
            <v>0</v>
          </cell>
          <cell r="AR51">
            <v>0</v>
          </cell>
          <cell r="AS51">
            <v>0</v>
          </cell>
          <cell r="BO51">
            <v>0</v>
          </cell>
        </row>
        <row r="52">
          <cell r="T52">
            <v>0</v>
          </cell>
          <cell r="AR52">
            <v>0</v>
          </cell>
          <cell r="AS52">
            <v>0</v>
          </cell>
          <cell r="BO52">
            <v>1.1516630000000001</v>
          </cell>
        </row>
        <row r="53">
          <cell r="T53">
            <v>0.02</v>
          </cell>
          <cell r="AR53">
            <v>0</v>
          </cell>
          <cell r="AS53">
            <v>0</v>
          </cell>
          <cell r="BO53">
            <v>37.004799999999996</v>
          </cell>
        </row>
        <row r="54">
          <cell r="T54">
            <v>0</v>
          </cell>
          <cell r="AR54">
            <v>0</v>
          </cell>
          <cell r="AS54">
            <v>0</v>
          </cell>
          <cell r="BO54">
            <v>0</v>
          </cell>
        </row>
        <row r="55">
          <cell r="T55">
            <v>0</v>
          </cell>
          <cell r="AR55">
            <v>0</v>
          </cell>
          <cell r="AS55">
            <v>0</v>
          </cell>
          <cell r="BO55">
            <v>1.5310699999999999</v>
          </cell>
        </row>
        <row r="56">
          <cell r="T56">
            <v>0</v>
          </cell>
          <cell r="AR56">
            <v>0</v>
          </cell>
          <cell r="AS56">
            <v>0</v>
          </cell>
          <cell r="BO56">
            <v>0</v>
          </cell>
        </row>
        <row r="57">
          <cell r="T57">
            <v>0</v>
          </cell>
          <cell r="AR57">
            <v>0</v>
          </cell>
          <cell r="AS57">
            <v>0</v>
          </cell>
          <cell r="BO57">
            <v>6.2379499999999997</v>
          </cell>
        </row>
        <row r="58">
          <cell r="T58">
            <v>1.28</v>
          </cell>
          <cell r="AR58">
            <v>0</v>
          </cell>
          <cell r="AS58">
            <v>0</v>
          </cell>
          <cell r="BO58">
            <v>8.6485599999999998</v>
          </cell>
        </row>
        <row r="59">
          <cell r="T59">
            <v>0</v>
          </cell>
          <cell r="AR59">
            <v>0</v>
          </cell>
          <cell r="AS59">
            <v>0</v>
          </cell>
          <cell r="BO59">
            <v>7.20214</v>
          </cell>
        </row>
        <row r="60">
          <cell r="T60">
            <v>0</v>
          </cell>
          <cell r="AR60">
            <v>0</v>
          </cell>
          <cell r="AS60">
            <v>0</v>
          </cell>
          <cell r="BO60">
            <v>0</v>
          </cell>
        </row>
        <row r="61">
          <cell r="T61">
            <v>0</v>
          </cell>
          <cell r="BO61">
            <v>0</v>
          </cell>
        </row>
        <row r="62">
          <cell r="T62">
            <v>0</v>
          </cell>
          <cell r="BO62">
            <v>0</v>
          </cell>
        </row>
        <row r="63">
          <cell r="T63">
            <v>0</v>
          </cell>
          <cell r="BO63">
            <v>0</v>
          </cell>
        </row>
        <row r="64">
          <cell r="BO64">
            <v>83.847310000000007</v>
          </cell>
        </row>
        <row r="65">
          <cell r="BO65">
            <v>83.847310000000007</v>
          </cell>
        </row>
        <row r="66">
          <cell r="BO66">
            <v>0</v>
          </cell>
        </row>
        <row r="67">
          <cell r="BO67">
            <v>0</v>
          </cell>
        </row>
      </sheetData>
      <sheetData sheetId="11">
        <row r="7">
          <cell r="BO7">
            <v>665.76278002988806</v>
          </cell>
        </row>
        <row r="8">
          <cell r="T8">
            <v>3</v>
          </cell>
          <cell r="BO8">
            <v>501.95354999999995</v>
          </cell>
        </row>
        <row r="9">
          <cell r="M9">
            <v>0</v>
          </cell>
          <cell r="N9">
            <v>0</v>
          </cell>
          <cell r="O9">
            <v>0</v>
          </cell>
          <cell r="P9">
            <v>0</v>
          </cell>
          <cell r="Q9">
            <v>0</v>
          </cell>
          <cell r="R9">
            <v>0</v>
          </cell>
          <cell r="T9">
            <v>1.1200000000000001</v>
          </cell>
          <cell r="BO9">
            <v>369.81327999999996</v>
          </cell>
        </row>
        <row r="10">
          <cell r="T10">
            <v>1.1200000000000001</v>
          </cell>
          <cell r="BO10">
            <v>368.73327999999998</v>
          </cell>
        </row>
        <row r="11">
          <cell r="T11">
            <v>0</v>
          </cell>
          <cell r="BO11">
            <v>1.08</v>
          </cell>
        </row>
        <row r="12">
          <cell r="T12">
            <v>0</v>
          </cell>
          <cell r="BO12">
            <v>0</v>
          </cell>
        </row>
        <row r="13">
          <cell r="Q13">
            <v>0</v>
          </cell>
          <cell r="R13">
            <v>0</v>
          </cell>
          <cell r="T13">
            <v>1.8299999999999998</v>
          </cell>
          <cell r="BO13">
            <v>126.7</v>
          </cell>
        </row>
        <row r="14">
          <cell r="T14">
            <v>1.8299999999999998</v>
          </cell>
          <cell r="BO14">
            <v>126.7</v>
          </cell>
        </row>
        <row r="15">
          <cell r="BO15">
            <v>0</v>
          </cell>
        </row>
        <row r="16">
          <cell r="T16">
            <v>0.02</v>
          </cell>
          <cell r="BO16">
            <v>1.57</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0.03</v>
          </cell>
          <cell r="BO20">
            <v>2.4382700000000002</v>
          </cell>
        </row>
        <row r="21">
          <cell r="T21">
            <v>0</v>
          </cell>
          <cell r="BO21">
            <v>0</v>
          </cell>
        </row>
        <row r="22">
          <cell r="T22">
            <v>0</v>
          </cell>
          <cell r="BO22">
            <v>1.4319999999999999</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0.60984999389648398</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v>
          </cell>
        </row>
        <row r="34">
          <cell r="T34">
            <v>0</v>
          </cell>
          <cell r="BO34">
            <v>8.0779998779296897E-2</v>
          </cell>
        </row>
        <row r="35">
          <cell r="T35">
            <v>0</v>
          </cell>
          <cell r="BO35">
            <v>2.4328500000000002</v>
          </cell>
        </row>
        <row r="36">
          <cell r="T36">
            <v>0</v>
          </cell>
          <cell r="BO36">
            <v>0</v>
          </cell>
        </row>
        <row r="37">
          <cell r="T37">
            <v>0</v>
          </cell>
          <cell r="BO37">
            <v>0</v>
          </cell>
        </row>
        <row r="38">
          <cell r="T38">
            <v>0</v>
          </cell>
          <cell r="BO38">
            <v>0</v>
          </cell>
        </row>
        <row r="39">
          <cell r="T39">
            <v>0</v>
          </cell>
          <cell r="BO39">
            <v>38.662679296874998</v>
          </cell>
        </row>
        <row r="40">
          <cell r="T40">
            <v>0.13</v>
          </cell>
          <cell r="BO40">
            <v>29.3972699999809</v>
          </cell>
        </row>
        <row r="41">
          <cell r="T41">
            <v>0</v>
          </cell>
          <cell r="BO41">
            <v>2.0810000610351601E-2</v>
          </cell>
        </row>
        <row r="42">
          <cell r="T42">
            <v>0</v>
          </cell>
          <cell r="BO42">
            <v>0.26288000488281199</v>
          </cell>
        </row>
        <row r="43">
          <cell r="T43">
            <v>0</v>
          </cell>
          <cell r="BO43">
            <v>0.10995999755859399</v>
          </cell>
        </row>
        <row r="44">
          <cell r="T44">
            <v>0</v>
          </cell>
          <cell r="AR44">
            <v>0</v>
          </cell>
          <cell r="AS44">
            <v>0</v>
          </cell>
          <cell r="BO44">
            <v>0.291119995117188</v>
          </cell>
        </row>
        <row r="45">
          <cell r="T45">
            <v>0</v>
          </cell>
          <cell r="AR45">
            <v>0</v>
          </cell>
          <cell r="AS45">
            <v>0</v>
          </cell>
          <cell r="BO45">
            <v>0</v>
          </cell>
        </row>
        <row r="46">
          <cell r="T46">
            <v>0</v>
          </cell>
          <cell r="AR46">
            <v>0</v>
          </cell>
          <cell r="AS46">
            <v>0</v>
          </cell>
          <cell r="BO46">
            <v>0</v>
          </cell>
        </row>
        <row r="47">
          <cell r="T47">
            <v>6.0000000000000005E-2</v>
          </cell>
          <cell r="BO47">
            <v>27.218731250000001</v>
          </cell>
        </row>
        <row r="48">
          <cell r="T48">
            <v>0</v>
          </cell>
          <cell r="BO48">
            <v>0</v>
          </cell>
        </row>
        <row r="49">
          <cell r="T49">
            <v>0</v>
          </cell>
          <cell r="AR49">
            <v>0</v>
          </cell>
          <cell r="AS49">
            <v>0</v>
          </cell>
          <cell r="BO49">
            <v>0.22633999023437501</v>
          </cell>
        </row>
        <row r="50">
          <cell r="T50">
            <v>0</v>
          </cell>
          <cell r="AR50">
            <v>0</v>
          </cell>
          <cell r="AS50">
            <v>0</v>
          </cell>
          <cell r="BO50">
            <v>0</v>
          </cell>
        </row>
        <row r="51">
          <cell r="T51">
            <v>0</v>
          </cell>
          <cell r="AR51">
            <v>0</v>
          </cell>
          <cell r="AS51">
            <v>0</v>
          </cell>
          <cell r="BO51">
            <v>0</v>
          </cell>
        </row>
        <row r="52">
          <cell r="T52">
            <v>0</v>
          </cell>
          <cell r="AR52">
            <v>0</v>
          </cell>
          <cell r="AS52">
            <v>0</v>
          </cell>
          <cell r="BO52">
            <v>1.0377399902343751</v>
          </cell>
        </row>
        <row r="53">
          <cell r="T53">
            <v>0</v>
          </cell>
          <cell r="AR53">
            <v>0</v>
          </cell>
          <cell r="AS53">
            <v>0</v>
          </cell>
          <cell r="BO53">
            <v>21.725509375000001</v>
          </cell>
        </row>
        <row r="54">
          <cell r="T54">
            <v>0</v>
          </cell>
          <cell r="AR54">
            <v>0</v>
          </cell>
          <cell r="AS54">
            <v>0</v>
          </cell>
          <cell r="BO54">
            <v>0</v>
          </cell>
        </row>
        <row r="55">
          <cell r="T55">
            <v>0</v>
          </cell>
          <cell r="AR55">
            <v>0</v>
          </cell>
          <cell r="AS55">
            <v>0</v>
          </cell>
          <cell r="BO55">
            <v>1.1615700195312499</v>
          </cell>
        </row>
        <row r="56">
          <cell r="T56">
            <v>0</v>
          </cell>
          <cell r="AR56">
            <v>0</v>
          </cell>
          <cell r="AS56">
            <v>0</v>
          </cell>
          <cell r="BO56">
            <v>0</v>
          </cell>
        </row>
        <row r="57">
          <cell r="T57">
            <v>0</v>
          </cell>
          <cell r="AR57">
            <v>0</v>
          </cell>
          <cell r="AS57">
            <v>0</v>
          </cell>
          <cell r="BO57">
            <v>9.7569999999999997</v>
          </cell>
        </row>
        <row r="58">
          <cell r="T58">
            <v>0</v>
          </cell>
          <cell r="AR58">
            <v>0</v>
          </cell>
          <cell r="AS58">
            <v>0</v>
          </cell>
          <cell r="BO58">
            <v>17.579960156249999</v>
          </cell>
        </row>
        <row r="59">
          <cell r="T59">
            <v>0</v>
          </cell>
          <cell r="AR59">
            <v>0</v>
          </cell>
          <cell r="AS59">
            <v>0</v>
          </cell>
          <cell r="BO59">
            <v>2.3317099609374998</v>
          </cell>
        </row>
        <row r="60">
          <cell r="T60">
            <v>0</v>
          </cell>
          <cell r="AR60">
            <v>0</v>
          </cell>
          <cell r="AS60">
            <v>0</v>
          </cell>
          <cell r="BO60">
            <v>0</v>
          </cell>
        </row>
        <row r="61">
          <cell r="T61">
            <v>0</v>
          </cell>
          <cell r="BO61">
            <v>0</v>
          </cell>
        </row>
        <row r="62">
          <cell r="T62">
            <v>0</v>
          </cell>
          <cell r="BO62">
            <v>0</v>
          </cell>
        </row>
        <row r="63">
          <cell r="T63">
            <v>0</v>
          </cell>
          <cell r="BO63">
            <v>0</v>
          </cell>
        </row>
        <row r="64">
          <cell r="BO64">
            <v>10.902469999999999</v>
          </cell>
        </row>
        <row r="65">
          <cell r="BO65">
            <v>10.902469999999999</v>
          </cell>
        </row>
        <row r="66">
          <cell r="BO66">
            <v>0</v>
          </cell>
        </row>
        <row r="67">
          <cell r="BO67">
            <v>0</v>
          </cell>
        </row>
      </sheetData>
      <sheetData sheetId="12">
        <row r="7">
          <cell r="BO7">
            <v>846.54402199999993</v>
          </cell>
        </row>
        <row r="8">
          <cell r="T8">
            <v>0.74</v>
          </cell>
          <cell r="BO8">
            <v>560.6386839999999</v>
          </cell>
        </row>
        <row r="9">
          <cell r="M9">
            <v>0</v>
          </cell>
          <cell r="N9">
            <v>0</v>
          </cell>
          <cell r="O9">
            <v>0</v>
          </cell>
          <cell r="P9">
            <v>0</v>
          </cell>
          <cell r="Q9">
            <v>0</v>
          </cell>
          <cell r="R9">
            <v>0</v>
          </cell>
          <cell r="T9">
            <v>0.13</v>
          </cell>
          <cell r="BO9">
            <v>345.52522399999998</v>
          </cell>
        </row>
        <row r="10">
          <cell r="T10">
            <v>0.13</v>
          </cell>
          <cell r="BO10">
            <v>345.52522399999998</v>
          </cell>
        </row>
        <row r="11">
          <cell r="T11">
            <v>0</v>
          </cell>
          <cell r="BO11">
            <v>0</v>
          </cell>
        </row>
        <row r="12">
          <cell r="T12">
            <v>0</v>
          </cell>
          <cell r="BO12">
            <v>0</v>
          </cell>
        </row>
        <row r="13">
          <cell r="Q13">
            <v>0</v>
          </cell>
          <cell r="R13">
            <v>0</v>
          </cell>
          <cell r="T13">
            <v>0.61</v>
          </cell>
          <cell r="BO13">
            <v>203.55999999999997</v>
          </cell>
        </row>
        <row r="14">
          <cell r="T14">
            <v>0.61</v>
          </cell>
          <cell r="BO14">
            <v>203.55999999999997</v>
          </cell>
        </row>
        <row r="15">
          <cell r="BO15">
            <v>0</v>
          </cell>
        </row>
        <row r="16">
          <cell r="T16">
            <v>0</v>
          </cell>
          <cell r="BO16">
            <v>8.9534599999999998</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2.09</v>
          </cell>
        </row>
        <row r="21">
          <cell r="T21">
            <v>0</v>
          </cell>
          <cell r="BO21">
            <v>0</v>
          </cell>
        </row>
        <row r="22">
          <cell r="T22">
            <v>0</v>
          </cell>
          <cell r="BO22">
            <v>0.51</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2.4860600000000002</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0.51919000000000004</v>
          </cell>
        </row>
        <row r="34">
          <cell r="T34">
            <v>0</v>
          </cell>
          <cell r="BO34">
            <v>0.27272999999999997</v>
          </cell>
        </row>
        <row r="35">
          <cell r="T35">
            <v>0</v>
          </cell>
          <cell r="BO35">
            <v>5.64405</v>
          </cell>
        </row>
        <row r="36">
          <cell r="T36">
            <v>0</v>
          </cell>
          <cell r="BO36">
            <v>0.91073000000000004</v>
          </cell>
        </row>
        <row r="37">
          <cell r="T37">
            <v>0</v>
          </cell>
          <cell r="BO37">
            <v>0</v>
          </cell>
        </row>
        <row r="38">
          <cell r="T38">
            <v>0</v>
          </cell>
          <cell r="BO38">
            <v>0</v>
          </cell>
        </row>
        <row r="39">
          <cell r="T39">
            <v>0</v>
          </cell>
          <cell r="BO39">
            <v>56.715760000000003</v>
          </cell>
        </row>
        <row r="40">
          <cell r="T40">
            <v>0</v>
          </cell>
          <cell r="BO40">
            <v>31.15729</v>
          </cell>
        </row>
        <row r="41">
          <cell r="T41">
            <v>0</v>
          </cell>
          <cell r="BO41">
            <v>2.367E-2</v>
          </cell>
        </row>
        <row r="42">
          <cell r="T42">
            <v>0</v>
          </cell>
          <cell r="BO42">
            <v>3.2349999999999997E-2</v>
          </cell>
        </row>
        <row r="43">
          <cell r="T43">
            <v>0</v>
          </cell>
          <cell r="BO43">
            <v>0.50270000000000004</v>
          </cell>
        </row>
        <row r="44">
          <cell r="T44">
            <v>0</v>
          </cell>
          <cell r="AR44">
            <v>0</v>
          </cell>
          <cell r="AS44">
            <v>0</v>
          </cell>
          <cell r="BO44">
            <v>1.4953000000000001</v>
          </cell>
        </row>
        <row r="45">
          <cell r="T45">
            <v>0</v>
          </cell>
          <cell r="AR45">
            <v>0</v>
          </cell>
          <cell r="AS45">
            <v>0</v>
          </cell>
          <cell r="BO45">
            <v>0</v>
          </cell>
        </row>
        <row r="46">
          <cell r="T46">
            <v>0</v>
          </cell>
          <cell r="AR46">
            <v>0</v>
          </cell>
          <cell r="AS46">
            <v>0</v>
          </cell>
          <cell r="BO46">
            <v>0</v>
          </cell>
        </row>
        <row r="47">
          <cell r="T47">
            <v>0</v>
          </cell>
          <cell r="BO47">
            <v>49.372968</v>
          </cell>
        </row>
        <row r="48">
          <cell r="T48">
            <v>0</v>
          </cell>
          <cell r="BO48">
            <v>0</v>
          </cell>
        </row>
        <row r="49">
          <cell r="T49">
            <v>0</v>
          </cell>
          <cell r="AR49">
            <v>0</v>
          </cell>
          <cell r="AS49">
            <v>0</v>
          </cell>
          <cell r="BO49">
            <v>0.69</v>
          </cell>
        </row>
        <row r="50">
          <cell r="T50">
            <v>0</v>
          </cell>
          <cell r="AR50">
            <v>0</v>
          </cell>
          <cell r="AS50">
            <v>0</v>
          </cell>
          <cell r="BO50">
            <v>0</v>
          </cell>
        </row>
        <row r="51">
          <cell r="T51">
            <v>0</v>
          </cell>
          <cell r="AR51">
            <v>0</v>
          </cell>
          <cell r="AS51">
            <v>0</v>
          </cell>
          <cell r="BO51">
            <v>0</v>
          </cell>
        </row>
        <row r="52">
          <cell r="T52">
            <v>0</v>
          </cell>
          <cell r="AR52">
            <v>0</v>
          </cell>
          <cell r="AS52">
            <v>0</v>
          </cell>
          <cell r="BO52">
            <v>0.47649000000000002</v>
          </cell>
        </row>
        <row r="53">
          <cell r="T53">
            <v>0</v>
          </cell>
          <cell r="AR53">
            <v>0</v>
          </cell>
          <cell r="AS53">
            <v>0</v>
          </cell>
          <cell r="BO53">
            <v>25.694400000000002</v>
          </cell>
        </row>
        <row r="54">
          <cell r="T54">
            <v>0</v>
          </cell>
          <cell r="AR54">
            <v>0</v>
          </cell>
          <cell r="AS54">
            <v>0</v>
          </cell>
          <cell r="BO54">
            <v>1.1262000000000001</v>
          </cell>
        </row>
        <row r="55">
          <cell r="T55">
            <v>0</v>
          </cell>
          <cell r="AR55">
            <v>0</v>
          </cell>
          <cell r="AS55">
            <v>0</v>
          </cell>
          <cell r="BO55">
            <v>1.3315300000000001</v>
          </cell>
        </row>
        <row r="56">
          <cell r="T56">
            <v>0</v>
          </cell>
          <cell r="AR56">
            <v>0</v>
          </cell>
          <cell r="AS56">
            <v>0</v>
          </cell>
          <cell r="BO56">
            <v>0.27332000000000001</v>
          </cell>
        </row>
        <row r="57">
          <cell r="T57">
            <v>0</v>
          </cell>
          <cell r="AR57">
            <v>0</v>
          </cell>
          <cell r="AS57">
            <v>0</v>
          </cell>
          <cell r="BO57">
            <v>8.9776299999999996</v>
          </cell>
        </row>
        <row r="58">
          <cell r="T58">
            <v>0</v>
          </cell>
          <cell r="AR58">
            <v>0</v>
          </cell>
          <cell r="AS58">
            <v>0</v>
          </cell>
          <cell r="BO58">
            <v>67.059420000000003</v>
          </cell>
        </row>
        <row r="59">
          <cell r="T59">
            <v>0</v>
          </cell>
          <cell r="AR59">
            <v>0</v>
          </cell>
          <cell r="AS59">
            <v>0</v>
          </cell>
          <cell r="BO59">
            <v>6.01</v>
          </cell>
        </row>
        <row r="60">
          <cell r="T60">
            <v>0</v>
          </cell>
          <cell r="AR60">
            <v>0</v>
          </cell>
          <cell r="AS60">
            <v>0</v>
          </cell>
          <cell r="BO60">
            <v>4.308E-2</v>
          </cell>
        </row>
        <row r="61">
          <cell r="T61">
            <v>0</v>
          </cell>
          <cell r="BO61">
            <v>0</v>
          </cell>
        </row>
        <row r="62">
          <cell r="T62">
            <v>0</v>
          </cell>
          <cell r="BO62">
            <v>0</v>
          </cell>
        </row>
        <row r="63">
          <cell r="T63">
            <v>0</v>
          </cell>
          <cell r="BO63">
            <v>4.308E-2</v>
          </cell>
        </row>
        <row r="64">
          <cell r="BO64">
            <v>25.09047</v>
          </cell>
        </row>
        <row r="65">
          <cell r="BO65">
            <v>25.09047</v>
          </cell>
        </row>
        <row r="66">
          <cell r="BO66">
            <v>0</v>
          </cell>
        </row>
        <row r="67">
          <cell r="BO67">
            <v>0</v>
          </cell>
        </row>
      </sheetData>
      <sheetData sheetId="13">
        <row r="7">
          <cell r="BO7">
            <v>702.50007700000003</v>
          </cell>
        </row>
        <row r="8">
          <cell r="T8">
            <v>10.61</v>
          </cell>
          <cell r="BO8">
            <v>503.28631300000006</v>
          </cell>
        </row>
        <row r="9">
          <cell r="M9">
            <v>0</v>
          </cell>
          <cell r="N9">
            <v>0</v>
          </cell>
          <cell r="O9">
            <v>0</v>
          </cell>
          <cell r="P9">
            <v>0</v>
          </cell>
          <cell r="Q9">
            <v>0</v>
          </cell>
          <cell r="R9">
            <v>0</v>
          </cell>
          <cell r="T9">
            <v>7.86</v>
          </cell>
          <cell r="BO9">
            <v>387.53045600000002</v>
          </cell>
        </row>
        <row r="10">
          <cell r="T10">
            <v>7.86</v>
          </cell>
          <cell r="BO10">
            <v>387.22205700000001</v>
          </cell>
        </row>
        <row r="11">
          <cell r="T11">
            <v>0</v>
          </cell>
          <cell r="BO11">
            <v>0.30839899999999998</v>
          </cell>
        </row>
        <row r="12">
          <cell r="T12">
            <v>0</v>
          </cell>
          <cell r="BO12">
            <v>0</v>
          </cell>
        </row>
        <row r="13">
          <cell r="Q13">
            <v>0</v>
          </cell>
          <cell r="R13">
            <v>0</v>
          </cell>
          <cell r="T13">
            <v>2.7199999999999998</v>
          </cell>
          <cell r="BO13">
            <v>99.893793000000002</v>
          </cell>
        </row>
        <row r="14">
          <cell r="T14">
            <v>2.7199999999999998</v>
          </cell>
          <cell r="BO14">
            <v>99.893793000000002</v>
          </cell>
        </row>
        <row r="15">
          <cell r="BO15">
            <v>0</v>
          </cell>
        </row>
        <row r="16">
          <cell r="T16">
            <v>0.03</v>
          </cell>
          <cell r="BO16">
            <v>0.99932500000000002</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1.564182</v>
          </cell>
        </row>
        <row r="21">
          <cell r="T21">
            <v>0</v>
          </cell>
          <cell r="BO21">
            <v>0</v>
          </cell>
        </row>
        <row r="22">
          <cell r="T22">
            <v>0</v>
          </cell>
          <cell r="BO22">
            <v>13.298557000000001</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0.59025700000000003</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0.355854</v>
          </cell>
        </row>
        <row r="34">
          <cell r="T34">
            <v>0</v>
          </cell>
          <cell r="BO34">
            <v>0.450347</v>
          </cell>
        </row>
        <row r="35">
          <cell r="T35">
            <v>0</v>
          </cell>
          <cell r="BO35">
            <v>2.8108339999999998</v>
          </cell>
        </row>
        <row r="36">
          <cell r="T36">
            <v>0</v>
          </cell>
          <cell r="BO36">
            <v>3.1023360000000002</v>
          </cell>
        </row>
        <row r="37">
          <cell r="T37">
            <v>0</v>
          </cell>
          <cell r="BO37">
            <v>0</v>
          </cell>
        </row>
        <row r="38">
          <cell r="T38">
            <v>0</v>
          </cell>
          <cell r="BO38">
            <v>0</v>
          </cell>
        </row>
        <row r="39">
          <cell r="T39">
            <v>0.01</v>
          </cell>
          <cell r="BO39">
            <v>40.909087</v>
          </cell>
        </row>
        <row r="40">
          <cell r="T40">
            <v>0.38</v>
          </cell>
          <cell r="BO40">
            <v>30.801807999999998</v>
          </cell>
        </row>
        <row r="41">
          <cell r="T41">
            <v>0</v>
          </cell>
          <cell r="BO41">
            <v>0.22000000000000003</v>
          </cell>
        </row>
        <row r="42">
          <cell r="T42">
            <v>0</v>
          </cell>
          <cell r="BO42">
            <v>1.7597999999999999E-2</v>
          </cell>
        </row>
        <row r="43">
          <cell r="T43">
            <v>0</v>
          </cell>
          <cell r="BO43">
            <v>0.44140299999999999</v>
          </cell>
        </row>
        <row r="44">
          <cell r="T44">
            <v>0</v>
          </cell>
          <cell r="AR44">
            <v>0</v>
          </cell>
          <cell r="AS44">
            <v>0</v>
          </cell>
          <cell r="BO44">
            <v>0</v>
          </cell>
        </row>
        <row r="45">
          <cell r="T45">
            <v>0</v>
          </cell>
          <cell r="AR45">
            <v>0</v>
          </cell>
          <cell r="AS45">
            <v>0</v>
          </cell>
          <cell r="BO45">
            <v>0</v>
          </cell>
        </row>
        <row r="46">
          <cell r="T46">
            <v>0</v>
          </cell>
          <cell r="AR46">
            <v>0</v>
          </cell>
          <cell r="AS46">
            <v>0</v>
          </cell>
          <cell r="BO46">
            <v>5.0989E-2</v>
          </cell>
        </row>
        <row r="47">
          <cell r="T47">
            <v>0.11</v>
          </cell>
          <cell r="BO47">
            <v>25.354607000000001</v>
          </cell>
        </row>
        <row r="48">
          <cell r="T48">
            <v>0</v>
          </cell>
          <cell r="BO48">
            <v>0</v>
          </cell>
        </row>
        <row r="49">
          <cell r="T49">
            <v>0</v>
          </cell>
          <cell r="AR49">
            <v>0</v>
          </cell>
          <cell r="AS49">
            <v>0</v>
          </cell>
          <cell r="BO49">
            <v>0.40552700000000003</v>
          </cell>
        </row>
        <row r="50">
          <cell r="T50">
            <v>0</v>
          </cell>
          <cell r="AR50">
            <v>0</v>
          </cell>
          <cell r="AS50">
            <v>0</v>
          </cell>
          <cell r="BO50">
            <v>0</v>
          </cell>
        </row>
        <row r="51">
          <cell r="T51">
            <v>0</v>
          </cell>
          <cell r="AR51">
            <v>0</v>
          </cell>
          <cell r="AS51">
            <v>0</v>
          </cell>
          <cell r="BO51">
            <v>0</v>
          </cell>
        </row>
        <row r="52">
          <cell r="T52">
            <v>0</v>
          </cell>
          <cell r="AR52">
            <v>0</v>
          </cell>
          <cell r="AS52">
            <v>0</v>
          </cell>
          <cell r="BO52">
            <v>1.9654370000000001</v>
          </cell>
        </row>
        <row r="53">
          <cell r="T53">
            <v>0.03</v>
          </cell>
          <cell r="AR53">
            <v>0</v>
          </cell>
          <cell r="AS53">
            <v>0</v>
          </cell>
          <cell r="BO53">
            <v>34.838856</v>
          </cell>
        </row>
        <row r="54">
          <cell r="T54">
            <v>0</v>
          </cell>
          <cell r="AR54">
            <v>0</v>
          </cell>
          <cell r="AS54">
            <v>0</v>
          </cell>
          <cell r="BO54">
            <v>0</v>
          </cell>
        </row>
        <row r="55">
          <cell r="T55">
            <v>0</v>
          </cell>
          <cell r="AR55">
            <v>0</v>
          </cell>
          <cell r="AS55">
            <v>0</v>
          </cell>
          <cell r="BO55">
            <v>0.48741099999999998</v>
          </cell>
        </row>
        <row r="56">
          <cell r="T56">
            <v>0</v>
          </cell>
          <cell r="AR56">
            <v>0</v>
          </cell>
          <cell r="AS56">
            <v>0</v>
          </cell>
          <cell r="BO56">
            <v>0</v>
          </cell>
        </row>
        <row r="57">
          <cell r="T57">
            <v>0</v>
          </cell>
          <cell r="AR57">
            <v>0</v>
          </cell>
          <cell r="AS57">
            <v>0</v>
          </cell>
          <cell r="BO57">
            <v>2.1425879999999999</v>
          </cell>
        </row>
        <row r="58">
          <cell r="T58">
            <v>0</v>
          </cell>
          <cell r="AR58">
            <v>0</v>
          </cell>
          <cell r="AS58">
            <v>0</v>
          </cell>
          <cell r="BO58">
            <v>33.914994999999998</v>
          </cell>
        </row>
        <row r="59">
          <cell r="T59">
            <v>0.2</v>
          </cell>
          <cell r="AR59">
            <v>0</v>
          </cell>
          <cell r="AS59">
            <v>0</v>
          </cell>
          <cell r="BO59">
            <v>6.453328</v>
          </cell>
        </row>
        <row r="60">
          <cell r="T60">
            <v>0</v>
          </cell>
          <cell r="AR60">
            <v>0</v>
          </cell>
          <cell r="AS60">
            <v>0</v>
          </cell>
          <cell r="BO60">
            <v>2.6536000000000001E-2</v>
          </cell>
        </row>
        <row r="61">
          <cell r="T61">
            <v>0</v>
          </cell>
          <cell r="BO61">
            <v>0</v>
          </cell>
        </row>
        <row r="62">
          <cell r="T62">
            <v>0</v>
          </cell>
          <cell r="BO62">
            <v>2.6536000000000001E-2</v>
          </cell>
        </row>
        <row r="63">
          <cell r="T63">
            <v>0</v>
          </cell>
          <cell r="BO63">
            <v>0</v>
          </cell>
        </row>
        <row r="64">
          <cell r="BO64">
            <v>13.873965999999999</v>
          </cell>
        </row>
        <row r="65">
          <cell r="BO65">
            <v>13.873965999999999</v>
          </cell>
        </row>
        <row r="66">
          <cell r="BO66">
            <v>0</v>
          </cell>
        </row>
        <row r="67">
          <cell r="BO67">
            <v>0</v>
          </cell>
        </row>
      </sheetData>
      <sheetData sheetId="14">
        <row r="7">
          <cell r="BO7">
            <v>6882.2752500000006</v>
          </cell>
        </row>
        <row r="8">
          <cell r="T8">
            <v>6.3</v>
          </cell>
          <cell r="BO8">
            <v>5852.3645270000006</v>
          </cell>
        </row>
        <row r="9">
          <cell r="M9">
            <v>0</v>
          </cell>
          <cell r="N9">
            <v>0</v>
          </cell>
          <cell r="O9">
            <v>0</v>
          </cell>
          <cell r="P9">
            <v>0</v>
          </cell>
          <cell r="Q9">
            <v>0</v>
          </cell>
          <cell r="R9">
            <v>0</v>
          </cell>
          <cell r="T9">
            <v>2.46</v>
          </cell>
          <cell r="BO9">
            <v>232.63029199999997</v>
          </cell>
        </row>
        <row r="10">
          <cell r="T10">
            <v>2.46</v>
          </cell>
          <cell r="BO10">
            <v>228.99383899999998</v>
          </cell>
        </row>
        <row r="11">
          <cell r="T11">
            <v>0</v>
          </cell>
          <cell r="BO11">
            <v>3.6364529999999999</v>
          </cell>
        </row>
        <row r="12">
          <cell r="T12">
            <v>0</v>
          </cell>
          <cell r="BO12">
            <v>0</v>
          </cell>
        </row>
        <row r="13">
          <cell r="Q13">
            <v>0</v>
          </cell>
          <cell r="R13">
            <v>0</v>
          </cell>
          <cell r="T13">
            <v>2.89</v>
          </cell>
          <cell r="BO13">
            <v>523.80400000000009</v>
          </cell>
        </row>
        <row r="14">
          <cell r="T14">
            <v>2.89</v>
          </cell>
          <cell r="BO14">
            <v>518.33000000000004</v>
          </cell>
        </row>
        <row r="15">
          <cell r="BO15">
            <v>5.4740000000000002</v>
          </cell>
        </row>
        <row r="16">
          <cell r="T16">
            <v>0</v>
          </cell>
          <cell r="BO16">
            <v>214.93517700000001</v>
          </cell>
        </row>
        <row r="17">
          <cell r="E17">
            <v>125.41999999999999</v>
          </cell>
          <cell r="O17">
            <v>0</v>
          </cell>
          <cell r="P17">
            <v>125.41999999999999</v>
          </cell>
          <cell r="T17">
            <v>0</v>
          </cell>
          <cell r="BO17">
            <v>920.98450500000001</v>
          </cell>
        </row>
        <row r="18">
          <cell r="E18">
            <v>0</v>
          </cell>
          <cell r="N18">
            <v>0</v>
          </cell>
          <cell r="P18">
            <v>0</v>
          </cell>
          <cell r="T18">
            <v>0</v>
          </cell>
          <cell r="BO18">
            <v>0</v>
          </cell>
        </row>
        <row r="19">
          <cell r="E19">
            <v>0</v>
          </cell>
          <cell r="N19">
            <v>0</v>
          </cell>
          <cell r="O19">
            <v>0</v>
          </cell>
          <cell r="T19">
            <v>0.95</v>
          </cell>
          <cell r="BO19">
            <v>3934.6031809999999</v>
          </cell>
        </row>
        <row r="20">
          <cell r="T20">
            <v>0</v>
          </cell>
          <cell r="BO20">
            <v>23.77</v>
          </cell>
        </row>
        <row r="21">
          <cell r="T21">
            <v>0</v>
          </cell>
          <cell r="BO21">
            <v>0</v>
          </cell>
        </row>
        <row r="22">
          <cell r="T22">
            <v>0</v>
          </cell>
          <cell r="BO22">
            <v>1.637372</v>
          </cell>
        </row>
        <row r="24">
          <cell r="T24">
            <v>0</v>
          </cell>
          <cell r="AR24">
            <v>0</v>
          </cell>
          <cell r="AS24">
            <v>0</v>
          </cell>
          <cell r="BO24">
            <v>40.732733000000003</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2.68</v>
          </cell>
        </row>
        <row r="29">
          <cell r="T29">
            <v>0</v>
          </cell>
          <cell r="AR29">
            <v>0</v>
          </cell>
          <cell r="AS29">
            <v>0</v>
          </cell>
          <cell r="BO29">
            <v>1.28</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v>
          </cell>
        </row>
        <row r="34">
          <cell r="T34">
            <v>0</v>
          </cell>
          <cell r="BO34">
            <v>0.185779</v>
          </cell>
        </row>
        <row r="35">
          <cell r="T35">
            <v>0</v>
          </cell>
          <cell r="BO35">
            <v>5.49742</v>
          </cell>
        </row>
        <row r="36">
          <cell r="T36">
            <v>0</v>
          </cell>
          <cell r="BO36">
            <v>0.35364400000000001</v>
          </cell>
        </row>
        <row r="37">
          <cell r="T37">
            <v>0</v>
          </cell>
          <cell r="BO37">
            <v>0</v>
          </cell>
        </row>
        <row r="38">
          <cell r="T38">
            <v>0</v>
          </cell>
          <cell r="BO38">
            <v>0</v>
          </cell>
        </row>
        <row r="39">
          <cell r="T39">
            <v>0.01</v>
          </cell>
          <cell r="BO39">
            <v>167.59850299999999</v>
          </cell>
        </row>
        <row r="40">
          <cell r="T40">
            <v>0.16</v>
          </cell>
          <cell r="BO40">
            <v>211.299182</v>
          </cell>
        </row>
        <row r="41">
          <cell r="T41">
            <v>0</v>
          </cell>
          <cell r="BO41">
            <v>1.418874</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2.9634160000000001</v>
          </cell>
        </row>
        <row r="47">
          <cell r="T47">
            <v>0.1</v>
          </cell>
          <cell r="BO47">
            <v>50.959019999999995</v>
          </cell>
        </row>
        <row r="48">
          <cell r="T48">
            <v>0</v>
          </cell>
          <cell r="BO48">
            <v>0</v>
          </cell>
        </row>
        <row r="49">
          <cell r="T49">
            <v>0</v>
          </cell>
          <cell r="AR49">
            <v>0</v>
          </cell>
          <cell r="AS49">
            <v>0</v>
          </cell>
          <cell r="BO49">
            <v>0.38197500000000001</v>
          </cell>
        </row>
        <row r="50">
          <cell r="T50">
            <v>0</v>
          </cell>
          <cell r="AR50">
            <v>0</v>
          </cell>
          <cell r="AS50">
            <v>0</v>
          </cell>
          <cell r="BO50">
            <v>0</v>
          </cell>
        </row>
        <row r="51">
          <cell r="T51">
            <v>0</v>
          </cell>
          <cell r="AR51">
            <v>0</v>
          </cell>
          <cell r="AS51">
            <v>0</v>
          </cell>
          <cell r="BO51">
            <v>0</v>
          </cell>
        </row>
        <row r="52">
          <cell r="T52">
            <v>0</v>
          </cell>
          <cell r="AR52">
            <v>0</v>
          </cell>
          <cell r="AS52">
            <v>0</v>
          </cell>
          <cell r="BO52">
            <v>1.1880489999999999</v>
          </cell>
        </row>
        <row r="53">
          <cell r="T53">
            <v>0</v>
          </cell>
          <cell r="AR53">
            <v>0</v>
          </cell>
          <cell r="AS53">
            <v>0</v>
          </cell>
          <cell r="BO53">
            <v>51.377116999999998</v>
          </cell>
        </row>
        <row r="54">
          <cell r="T54">
            <v>0</v>
          </cell>
          <cell r="AR54">
            <v>0</v>
          </cell>
          <cell r="AS54">
            <v>0</v>
          </cell>
          <cell r="BO54">
            <v>4.3145069999999999</v>
          </cell>
        </row>
        <row r="55">
          <cell r="T55">
            <v>0</v>
          </cell>
          <cell r="AR55">
            <v>0</v>
          </cell>
          <cell r="AS55">
            <v>0</v>
          </cell>
          <cell r="BO55">
            <v>1.163683</v>
          </cell>
        </row>
        <row r="56">
          <cell r="T56">
            <v>0</v>
          </cell>
          <cell r="AR56">
            <v>0</v>
          </cell>
          <cell r="AS56">
            <v>0</v>
          </cell>
          <cell r="BO56">
            <v>0</v>
          </cell>
        </row>
        <row r="57">
          <cell r="T57">
            <v>0</v>
          </cell>
          <cell r="AR57">
            <v>0</v>
          </cell>
          <cell r="AS57">
            <v>0</v>
          </cell>
          <cell r="BO57">
            <v>7.5451290000000002</v>
          </cell>
        </row>
        <row r="58">
          <cell r="T58">
            <v>0</v>
          </cell>
          <cell r="AR58">
            <v>0</v>
          </cell>
          <cell r="AS58">
            <v>0</v>
          </cell>
          <cell r="BO58">
            <v>305.26318500000002</v>
          </cell>
        </row>
        <row r="59">
          <cell r="T59">
            <v>0</v>
          </cell>
          <cell r="AR59">
            <v>0</v>
          </cell>
          <cell r="AS59">
            <v>0</v>
          </cell>
          <cell r="BO59">
            <v>43.990507000000001</v>
          </cell>
        </row>
        <row r="60">
          <cell r="T60">
            <v>0</v>
          </cell>
          <cell r="AR60">
            <v>0</v>
          </cell>
          <cell r="AS60">
            <v>0</v>
          </cell>
          <cell r="BO60">
            <v>0</v>
          </cell>
        </row>
        <row r="61">
          <cell r="T61">
            <v>0</v>
          </cell>
          <cell r="BO61">
            <v>0</v>
          </cell>
        </row>
        <row r="62">
          <cell r="T62">
            <v>0</v>
          </cell>
          <cell r="BO62">
            <v>0</v>
          </cell>
        </row>
        <row r="63">
          <cell r="T63">
            <v>0</v>
          </cell>
          <cell r="BO63">
            <v>0</v>
          </cell>
        </row>
        <row r="64">
          <cell r="BO64">
            <v>129.71799999999999</v>
          </cell>
        </row>
        <row r="65">
          <cell r="BO65">
            <v>93.77000000000001</v>
          </cell>
        </row>
        <row r="66">
          <cell r="BO66">
            <v>35.948</v>
          </cell>
        </row>
        <row r="67">
          <cell r="BO67">
            <v>0</v>
          </cell>
        </row>
      </sheetData>
      <sheetData sheetId="15">
        <row r="7">
          <cell r="BO7">
            <v>3383.1993080000002</v>
          </cell>
        </row>
        <row r="8">
          <cell r="T8">
            <v>430.16999999999996</v>
          </cell>
          <cell r="BO8">
            <v>2308.815157</v>
          </cell>
        </row>
        <row r="9">
          <cell r="M9">
            <v>0</v>
          </cell>
          <cell r="N9">
            <v>0</v>
          </cell>
          <cell r="O9">
            <v>0</v>
          </cell>
          <cell r="P9">
            <v>0</v>
          </cell>
          <cell r="Q9">
            <v>0</v>
          </cell>
          <cell r="R9">
            <v>0</v>
          </cell>
          <cell r="T9">
            <v>4.7</v>
          </cell>
          <cell r="BO9">
            <v>494.71675300000004</v>
          </cell>
        </row>
        <row r="10">
          <cell r="T10">
            <v>4.7</v>
          </cell>
          <cell r="BO10">
            <v>484.92900000000003</v>
          </cell>
        </row>
        <row r="11">
          <cell r="T11">
            <v>0</v>
          </cell>
          <cell r="BO11">
            <v>9.7877530000000004</v>
          </cell>
        </row>
        <row r="12">
          <cell r="T12">
            <v>0</v>
          </cell>
          <cell r="BO12">
            <v>0</v>
          </cell>
        </row>
        <row r="13">
          <cell r="Q13">
            <v>0</v>
          </cell>
          <cell r="R13">
            <v>0</v>
          </cell>
          <cell r="T13">
            <v>26.240000000000002</v>
          </cell>
          <cell r="BO13">
            <v>426.310202</v>
          </cell>
        </row>
        <row r="14">
          <cell r="T14">
            <v>26.240000000000002</v>
          </cell>
          <cell r="BO14">
            <v>426.310202</v>
          </cell>
        </row>
        <row r="15">
          <cell r="BO15">
            <v>0</v>
          </cell>
        </row>
        <row r="16">
          <cell r="T16">
            <v>14.95</v>
          </cell>
          <cell r="BO16">
            <v>38.556337999999997</v>
          </cell>
        </row>
        <row r="17">
          <cell r="E17">
            <v>16.16</v>
          </cell>
          <cell r="O17">
            <v>0</v>
          </cell>
          <cell r="P17">
            <v>16.16</v>
          </cell>
          <cell r="T17">
            <v>380.78</v>
          </cell>
          <cell r="BO17">
            <v>1137.267883</v>
          </cell>
        </row>
        <row r="18">
          <cell r="E18">
            <v>0</v>
          </cell>
          <cell r="N18">
            <v>0</v>
          </cell>
          <cell r="P18">
            <v>0</v>
          </cell>
          <cell r="T18">
            <v>0</v>
          </cell>
          <cell r="BO18">
            <v>0</v>
          </cell>
        </row>
        <row r="19">
          <cell r="E19">
            <v>0</v>
          </cell>
          <cell r="N19">
            <v>0</v>
          </cell>
          <cell r="O19">
            <v>0</v>
          </cell>
          <cell r="T19">
            <v>0.13</v>
          </cell>
          <cell r="BO19">
            <v>164.95881700000001</v>
          </cell>
        </row>
        <row r="20">
          <cell r="T20">
            <v>0.06</v>
          </cell>
          <cell r="BO20">
            <v>30.654325</v>
          </cell>
        </row>
        <row r="21">
          <cell r="T21">
            <v>0</v>
          </cell>
          <cell r="BO21">
            <v>0</v>
          </cell>
        </row>
        <row r="22">
          <cell r="T22">
            <v>3.31</v>
          </cell>
          <cell r="BO22">
            <v>16.350839000000001</v>
          </cell>
        </row>
        <row r="24">
          <cell r="T24">
            <v>0</v>
          </cell>
          <cell r="AR24">
            <v>0</v>
          </cell>
          <cell r="AS24">
            <v>0</v>
          </cell>
          <cell r="BO24">
            <v>0</v>
          </cell>
        </row>
        <row r="25">
          <cell r="T25">
            <v>0</v>
          </cell>
          <cell r="AR25">
            <v>0</v>
          </cell>
          <cell r="AS25">
            <v>0</v>
          </cell>
          <cell r="BO25">
            <v>0</v>
          </cell>
        </row>
        <row r="26">
          <cell r="T26">
            <v>0</v>
          </cell>
          <cell r="AR26">
            <v>0</v>
          </cell>
          <cell r="AS26">
            <v>0</v>
          </cell>
          <cell r="BO26">
            <v>430.99</v>
          </cell>
        </row>
        <row r="27">
          <cell r="AR27">
            <v>0</v>
          </cell>
          <cell r="AS27">
            <v>0</v>
          </cell>
        </row>
        <row r="28">
          <cell r="T28">
            <v>0</v>
          </cell>
          <cell r="AR28">
            <v>0</v>
          </cell>
          <cell r="AS28">
            <v>0</v>
          </cell>
          <cell r="BO28">
            <v>0</v>
          </cell>
        </row>
        <row r="29">
          <cell r="T29">
            <v>0</v>
          </cell>
          <cell r="AR29">
            <v>0</v>
          </cell>
          <cell r="AS29">
            <v>0</v>
          </cell>
          <cell r="BO29">
            <v>0.20563500000000001</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v>
          </cell>
        </row>
        <row r="34">
          <cell r="T34">
            <v>0</v>
          </cell>
          <cell r="BO34">
            <v>0.52083599999999997</v>
          </cell>
        </row>
        <row r="35">
          <cell r="T35">
            <v>0</v>
          </cell>
          <cell r="BO35">
            <v>4.047669</v>
          </cell>
        </row>
        <row r="36">
          <cell r="T36">
            <v>0</v>
          </cell>
          <cell r="BO36">
            <v>2.7043339999999998</v>
          </cell>
        </row>
        <row r="37">
          <cell r="T37">
            <v>0</v>
          </cell>
          <cell r="BO37">
            <v>0</v>
          </cell>
        </row>
        <row r="38">
          <cell r="T38">
            <v>0</v>
          </cell>
          <cell r="BO38">
            <v>0</v>
          </cell>
        </row>
        <row r="39">
          <cell r="T39">
            <v>3.69</v>
          </cell>
          <cell r="BO39">
            <v>141.05070499999999</v>
          </cell>
        </row>
        <row r="40">
          <cell r="T40">
            <v>0.2</v>
          </cell>
          <cell r="BO40">
            <v>54.810432999999996</v>
          </cell>
        </row>
        <row r="41">
          <cell r="T41">
            <v>0</v>
          </cell>
          <cell r="BO41">
            <v>0.60664000000000007</v>
          </cell>
        </row>
        <row r="42">
          <cell r="T42">
            <v>0</v>
          </cell>
          <cell r="BO42">
            <v>9.6570000000000007E-3</v>
          </cell>
        </row>
        <row r="43">
          <cell r="T43">
            <v>0</v>
          </cell>
          <cell r="BO43">
            <v>0</v>
          </cell>
        </row>
        <row r="44">
          <cell r="T44">
            <v>0</v>
          </cell>
          <cell r="AR44">
            <v>0</v>
          </cell>
          <cell r="AS44">
            <v>0</v>
          </cell>
          <cell r="BO44">
            <v>3.0020999999999999E-2</v>
          </cell>
        </row>
        <row r="45">
          <cell r="T45">
            <v>0</v>
          </cell>
          <cell r="AR45">
            <v>0</v>
          </cell>
          <cell r="AS45">
            <v>0</v>
          </cell>
          <cell r="BO45">
            <v>0</v>
          </cell>
        </row>
        <row r="46">
          <cell r="T46">
            <v>0</v>
          </cell>
          <cell r="AR46">
            <v>0</v>
          </cell>
          <cell r="AS46">
            <v>0</v>
          </cell>
          <cell r="BO46">
            <v>0.31720799999999999</v>
          </cell>
        </row>
        <row r="47">
          <cell r="T47">
            <v>0.94</v>
          </cell>
          <cell r="BO47">
            <v>37.642262000000002</v>
          </cell>
        </row>
        <row r="48">
          <cell r="T48">
            <v>0</v>
          </cell>
          <cell r="BO48">
            <v>0</v>
          </cell>
        </row>
        <row r="49">
          <cell r="T49">
            <v>0</v>
          </cell>
          <cell r="AR49">
            <v>0</v>
          </cell>
          <cell r="AS49">
            <v>0</v>
          </cell>
          <cell r="BO49">
            <v>0.37736900000000001</v>
          </cell>
        </row>
        <row r="50">
          <cell r="T50">
            <v>0</v>
          </cell>
          <cell r="AR50">
            <v>0</v>
          </cell>
          <cell r="AS50">
            <v>0</v>
          </cell>
          <cell r="BO50">
            <v>0</v>
          </cell>
        </row>
        <row r="51">
          <cell r="T51">
            <v>0</v>
          </cell>
          <cell r="AR51">
            <v>0</v>
          </cell>
          <cell r="AS51">
            <v>0</v>
          </cell>
          <cell r="BO51">
            <v>0</v>
          </cell>
        </row>
        <row r="52">
          <cell r="T52">
            <v>0</v>
          </cell>
          <cell r="AR52">
            <v>0</v>
          </cell>
          <cell r="AS52">
            <v>0</v>
          </cell>
          <cell r="BO52">
            <v>1.3969210000000001</v>
          </cell>
        </row>
        <row r="53">
          <cell r="T53">
            <v>0.73</v>
          </cell>
          <cell r="AR53">
            <v>0</v>
          </cell>
          <cell r="AS53">
            <v>0</v>
          </cell>
          <cell r="BO53">
            <v>184.115352</v>
          </cell>
        </row>
        <row r="54">
          <cell r="T54">
            <v>0</v>
          </cell>
          <cell r="AR54">
            <v>0</v>
          </cell>
          <cell r="AS54">
            <v>0</v>
          </cell>
          <cell r="BO54">
            <v>0</v>
          </cell>
        </row>
        <row r="55">
          <cell r="T55">
            <v>0.2</v>
          </cell>
          <cell r="AR55">
            <v>0</v>
          </cell>
          <cell r="AS55">
            <v>0</v>
          </cell>
          <cell r="BO55">
            <v>0.96280800000000011</v>
          </cell>
        </row>
        <row r="56">
          <cell r="T56">
            <v>0</v>
          </cell>
          <cell r="AR56">
            <v>0</v>
          </cell>
          <cell r="AS56">
            <v>0</v>
          </cell>
          <cell r="BO56">
            <v>0</v>
          </cell>
        </row>
        <row r="57">
          <cell r="T57">
            <v>0</v>
          </cell>
          <cell r="AR57">
            <v>0</v>
          </cell>
          <cell r="AS57">
            <v>0</v>
          </cell>
          <cell r="BO57">
            <v>9.7348060000000007</v>
          </cell>
        </row>
        <row r="58">
          <cell r="T58">
            <v>8.09</v>
          </cell>
          <cell r="AR58">
            <v>0</v>
          </cell>
          <cell r="AS58">
            <v>0</v>
          </cell>
          <cell r="BO58">
            <v>85.789999999999992</v>
          </cell>
        </row>
        <row r="59">
          <cell r="T59">
            <v>0</v>
          </cell>
          <cell r="AR59">
            <v>0</v>
          </cell>
          <cell r="AS59">
            <v>0</v>
          </cell>
          <cell r="BO59">
            <v>11.589956000000001</v>
          </cell>
        </row>
        <row r="60">
          <cell r="T60">
            <v>0</v>
          </cell>
          <cell r="AR60">
            <v>0</v>
          </cell>
          <cell r="AS60">
            <v>0</v>
          </cell>
          <cell r="BO60">
            <v>1.4368000000000001E-2</v>
          </cell>
        </row>
        <row r="61">
          <cell r="T61">
            <v>0</v>
          </cell>
          <cell r="BO61">
            <v>0</v>
          </cell>
        </row>
        <row r="62">
          <cell r="T62">
            <v>0</v>
          </cell>
          <cell r="BO62">
            <v>1.4368000000000001E-2</v>
          </cell>
        </row>
        <row r="63">
          <cell r="T63">
            <v>0</v>
          </cell>
          <cell r="BO63">
            <v>0</v>
          </cell>
        </row>
        <row r="64">
          <cell r="BO64">
            <v>107.46717100000001</v>
          </cell>
        </row>
        <row r="65">
          <cell r="BO65">
            <v>107.46717100000001</v>
          </cell>
        </row>
        <row r="66">
          <cell r="BO66">
            <v>0</v>
          </cell>
        </row>
        <row r="67">
          <cell r="BO67">
            <v>0</v>
          </cell>
        </row>
      </sheetData>
      <sheetData sheetId="16">
        <row r="7">
          <cell r="BO7">
            <v>733.34453499999984</v>
          </cell>
        </row>
        <row r="8">
          <cell r="T8">
            <v>3.8299999999999996</v>
          </cell>
          <cell r="BO8">
            <v>552.88634799999988</v>
          </cell>
        </row>
        <row r="9">
          <cell r="M9">
            <v>0</v>
          </cell>
          <cell r="N9">
            <v>0</v>
          </cell>
          <cell r="O9">
            <v>0</v>
          </cell>
          <cell r="P9">
            <v>0</v>
          </cell>
          <cell r="Q9">
            <v>0</v>
          </cell>
          <cell r="R9">
            <v>0</v>
          </cell>
          <cell r="T9">
            <v>1.34</v>
          </cell>
          <cell r="BO9">
            <v>406.59700000000004</v>
          </cell>
        </row>
        <row r="10">
          <cell r="T10">
            <v>1.34</v>
          </cell>
          <cell r="BO10">
            <v>406.59700000000004</v>
          </cell>
        </row>
        <row r="11">
          <cell r="T11">
            <v>0</v>
          </cell>
          <cell r="BO11">
            <v>0</v>
          </cell>
        </row>
        <row r="12">
          <cell r="T12">
            <v>0</v>
          </cell>
          <cell r="BO12">
            <v>0</v>
          </cell>
        </row>
        <row r="13">
          <cell r="Q13">
            <v>0</v>
          </cell>
          <cell r="R13">
            <v>0</v>
          </cell>
          <cell r="T13">
            <v>2.46</v>
          </cell>
          <cell r="BO13">
            <v>132.315</v>
          </cell>
        </row>
        <row r="14">
          <cell r="T14">
            <v>2.46</v>
          </cell>
          <cell r="BO14">
            <v>132.315</v>
          </cell>
        </row>
        <row r="15">
          <cell r="BO15">
            <v>0</v>
          </cell>
        </row>
        <row r="16">
          <cell r="T16">
            <v>0.03</v>
          </cell>
          <cell r="BO16">
            <v>2.6954350000000002</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11.278912999999999</v>
          </cell>
        </row>
        <row r="21">
          <cell r="T21">
            <v>0</v>
          </cell>
          <cell r="BO21">
            <v>0</v>
          </cell>
        </row>
        <row r="22">
          <cell r="T22">
            <v>0</v>
          </cell>
          <cell r="BO22">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0.01</v>
          </cell>
          <cell r="AR29">
            <v>0</v>
          </cell>
          <cell r="AS29">
            <v>0</v>
          </cell>
          <cell r="BO29">
            <v>0.48</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v>
          </cell>
        </row>
        <row r="34">
          <cell r="T34">
            <v>0</v>
          </cell>
          <cell r="BO34">
            <v>0.27585800000000005</v>
          </cell>
        </row>
        <row r="35">
          <cell r="T35">
            <v>0.14000000000000001</v>
          </cell>
          <cell r="BO35">
            <v>4.0962670000000001</v>
          </cell>
        </row>
        <row r="36">
          <cell r="T36">
            <v>0</v>
          </cell>
          <cell r="BO36">
            <v>0.495118</v>
          </cell>
        </row>
        <row r="37">
          <cell r="T37">
            <v>0</v>
          </cell>
          <cell r="BO37">
            <v>0</v>
          </cell>
        </row>
        <row r="38">
          <cell r="T38">
            <v>0</v>
          </cell>
          <cell r="BO38">
            <v>0</v>
          </cell>
        </row>
        <row r="39">
          <cell r="T39">
            <v>0</v>
          </cell>
          <cell r="BO39">
            <v>43.237225000000002</v>
          </cell>
        </row>
        <row r="40">
          <cell r="T40">
            <v>0.28000000000000003</v>
          </cell>
          <cell r="BO40">
            <v>24.194627000000001</v>
          </cell>
        </row>
        <row r="41">
          <cell r="T41">
            <v>0</v>
          </cell>
          <cell r="BO41">
            <v>0</v>
          </cell>
        </row>
        <row r="42">
          <cell r="T42">
            <v>0</v>
          </cell>
          <cell r="BO42">
            <v>4.2479999999999997E-2</v>
          </cell>
        </row>
        <row r="43">
          <cell r="T43">
            <v>0</v>
          </cell>
          <cell r="BO43">
            <v>0.207428</v>
          </cell>
        </row>
        <row r="44">
          <cell r="T44">
            <v>0</v>
          </cell>
          <cell r="AR44">
            <v>0</v>
          </cell>
          <cell r="AS44">
            <v>0</v>
          </cell>
          <cell r="BO44">
            <v>0.08</v>
          </cell>
        </row>
        <row r="45">
          <cell r="T45">
            <v>0</v>
          </cell>
          <cell r="AR45">
            <v>0</v>
          </cell>
          <cell r="AS45">
            <v>0</v>
          </cell>
          <cell r="BO45">
            <v>0</v>
          </cell>
        </row>
        <row r="46">
          <cell r="T46">
            <v>0</v>
          </cell>
          <cell r="AR46">
            <v>0</v>
          </cell>
          <cell r="AS46">
            <v>0</v>
          </cell>
          <cell r="BO46">
            <v>4.4134E-2</v>
          </cell>
        </row>
        <row r="47">
          <cell r="T47">
            <v>0.08</v>
          </cell>
          <cell r="BO47">
            <v>26.733868999999999</v>
          </cell>
        </row>
        <row r="48">
          <cell r="T48">
            <v>0</v>
          </cell>
          <cell r="BO48">
            <v>0</v>
          </cell>
        </row>
        <row r="49">
          <cell r="T49">
            <v>0</v>
          </cell>
          <cell r="AR49">
            <v>0</v>
          </cell>
          <cell r="AS49">
            <v>0</v>
          </cell>
          <cell r="BO49">
            <v>0.24</v>
          </cell>
        </row>
        <row r="50">
          <cell r="T50">
            <v>0</v>
          </cell>
          <cell r="AR50">
            <v>0</v>
          </cell>
          <cell r="AS50">
            <v>0</v>
          </cell>
          <cell r="BO50">
            <v>0</v>
          </cell>
        </row>
        <row r="51">
          <cell r="T51">
            <v>0</v>
          </cell>
          <cell r="AR51">
            <v>0</v>
          </cell>
          <cell r="AS51">
            <v>0</v>
          </cell>
          <cell r="BO51">
            <v>0</v>
          </cell>
        </row>
        <row r="52">
          <cell r="T52">
            <v>0</v>
          </cell>
          <cell r="AR52">
            <v>0</v>
          </cell>
          <cell r="AS52">
            <v>0</v>
          </cell>
          <cell r="BO52">
            <v>2.25</v>
          </cell>
        </row>
        <row r="53">
          <cell r="T53">
            <v>0.03</v>
          </cell>
          <cell r="AR53">
            <v>0</v>
          </cell>
          <cell r="AS53">
            <v>0</v>
          </cell>
          <cell r="BO53">
            <v>34.001266999999999</v>
          </cell>
        </row>
        <row r="54">
          <cell r="T54">
            <v>0</v>
          </cell>
          <cell r="AR54">
            <v>0</v>
          </cell>
          <cell r="AS54">
            <v>0</v>
          </cell>
          <cell r="BO54">
            <v>0</v>
          </cell>
        </row>
        <row r="55">
          <cell r="T55">
            <v>0</v>
          </cell>
          <cell r="AR55">
            <v>0</v>
          </cell>
          <cell r="AS55">
            <v>0</v>
          </cell>
          <cell r="BO55">
            <v>0.33706799999999998</v>
          </cell>
        </row>
        <row r="56">
          <cell r="T56">
            <v>0</v>
          </cell>
          <cell r="AR56">
            <v>0</v>
          </cell>
          <cell r="AS56">
            <v>0</v>
          </cell>
          <cell r="BO56">
            <v>0</v>
          </cell>
        </row>
        <row r="57">
          <cell r="T57">
            <v>0</v>
          </cell>
          <cell r="AR57">
            <v>0</v>
          </cell>
          <cell r="AS57">
            <v>0</v>
          </cell>
          <cell r="BO57">
            <v>10.769659000000001</v>
          </cell>
        </row>
        <row r="58">
          <cell r="T58">
            <v>0</v>
          </cell>
          <cell r="AR58">
            <v>0</v>
          </cell>
          <cell r="AS58">
            <v>0</v>
          </cell>
          <cell r="BO58">
            <v>18.882076000000001</v>
          </cell>
        </row>
        <row r="59">
          <cell r="T59">
            <v>0</v>
          </cell>
          <cell r="AR59">
            <v>0</v>
          </cell>
          <cell r="AS59">
            <v>0</v>
          </cell>
          <cell r="BO59">
            <v>3.816656</v>
          </cell>
        </row>
        <row r="60">
          <cell r="T60">
            <v>0</v>
          </cell>
          <cell r="AR60">
            <v>0</v>
          </cell>
          <cell r="AS60">
            <v>0</v>
          </cell>
          <cell r="BO60">
            <v>1.6752E-2</v>
          </cell>
        </row>
        <row r="61">
          <cell r="T61">
            <v>0</v>
          </cell>
          <cell r="BO61">
            <v>0</v>
          </cell>
        </row>
        <row r="62">
          <cell r="T62">
            <v>0</v>
          </cell>
          <cell r="BO62">
            <v>1.6752E-2</v>
          </cell>
        </row>
        <row r="63">
          <cell r="T63">
            <v>0</v>
          </cell>
          <cell r="BO63">
            <v>0</v>
          </cell>
        </row>
        <row r="64">
          <cell r="BO64">
            <v>10.257702999999999</v>
          </cell>
        </row>
        <row r="65">
          <cell r="BO65">
            <v>10.257702999999999</v>
          </cell>
        </row>
        <row r="66">
          <cell r="BO66">
            <v>0</v>
          </cell>
        </row>
        <row r="67">
          <cell r="BO67">
            <v>0</v>
          </cell>
        </row>
      </sheetData>
      <sheetData sheetId="17">
        <row r="7">
          <cell r="BO7">
            <v>1065.965058</v>
          </cell>
        </row>
        <row r="8">
          <cell r="T8">
            <v>6.2500000000000009</v>
          </cell>
          <cell r="BO8">
            <v>764.316913</v>
          </cell>
        </row>
        <row r="9">
          <cell r="M9">
            <v>0</v>
          </cell>
          <cell r="N9">
            <v>0</v>
          </cell>
          <cell r="O9">
            <v>0</v>
          </cell>
          <cell r="P9">
            <v>0</v>
          </cell>
          <cell r="Q9">
            <v>0</v>
          </cell>
          <cell r="R9">
            <v>0</v>
          </cell>
          <cell r="T9">
            <v>2.35</v>
          </cell>
          <cell r="BO9">
            <v>136.518</v>
          </cell>
        </row>
        <row r="10">
          <cell r="T10">
            <v>0</v>
          </cell>
          <cell r="BO10">
            <v>0</v>
          </cell>
        </row>
        <row r="11">
          <cell r="T11">
            <v>2.35</v>
          </cell>
          <cell r="BO11">
            <v>136.518</v>
          </cell>
        </row>
        <row r="12">
          <cell r="T12">
            <v>0</v>
          </cell>
          <cell r="BO12">
            <v>0</v>
          </cell>
        </row>
        <row r="13">
          <cell r="Q13">
            <v>0</v>
          </cell>
          <cell r="R13">
            <v>0</v>
          </cell>
          <cell r="T13">
            <v>2.95</v>
          </cell>
          <cell r="BO13">
            <v>256.36733300000003</v>
          </cell>
        </row>
        <row r="14">
          <cell r="T14">
            <v>2.95</v>
          </cell>
          <cell r="BO14">
            <v>256.36733300000003</v>
          </cell>
        </row>
        <row r="15">
          <cell r="BO15">
            <v>0</v>
          </cell>
        </row>
        <row r="16">
          <cell r="T16">
            <v>0</v>
          </cell>
          <cell r="BO16">
            <v>0.14000000000000001</v>
          </cell>
        </row>
        <row r="17">
          <cell r="E17">
            <v>0</v>
          </cell>
          <cell r="O17">
            <v>0</v>
          </cell>
          <cell r="P17">
            <v>0</v>
          </cell>
          <cell r="T17">
            <v>0</v>
          </cell>
          <cell r="BO17">
            <v>137.91213400000001</v>
          </cell>
        </row>
        <row r="18">
          <cell r="E18">
            <v>0</v>
          </cell>
          <cell r="N18">
            <v>0</v>
          </cell>
          <cell r="P18">
            <v>0</v>
          </cell>
          <cell r="T18">
            <v>0</v>
          </cell>
          <cell r="BO18">
            <v>0</v>
          </cell>
        </row>
        <row r="19">
          <cell r="E19">
            <v>0</v>
          </cell>
          <cell r="N19">
            <v>0</v>
          </cell>
          <cell r="O19">
            <v>0</v>
          </cell>
          <cell r="T19">
            <v>0.95</v>
          </cell>
          <cell r="BO19">
            <v>179.98000000000002</v>
          </cell>
        </row>
        <row r="20">
          <cell r="T20">
            <v>0</v>
          </cell>
          <cell r="BO20">
            <v>51.300448000000003</v>
          </cell>
        </row>
        <row r="21">
          <cell r="T21">
            <v>0</v>
          </cell>
          <cell r="BO21">
            <v>0</v>
          </cell>
        </row>
        <row r="22">
          <cell r="T22">
            <v>0</v>
          </cell>
          <cell r="BO22">
            <v>2.0989979999999999</v>
          </cell>
        </row>
        <row r="24">
          <cell r="T24">
            <v>0</v>
          </cell>
          <cell r="AR24">
            <v>0</v>
          </cell>
          <cell r="AS24">
            <v>0</v>
          </cell>
          <cell r="BO24">
            <v>4.3980420000000002</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AR32">
            <v>0</v>
          </cell>
          <cell r="AS32">
            <v>0</v>
          </cell>
        </row>
        <row r="33">
          <cell r="T33">
            <v>0</v>
          </cell>
          <cell r="BO33">
            <v>0</v>
          </cell>
        </row>
        <row r="34">
          <cell r="T34">
            <v>0</v>
          </cell>
          <cell r="BO34">
            <v>0.31029000000000001</v>
          </cell>
        </row>
        <row r="35">
          <cell r="T35">
            <v>0</v>
          </cell>
          <cell r="BO35">
            <v>2.8736920000000001</v>
          </cell>
        </row>
        <row r="36">
          <cell r="T36">
            <v>0</v>
          </cell>
          <cell r="BO36">
            <v>1.5721970000000001</v>
          </cell>
        </row>
        <row r="37">
          <cell r="T37">
            <v>0</v>
          </cell>
          <cell r="BO37">
            <v>0</v>
          </cell>
        </row>
        <row r="38">
          <cell r="T38">
            <v>0</v>
          </cell>
          <cell r="BO38">
            <v>0</v>
          </cell>
        </row>
        <row r="39">
          <cell r="T39">
            <v>0</v>
          </cell>
          <cell r="BO39">
            <v>62.547145999999998</v>
          </cell>
        </row>
        <row r="40">
          <cell r="T40">
            <v>0.26</v>
          </cell>
          <cell r="BO40">
            <v>18.159951</v>
          </cell>
        </row>
        <row r="41">
          <cell r="T41">
            <v>0</v>
          </cell>
          <cell r="BO41">
            <v>0.140184</v>
          </cell>
        </row>
        <row r="42">
          <cell r="T42">
            <v>0</v>
          </cell>
          <cell r="BO42">
            <v>2.0622000000000001E-2</v>
          </cell>
        </row>
        <row r="43">
          <cell r="T43">
            <v>0</v>
          </cell>
          <cell r="BO43">
            <v>0</v>
          </cell>
        </row>
        <row r="44">
          <cell r="T44">
            <v>0</v>
          </cell>
          <cell r="AR44">
            <v>0</v>
          </cell>
          <cell r="AS44">
            <v>0</v>
          </cell>
          <cell r="BO44">
            <v>0.35420699999999999</v>
          </cell>
        </row>
        <row r="45">
          <cell r="T45">
            <v>0</v>
          </cell>
          <cell r="AR45">
            <v>0</v>
          </cell>
          <cell r="AS45">
            <v>0</v>
          </cell>
          <cell r="BO45">
            <v>0</v>
          </cell>
        </row>
        <row r="46">
          <cell r="T46">
            <v>0</v>
          </cell>
          <cell r="AR46">
            <v>0</v>
          </cell>
          <cell r="AS46">
            <v>0</v>
          </cell>
          <cell r="BO46">
            <v>0</v>
          </cell>
        </row>
        <row r="47">
          <cell r="T47">
            <v>0.36</v>
          </cell>
          <cell r="BO47">
            <v>20.503233999999999</v>
          </cell>
        </row>
        <row r="48">
          <cell r="T48">
            <v>0</v>
          </cell>
          <cell r="BO48">
            <v>0</v>
          </cell>
        </row>
        <row r="49">
          <cell r="T49">
            <v>0</v>
          </cell>
          <cell r="AR49">
            <v>0</v>
          </cell>
          <cell r="AS49">
            <v>0</v>
          </cell>
          <cell r="BO49">
            <v>0.57473799999999997</v>
          </cell>
        </row>
        <row r="50">
          <cell r="T50">
            <v>0</v>
          </cell>
          <cell r="AR50">
            <v>0</v>
          </cell>
          <cell r="AS50">
            <v>0</v>
          </cell>
          <cell r="BO50">
            <v>0</v>
          </cell>
        </row>
        <row r="51">
          <cell r="T51">
            <v>0</v>
          </cell>
          <cell r="AR51">
            <v>0</v>
          </cell>
          <cell r="AS51">
            <v>0</v>
          </cell>
          <cell r="BO51">
            <v>0</v>
          </cell>
        </row>
        <row r="52">
          <cell r="T52">
            <v>0</v>
          </cell>
          <cell r="AR52">
            <v>0</v>
          </cell>
          <cell r="AS52">
            <v>0</v>
          </cell>
          <cell r="BO52">
            <v>0.217191</v>
          </cell>
        </row>
        <row r="53">
          <cell r="T53">
            <v>0.02</v>
          </cell>
          <cell r="AR53">
            <v>0</v>
          </cell>
          <cell r="AS53">
            <v>0</v>
          </cell>
          <cell r="BO53">
            <v>69.607780000000005</v>
          </cell>
        </row>
        <row r="54">
          <cell r="T54">
            <v>0</v>
          </cell>
          <cell r="AR54">
            <v>0</v>
          </cell>
          <cell r="AS54">
            <v>0</v>
          </cell>
          <cell r="BO54">
            <v>0</v>
          </cell>
        </row>
        <row r="55">
          <cell r="T55">
            <v>0.15</v>
          </cell>
          <cell r="AR55">
            <v>0</v>
          </cell>
          <cell r="AS55">
            <v>0</v>
          </cell>
          <cell r="BO55">
            <v>0.14136499999999999</v>
          </cell>
        </row>
        <row r="56">
          <cell r="T56">
            <v>0</v>
          </cell>
          <cell r="AR56">
            <v>0</v>
          </cell>
          <cell r="AS56">
            <v>0</v>
          </cell>
          <cell r="BO56">
            <v>0</v>
          </cell>
        </row>
        <row r="57">
          <cell r="T57">
            <v>0</v>
          </cell>
          <cell r="AR57">
            <v>0</v>
          </cell>
          <cell r="AS57">
            <v>0</v>
          </cell>
          <cell r="BO57">
            <v>5.0273709999999996</v>
          </cell>
        </row>
        <row r="58">
          <cell r="T58">
            <v>0</v>
          </cell>
          <cell r="AR58">
            <v>0</v>
          </cell>
          <cell r="AS58">
            <v>0</v>
          </cell>
          <cell r="BO58">
            <v>21.236011000000001</v>
          </cell>
        </row>
        <row r="59">
          <cell r="T59">
            <v>0</v>
          </cell>
          <cell r="AR59">
            <v>0</v>
          </cell>
          <cell r="AS59">
            <v>0</v>
          </cell>
          <cell r="BO59">
            <v>0.34232600000000002</v>
          </cell>
        </row>
        <row r="60">
          <cell r="T60">
            <v>0</v>
          </cell>
          <cell r="AR60">
            <v>0</v>
          </cell>
          <cell r="AS60">
            <v>0</v>
          </cell>
          <cell r="BO60">
            <v>0</v>
          </cell>
        </row>
        <row r="61">
          <cell r="T61">
            <v>0</v>
          </cell>
          <cell r="BO61">
            <v>0</v>
          </cell>
        </row>
        <row r="62">
          <cell r="T62">
            <v>0</v>
          </cell>
          <cell r="BO62">
            <v>0</v>
          </cell>
        </row>
        <row r="63">
          <cell r="T63">
            <v>0</v>
          </cell>
          <cell r="BO63">
            <v>0</v>
          </cell>
        </row>
        <row r="64">
          <cell r="BO64">
            <v>93.621797999999998</v>
          </cell>
        </row>
        <row r="65">
          <cell r="BO65">
            <v>93.621797999999998</v>
          </cell>
        </row>
        <row r="66">
          <cell r="BO66">
            <v>0</v>
          </cell>
        </row>
        <row r="67">
          <cell r="BO67">
            <v>0</v>
          </cell>
        </row>
      </sheetData>
      <sheetData sheetId="18">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19">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0">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1">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2">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3">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4">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5">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6">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7">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8">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29">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0">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1">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2">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3">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4">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5">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6">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7">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8">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 sheetId="39">
        <row r="7">
          <cell r="BO7">
            <v>0</v>
          </cell>
        </row>
        <row r="8">
          <cell r="T8">
            <v>0</v>
          </cell>
          <cell r="BO8">
            <v>0</v>
          </cell>
        </row>
        <row r="9">
          <cell r="M9">
            <v>0</v>
          </cell>
          <cell r="N9">
            <v>0</v>
          </cell>
          <cell r="O9">
            <v>0</v>
          </cell>
          <cell r="P9">
            <v>0</v>
          </cell>
          <cell r="Q9">
            <v>0</v>
          </cell>
          <cell r="R9">
            <v>0</v>
          </cell>
          <cell r="T9">
            <v>0</v>
          </cell>
          <cell r="BO9">
            <v>0</v>
          </cell>
        </row>
        <row r="10">
          <cell r="T10">
            <v>0</v>
          </cell>
          <cell r="BO10">
            <v>0</v>
          </cell>
        </row>
        <row r="11">
          <cell r="T11">
            <v>0</v>
          </cell>
          <cell r="BO11">
            <v>0</v>
          </cell>
        </row>
        <row r="12">
          <cell r="T12">
            <v>0</v>
          </cell>
          <cell r="BO12">
            <v>0</v>
          </cell>
        </row>
        <row r="13">
          <cell r="Q13">
            <v>0</v>
          </cell>
          <cell r="R13">
            <v>0</v>
          </cell>
          <cell r="T13">
            <v>0</v>
          </cell>
          <cell r="BO13">
            <v>0</v>
          </cell>
        </row>
        <row r="14">
          <cell r="T14">
            <v>0</v>
          </cell>
          <cell r="BO14">
            <v>0</v>
          </cell>
        </row>
        <row r="15">
          <cell r="BO15">
            <v>0</v>
          </cell>
        </row>
        <row r="16">
          <cell r="T16">
            <v>0</v>
          </cell>
          <cell r="BO16">
            <v>0</v>
          </cell>
        </row>
        <row r="17">
          <cell r="E17">
            <v>0</v>
          </cell>
          <cell r="O17">
            <v>0</v>
          </cell>
          <cell r="P17">
            <v>0</v>
          </cell>
          <cell r="T17">
            <v>0</v>
          </cell>
          <cell r="BO17">
            <v>0</v>
          </cell>
        </row>
        <row r="18">
          <cell r="E18">
            <v>0</v>
          </cell>
          <cell r="N18">
            <v>0</v>
          </cell>
          <cell r="P18">
            <v>0</v>
          </cell>
          <cell r="T18">
            <v>0</v>
          </cell>
          <cell r="BO18">
            <v>0</v>
          </cell>
        </row>
        <row r="19">
          <cell r="E19">
            <v>0</v>
          </cell>
          <cell r="N19">
            <v>0</v>
          </cell>
          <cell r="O19">
            <v>0</v>
          </cell>
          <cell r="T19">
            <v>0</v>
          </cell>
          <cell r="BO19">
            <v>0</v>
          </cell>
        </row>
        <row r="20">
          <cell r="T20">
            <v>0</v>
          </cell>
          <cell r="BO20">
            <v>0</v>
          </cell>
        </row>
        <row r="21">
          <cell r="T21">
            <v>0</v>
          </cell>
          <cell r="BO21">
            <v>0</v>
          </cell>
        </row>
        <row r="22">
          <cell r="T22">
            <v>0</v>
          </cell>
          <cell r="BO22">
            <v>0</v>
          </cell>
        </row>
        <row r="23">
          <cell r="BO23">
            <v>0</v>
          </cell>
        </row>
        <row r="24">
          <cell r="T24">
            <v>0</v>
          </cell>
          <cell r="AR24">
            <v>0</v>
          </cell>
          <cell r="AS24">
            <v>0</v>
          </cell>
          <cell r="BO24">
            <v>0</v>
          </cell>
        </row>
        <row r="25">
          <cell r="T25">
            <v>0</v>
          </cell>
          <cell r="AR25">
            <v>0</v>
          </cell>
          <cell r="AS25">
            <v>0</v>
          </cell>
          <cell r="BO25">
            <v>0</v>
          </cell>
        </row>
        <row r="26">
          <cell r="T26">
            <v>0</v>
          </cell>
          <cell r="AR26">
            <v>0</v>
          </cell>
          <cell r="AS26">
            <v>0</v>
          </cell>
          <cell r="BO26">
            <v>0</v>
          </cell>
        </row>
        <row r="27">
          <cell r="AR27">
            <v>0</v>
          </cell>
          <cell r="AS27">
            <v>0</v>
          </cell>
        </row>
        <row r="28">
          <cell r="T28">
            <v>0</v>
          </cell>
          <cell r="AR28">
            <v>0</v>
          </cell>
          <cell r="AS28">
            <v>0</v>
          </cell>
          <cell r="BO28">
            <v>0</v>
          </cell>
        </row>
        <row r="29">
          <cell r="T29">
            <v>0</v>
          </cell>
          <cell r="AR29">
            <v>0</v>
          </cell>
          <cell r="AS29">
            <v>0</v>
          </cell>
          <cell r="BO29">
            <v>0</v>
          </cell>
        </row>
        <row r="30">
          <cell r="T30">
            <v>0</v>
          </cell>
          <cell r="AR30">
            <v>0</v>
          </cell>
          <cell r="AS30">
            <v>0</v>
          </cell>
          <cell r="BO30">
            <v>0</v>
          </cell>
        </row>
        <row r="31">
          <cell r="T31">
            <v>0</v>
          </cell>
          <cell r="AR31">
            <v>0</v>
          </cell>
          <cell r="AS31">
            <v>0</v>
          </cell>
          <cell r="BO31">
            <v>0</v>
          </cell>
        </row>
        <row r="32">
          <cell r="T32">
            <v>0</v>
          </cell>
          <cell r="AR32">
            <v>0</v>
          </cell>
          <cell r="AS32">
            <v>0</v>
          </cell>
          <cell r="BO32">
            <v>0</v>
          </cell>
        </row>
        <row r="33">
          <cell r="T33">
            <v>0</v>
          </cell>
          <cell r="BO33">
            <v>0</v>
          </cell>
        </row>
        <row r="34">
          <cell r="T34">
            <v>0</v>
          </cell>
          <cell r="BO34">
            <v>0</v>
          </cell>
        </row>
        <row r="35">
          <cell r="T35">
            <v>0</v>
          </cell>
          <cell r="BO35">
            <v>0</v>
          </cell>
        </row>
        <row r="36">
          <cell r="T36">
            <v>0</v>
          </cell>
          <cell r="BO36">
            <v>0</v>
          </cell>
        </row>
        <row r="37">
          <cell r="T37">
            <v>0</v>
          </cell>
          <cell r="BO37">
            <v>0</v>
          </cell>
        </row>
        <row r="38">
          <cell r="T38">
            <v>0</v>
          </cell>
          <cell r="BO38">
            <v>0</v>
          </cell>
        </row>
        <row r="39">
          <cell r="T39">
            <v>0</v>
          </cell>
          <cell r="BO39">
            <v>0</v>
          </cell>
        </row>
        <row r="40">
          <cell r="T40">
            <v>0</v>
          </cell>
          <cell r="BO40">
            <v>0</v>
          </cell>
        </row>
        <row r="41">
          <cell r="T41">
            <v>0</v>
          </cell>
          <cell r="BO41">
            <v>0</v>
          </cell>
        </row>
        <row r="42">
          <cell r="T42">
            <v>0</v>
          </cell>
          <cell r="BO42">
            <v>0</v>
          </cell>
        </row>
        <row r="43">
          <cell r="T43">
            <v>0</v>
          </cell>
          <cell r="BO43">
            <v>0</v>
          </cell>
        </row>
        <row r="44">
          <cell r="T44">
            <v>0</v>
          </cell>
          <cell r="AR44">
            <v>0</v>
          </cell>
          <cell r="AS44">
            <v>0</v>
          </cell>
          <cell r="BO44">
            <v>0</v>
          </cell>
        </row>
        <row r="45">
          <cell r="T45">
            <v>0</v>
          </cell>
          <cell r="AR45">
            <v>0</v>
          </cell>
          <cell r="AS45">
            <v>0</v>
          </cell>
          <cell r="BO45">
            <v>0</v>
          </cell>
        </row>
        <row r="46">
          <cell r="T46">
            <v>0</v>
          </cell>
          <cell r="AR46">
            <v>0</v>
          </cell>
          <cell r="AS46">
            <v>0</v>
          </cell>
          <cell r="BO46">
            <v>0</v>
          </cell>
        </row>
        <row r="47">
          <cell r="T47">
            <v>0</v>
          </cell>
          <cell r="BO47">
            <v>0</v>
          </cell>
        </row>
        <row r="48">
          <cell r="T48">
            <v>0</v>
          </cell>
          <cell r="BO48">
            <v>0</v>
          </cell>
        </row>
        <row r="49">
          <cell r="T49">
            <v>0</v>
          </cell>
          <cell r="AR49">
            <v>0</v>
          </cell>
          <cell r="AS49">
            <v>0</v>
          </cell>
          <cell r="BO49">
            <v>0</v>
          </cell>
        </row>
        <row r="50">
          <cell r="T50">
            <v>0</v>
          </cell>
          <cell r="AR50">
            <v>0</v>
          </cell>
          <cell r="AS50">
            <v>0</v>
          </cell>
          <cell r="BO50">
            <v>0</v>
          </cell>
        </row>
        <row r="51">
          <cell r="T51">
            <v>0</v>
          </cell>
          <cell r="AR51">
            <v>0</v>
          </cell>
          <cell r="AS51">
            <v>0</v>
          </cell>
          <cell r="BO51">
            <v>0</v>
          </cell>
        </row>
        <row r="52">
          <cell r="T52">
            <v>0</v>
          </cell>
          <cell r="AR52">
            <v>0</v>
          </cell>
          <cell r="AS52">
            <v>0</v>
          </cell>
          <cell r="BO52">
            <v>0</v>
          </cell>
        </row>
        <row r="53">
          <cell r="T53">
            <v>0</v>
          </cell>
          <cell r="AR53">
            <v>0</v>
          </cell>
          <cell r="AS53">
            <v>0</v>
          </cell>
          <cell r="BO53">
            <v>0</v>
          </cell>
        </row>
        <row r="54">
          <cell r="T54">
            <v>0</v>
          </cell>
          <cell r="AR54">
            <v>0</v>
          </cell>
          <cell r="AS54">
            <v>0</v>
          </cell>
          <cell r="BO54">
            <v>0</v>
          </cell>
        </row>
        <row r="55">
          <cell r="T55">
            <v>0</v>
          </cell>
          <cell r="AR55">
            <v>0</v>
          </cell>
          <cell r="AS55">
            <v>0</v>
          </cell>
          <cell r="BO55">
            <v>0</v>
          </cell>
        </row>
        <row r="56">
          <cell r="T56">
            <v>0</v>
          </cell>
          <cell r="AR56">
            <v>0</v>
          </cell>
          <cell r="AS56">
            <v>0</v>
          </cell>
          <cell r="BO56">
            <v>0</v>
          </cell>
        </row>
        <row r="57">
          <cell r="T57">
            <v>0</v>
          </cell>
          <cell r="AR57">
            <v>0</v>
          </cell>
          <cell r="AS57">
            <v>0</v>
          </cell>
          <cell r="BO57">
            <v>0</v>
          </cell>
        </row>
        <row r="58">
          <cell r="T58">
            <v>0</v>
          </cell>
          <cell r="AR58">
            <v>0</v>
          </cell>
          <cell r="AS58">
            <v>0</v>
          </cell>
          <cell r="BO58">
            <v>0</v>
          </cell>
        </row>
        <row r="59">
          <cell r="T59">
            <v>0</v>
          </cell>
          <cell r="AR59">
            <v>0</v>
          </cell>
          <cell r="AS59">
            <v>0</v>
          </cell>
          <cell r="BO59">
            <v>0</v>
          </cell>
        </row>
        <row r="60">
          <cell r="T60">
            <v>0</v>
          </cell>
          <cell r="AR60">
            <v>0</v>
          </cell>
          <cell r="AS60">
            <v>0</v>
          </cell>
          <cell r="BO60">
            <v>0</v>
          </cell>
        </row>
        <row r="61">
          <cell r="T61">
            <v>0</v>
          </cell>
          <cell r="BO61">
            <v>0</v>
          </cell>
        </row>
        <row r="62">
          <cell r="T62">
            <v>0</v>
          </cell>
          <cell r="BO62">
            <v>0</v>
          </cell>
        </row>
        <row r="63">
          <cell r="T63">
            <v>0</v>
          </cell>
          <cell r="BO63">
            <v>0</v>
          </cell>
        </row>
        <row r="64">
          <cell r="BO64">
            <v>0</v>
          </cell>
        </row>
        <row r="65">
          <cell r="BO65">
            <v>0</v>
          </cell>
        </row>
        <row r="66">
          <cell r="BO66">
            <v>0</v>
          </cell>
        </row>
        <row r="67">
          <cell r="BO67">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Huyen(namKH)"/>
      <sheetName val="B01"/>
      <sheetName val="B02"/>
      <sheetName val="B06"/>
      <sheetName val="B07"/>
      <sheetName val="B08"/>
      <sheetName val="B09"/>
      <sheetName val="B10"/>
      <sheetName val="B11"/>
      <sheetName val="B13"/>
      <sheetName val="PL01"/>
      <sheetName val="PL02"/>
      <sheetName val="B02 (2)"/>
      <sheetName val="BCTT (B6)"/>
      <sheetName val="#REF"/>
    </sheetNames>
    <sheetDataSet>
      <sheetData sheetId="0" refreshError="1"/>
      <sheetData sheetId="1">
        <row r="7">
          <cell r="D7">
            <v>35339.322200125258</v>
          </cell>
        </row>
        <row r="8">
          <cell r="D8">
            <v>27948.529578000001</v>
          </cell>
        </row>
        <row r="9">
          <cell r="D9">
            <v>6007.0118750000001</v>
          </cell>
        </row>
        <row r="10">
          <cell r="D10">
            <v>5472.9217099999996</v>
          </cell>
        </row>
        <row r="11">
          <cell r="D11">
            <v>534.09016500000007</v>
          </cell>
        </row>
        <row r="12">
          <cell r="D12">
            <v>0</v>
          </cell>
        </row>
        <row r="13">
          <cell r="D13">
            <v>4449.3473210000002</v>
          </cell>
        </row>
        <row r="14">
          <cell r="D14">
            <v>4443.873321</v>
          </cell>
        </row>
        <row r="15">
          <cell r="D15">
            <v>5.4740000000000002</v>
          </cell>
        </row>
        <row r="16">
          <cell r="D16">
            <v>769.69954399999995</v>
          </cell>
        </row>
        <row r="17">
          <cell r="D17">
            <v>3917.6291420000002</v>
          </cell>
        </row>
        <row r="18">
          <cell r="D18">
            <v>0</v>
          </cell>
        </row>
        <row r="19">
          <cell r="D19">
            <v>12055.935298</v>
          </cell>
        </row>
        <row r="21">
          <cell r="D21">
            <v>697.86669499999994</v>
          </cell>
        </row>
        <row r="22">
          <cell r="D22">
            <v>10.418542</v>
          </cell>
        </row>
        <row r="23">
          <cell r="D23">
            <v>40.621161000000001</v>
          </cell>
        </row>
        <row r="24">
          <cell r="D24">
            <v>6278.3689031252552</v>
          </cell>
        </row>
        <row r="25">
          <cell r="D25">
            <v>65.681702000000001</v>
          </cell>
        </row>
        <row r="26">
          <cell r="D26">
            <v>3.7096830000000001</v>
          </cell>
        </row>
        <row r="27">
          <cell r="D27">
            <v>0</v>
          </cell>
        </row>
        <row r="28">
          <cell r="D28">
            <v>34.427542000000003</v>
          </cell>
        </row>
        <row r="29">
          <cell r="D29">
            <v>24.153250993896489</v>
          </cell>
        </row>
        <row r="30">
          <cell r="D30">
            <v>1.677693998046875</v>
          </cell>
        </row>
        <row r="31">
          <cell r="D31">
            <v>0</v>
          </cell>
        </row>
        <row r="32">
          <cell r="D32">
            <v>12.610177</v>
          </cell>
        </row>
        <row r="33">
          <cell r="D33">
            <v>3387.4351258276179</v>
          </cell>
        </row>
        <row r="34">
          <cell r="D34">
            <v>1304.5494552968751</v>
          </cell>
        </row>
        <row r="35">
          <cell r="D35">
            <v>960.47915399998078</v>
          </cell>
        </row>
        <row r="36">
          <cell r="D36">
            <v>3.2205459999999997</v>
          </cell>
        </row>
        <row r="37">
          <cell r="D37">
            <v>4.902580998779297</v>
          </cell>
        </row>
        <row r="38">
          <cell r="D38">
            <v>75.025466937500013</v>
          </cell>
        </row>
        <row r="39">
          <cell r="D39">
            <v>22.346603999999999</v>
          </cell>
        </row>
        <row r="40">
          <cell r="D40">
            <v>10.347409000610352</v>
          </cell>
        </row>
        <row r="41">
          <cell r="D41">
            <v>1.1108600048828121</v>
          </cell>
        </row>
        <row r="42">
          <cell r="D42">
            <v>0</v>
          </cell>
        </row>
        <row r="43">
          <cell r="D43">
            <v>6.6579969952392579</v>
          </cell>
        </row>
        <row r="44">
          <cell r="D44">
            <v>4.1459550043945308</v>
          </cell>
        </row>
        <row r="45">
          <cell r="D45">
            <v>21.875277970703124</v>
          </cell>
        </row>
        <row r="46">
          <cell r="D46">
            <v>966.05779162500005</v>
          </cell>
        </row>
        <row r="47">
          <cell r="D47">
            <v>0</v>
          </cell>
        </row>
        <row r="48">
          <cell r="D48">
            <v>0</v>
          </cell>
        </row>
        <row r="49">
          <cell r="D49">
            <v>6.7160279936523448</v>
          </cell>
        </row>
        <row r="50">
          <cell r="D50">
            <v>0</v>
          </cell>
        </row>
        <row r="51">
          <cell r="D51">
            <v>16.981762027343752</v>
          </cell>
        </row>
        <row r="52">
          <cell r="D52">
            <v>0.92437999999999998</v>
          </cell>
        </row>
        <row r="53">
          <cell r="D53">
            <v>543.16869325000005</v>
          </cell>
        </row>
        <row r="54">
          <cell r="D54">
            <v>44.82</v>
          </cell>
        </row>
        <row r="55">
          <cell r="D55">
            <v>13.028382989257812</v>
          </cell>
        </row>
        <row r="56">
          <cell r="D56">
            <v>0.94133999999999995</v>
          </cell>
        </row>
        <row r="57">
          <cell r="D57">
            <v>0</v>
          </cell>
        </row>
        <row r="58">
          <cell r="D58">
            <v>122.31678592187502</v>
          </cell>
        </row>
        <row r="59">
          <cell r="D59">
            <v>1804.52756815625</v>
          </cell>
        </row>
        <row r="60">
          <cell r="D60">
            <v>200.95970296093751</v>
          </cell>
        </row>
        <row r="61">
          <cell r="D61">
            <v>1.0051130000305175</v>
          </cell>
        </row>
        <row r="62">
          <cell r="D62">
            <v>5.0016999999999999E-2</v>
          </cell>
        </row>
        <row r="63">
          <cell r="D63">
            <v>0.5847660000305176</v>
          </cell>
        </row>
        <row r="64">
          <cell r="D64">
            <v>0.37032999999999999</v>
          </cell>
        </row>
        <row r="65">
          <cell r="D65">
            <v>1112.4237190000001</v>
          </cell>
        </row>
        <row r="66">
          <cell r="D66">
            <v>1069.5759600000001</v>
          </cell>
        </row>
        <row r="67">
          <cell r="D67">
            <v>42.847759000000003</v>
          </cell>
        </row>
        <row r="68">
          <cell r="D68">
            <v>0</v>
          </cell>
        </row>
      </sheetData>
      <sheetData sheetId="2" refreshError="1"/>
      <sheetData sheetId="3">
        <row r="7">
          <cell r="D7">
            <v>35339.322200125258</v>
          </cell>
        </row>
        <row r="8">
          <cell r="D8">
            <v>27208.369577999998</v>
          </cell>
        </row>
        <row r="9">
          <cell r="D9">
            <v>5952.3618750000005</v>
          </cell>
        </row>
        <row r="10">
          <cell r="D10">
            <v>5426.0717100000002</v>
          </cell>
        </row>
        <row r="11">
          <cell r="D11">
            <v>526.290165</v>
          </cell>
        </row>
        <row r="12">
          <cell r="D12">
            <v>0</v>
          </cell>
        </row>
        <row r="13">
          <cell r="D13">
            <v>4349.9473209999996</v>
          </cell>
        </row>
        <row r="14">
          <cell r="D14">
            <v>4344.4733209999995</v>
          </cell>
        </row>
        <row r="15">
          <cell r="D15">
            <v>5.4740000000000002</v>
          </cell>
        </row>
        <row r="16">
          <cell r="D16">
            <v>748.89954399999999</v>
          </cell>
        </row>
        <row r="17">
          <cell r="D17">
            <v>3311.929142</v>
          </cell>
        </row>
        <row r="18">
          <cell r="D18">
            <v>0</v>
          </cell>
        </row>
        <row r="19">
          <cell r="D19">
            <v>12081.215297999999</v>
          </cell>
        </row>
        <row r="21">
          <cell r="D21">
            <v>709.62669499999981</v>
          </cell>
        </row>
        <row r="22">
          <cell r="D22">
            <v>8.7085420000000013</v>
          </cell>
        </row>
        <row r="23">
          <cell r="D23">
            <v>45.681161000000003</v>
          </cell>
        </row>
        <row r="24">
          <cell r="D24">
            <v>7077.3989031252568</v>
          </cell>
        </row>
        <row r="25">
          <cell r="D25">
            <v>90.011702000000014</v>
          </cell>
        </row>
        <row r="26">
          <cell r="D26">
            <v>6.8496830000000006</v>
          </cell>
        </row>
        <row r="27">
          <cell r="D27">
            <v>528.97</v>
          </cell>
        </row>
        <row r="28">
          <cell r="D28">
            <v>34.427542000000003</v>
          </cell>
        </row>
        <row r="29">
          <cell r="D29">
            <v>95.163250993896483</v>
          </cell>
        </row>
        <row r="30">
          <cell r="D30">
            <v>3.9576939980468748</v>
          </cell>
        </row>
        <row r="31">
          <cell r="D31">
            <v>0</v>
          </cell>
        </row>
        <row r="32">
          <cell r="D32">
            <v>12.610177</v>
          </cell>
        </row>
        <row r="33">
          <cell r="D33">
            <v>3527.4451258276181</v>
          </cell>
        </row>
        <row r="34">
          <cell r="D34">
            <v>1426.8094552968755</v>
          </cell>
        </row>
        <row r="35">
          <cell r="D35">
            <v>976.43915399998093</v>
          </cell>
        </row>
        <row r="36">
          <cell r="D36">
            <v>3.3505459999999996</v>
          </cell>
        </row>
        <row r="37">
          <cell r="D37">
            <v>5.0425809987792976</v>
          </cell>
        </row>
        <row r="38">
          <cell r="D38">
            <v>74.915466937500014</v>
          </cell>
        </row>
        <row r="39">
          <cell r="D39">
            <v>23.456603999999999</v>
          </cell>
        </row>
        <row r="40">
          <cell r="D40">
            <v>11.527409000610353</v>
          </cell>
        </row>
        <row r="41">
          <cell r="D41">
            <v>1.1108600048828121</v>
          </cell>
        </row>
        <row r="42">
          <cell r="D42">
            <v>0</v>
          </cell>
        </row>
        <row r="43">
          <cell r="D43">
            <v>6.6579969952392579</v>
          </cell>
        </row>
        <row r="44">
          <cell r="D44">
            <v>4.1459550043945308</v>
          </cell>
        </row>
        <row r="45">
          <cell r="D45">
            <v>22.845277970703123</v>
          </cell>
        </row>
        <row r="46">
          <cell r="D46">
            <v>964.40779162499996</v>
          </cell>
        </row>
        <row r="47">
          <cell r="D47">
            <v>0</v>
          </cell>
        </row>
        <row r="48">
          <cell r="D48">
            <v>0</v>
          </cell>
        </row>
        <row r="49">
          <cell r="D49">
            <v>6.7360279936523444</v>
          </cell>
        </row>
        <row r="50">
          <cell r="D50">
            <v>0</v>
          </cell>
        </row>
        <row r="51">
          <cell r="D51">
            <v>16.211762027343752</v>
          </cell>
        </row>
        <row r="52">
          <cell r="D52">
            <v>0.92437999999999998</v>
          </cell>
        </row>
        <row r="53">
          <cell r="D53">
            <v>587.09869325000011</v>
          </cell>
        </row>
        <row r="54">
          <cell r="D54">
            <v>49.81</v>
          </cell>
        </row>
        <row r="55">
          <cell r="D55">
            <v>12.918382989257813</v>
          </cell>
        </row>
        <row r="56">
          <cell r="D56">
            <v>0.94133999999999995</v>
          </cell>
        </row>
        <row r="57">
          <cell r="D57">
            <v>0</v>
          </cell>
        </row>
        <row r="58">
          <cell r="D58">
            <v>121.81678592187502</v>
          </cell>
        </row>
        <row r="59">
          <cell r="D59">
            <v>1786.7275681562503</v>
          </cell>
        </row>
        <row r="60">
          <cell r="D60">
            <v>200.1797029609375</v>
          </cell>
        </row>
        <row r="61">
          <cell r="D61">
            <v>1.3351130000305176</v>
          </cell>
        </row>
        <row r="62">
          <cell r="D62">
            <v>5.0016999999999999E-2</v>
          </cell>
        </row>
        <row r="63">
          <cell r="D63">
            <v>0.91476600003051767</v>
          </cell>
        </row>
        <row r="64">
          <cell r="D64">
            <v>0.37032999999999999</v>
          </cell>
        </row>
        <row r="65">
          <cell r="D65">
            <v>1053.553719</v>
          </cell>
        </row>
        <row r="66">
          <cell r="D66">
            <v>1010.7859599999999</v>
          </cell>
        </row>
        <row r="67">
          <cell r="D67">
            <v>42.767758999999998</v>
          </cell>
        </row>
        <row r="68">
          <cell r="D6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1"/>
    </sheetNames>
    <sheetDataSet>
      <sheetData sheetId="0">
        <row r="7">
          <cell r="D7">
            <v>35339.321804125255</v>
          </cell>
        </row>
        <row r="8">
          <cell r="D8">
            <v>27945.152518999999</v>
          </cell>
        </row>
        <row r="9">
          <cell r="D9">
            <v>6005.1704489999993</v>
          </cell>
        </row>
        <row r="10">
          <cell r="D10">
            <v>5471.5996569999988</v>
          </cell>
        </row>
        <row r="11">
          <cell r="D11">
            <v>533.57079199999998</v>
          </cell>
        </row>
        <row r="12">
          <cell r="D12">
            <v>0</v>
          </cell>
        </row>
        <row r="13">
          <cell r="D13">
            <v>4448.5441040000005</v>
          </cell>
        </row>
        <row r="14">
          <cell r="D14">
            <v>4443.0702090000004</v>
          </cell>
        </row>
        <row r="15">
          <cell r="D15">
            <v>5.4738949999999997</v>
          </cell>
        </row>
        <row r="16">
          <cell r="D16">
            <v>769.56968100000006</v>
          </cell>
        </row>
        <row r="17">
          <cell r="D17">
            <v>3920.1588070000003</v>
          </cell>
        </row>
        <row r="18">
          <cell r="D18">
            <v>0</v>
          </cell>
        </row>
        <row r="19">
          <cell r="D19">
            <v>12053.785282999999</v>
          </cell>
        </row>
        <row r="20">
          <cell r="D20">
            <v>697.55145699999991</v>
          </cell>
        </row>
        <row r="21">
          <cell r="D21">
            <v>10.418542</v>
          </cell>
        </row>
        <row r="22">
          <cell r="D22">
            <v>39.954196000000003</v>
          </cell>
        </row>
        <row r="23">
          <cell r="D23">
            <v>6275.6540731252553</v>
          </cell>
        </row>
        <row r="24">
          <cell r="D24">
            <v>65.681702000000001</v>
          </cell>
        </row>
        <row r="25">
          <cell r="D25">
            <v>3.7096830000000001</v>
          </cell>
        </row>
        <row r="26">
          <cell r="D26">
            <v>0</v>
          </cell>
        </row>
        <row r="27">
          <cell r="D27">
            <v>34.541398000000001</v>
          </cell>
        </row>
        <row r="28">
          <cell r="D28">
            <v>24.437034993896486</v>
          </cell>
        </row>
        <row r="29">
          <cell r="D29">
            <v>1.598427998046875</v>
          </cell>
        </row>
        <row r="30">
          <cell r="D30">
            <v>0</v>
          </cell>
        </row>
        <row r="31">
          <cell r="D31">
            <v>12.610177</v>
          </cell>
        </row>
        <row r="32">
          <cell r="D32">
            <v>3382.7842578276172</v>
          </cell>
        </row>
        <row r="33">
          <cell r="D33">
            <v>1302.6892062968748</v>
          </cell>
        </row>
        <row r="34">
          <cell r="D34">
            <v>960.25564699998085</v>
          </cell>
        </row>
        <row r="35">
          <cell r="D35">
            <v>3.1243669999999999</v>
          </cell>
        </row>
        <row r="36">
          <cell r="D36">
            <v>4.8985809987792974</v>
          </cell>
        </row>
        <row r="37">
          <cell r="D37">
            <v>75.025466937500013</v>
          </cell>
        </row>
        <row r="38">
          <cell r="D38">
            <v>22.346603999999999</v>
          </cell>
        </row>
        <row r="39">
          <cell r="D39">
            <v>7.8685350006103523</v>
          </cell>
        </row>
        <row r="40">
          <cell r="D40">
            <v>1.1108600048828121</v>
          </cell>
        </row>
        <row r="41">
          <cell r="D41">
            <v>0</v>
          </cell>
        </row>
        <row r="42">
          <cell r="D42">
            <v>6.6561699952392575</v>
          </cell>
        </row>
        <row r="43">
          <cell r="D43">
            <v>4.1459550043945308</v>
          </cell>
        </row>
        <row r="44">
          <cell r="D44">
            <v>21.876118970703125</v>
          </cell>
        </row>
        <row r="45">
          <cell r="D45">
            <v>966.07071862500004</v>
          </cell>
        </row>
        <row r="46">
          <cell r="D46">
            <v>0</v>
          </cell>
        </row>
        <row r="47">
          <cell r="D47">
            <v>0</v>
          </cell>
        </row>
        <row r="48">
          <cell r="D48">
            <v>6.7160279936523448</v>
          </cell>
        </row>
        <row r="49">
          <cell r="D49">
            <v>0</v>
          </cell>
        </row>
        <row r="50">
          <cell r="D50">
            <v>16.943883027343748</v>
          </cell>
        </row>
        <row r="51">
          <cell r="D51">
            <v>0.92437999999999998</v>
          </cell>
        </row>
        <row r="52">
          <cell r="D52">
            <v>543.99299925000003</v>
          </cell>
        </row>
        <row r="53">
          <cell r="D53">
            <v>44.901812999999997</v>
          </cell>
        </row>
        <row r="54">
          <cell r="D54">
            <v>13.132698989257813</v>
          </cell>
        </row>
        <row r="55">
          <cell r="D55">
            <v>0.94133999999999995</v>
          </cell>
        </row>
        <row r="56">
          <cell r="D56">
            <v>0</v>
          </cell>
        </row>
        <row r="57">
          <cell r="D57">
            <v>122.31678592187502</v>
          </cell>
        </row>
        <row r="58">
          <cell r="D58">
            <v>1804.1438061562505</v>
          </cell>
        </row>
        <row r="59">
          <cell r="D59">
            <v>201.98857296093749</v>
          </cell>
        </row>
        <row r="60">
          <cell r="D60">
            <v>1.0051130000305175</v>
          </cell>
        </row>
        <row r="61">
          <cell r="D61">
            <v>5.0016999999999999E-2</v>
          </cell>
        </row>
        <row r="62">
          <cell r="D62">
            <v>0.5847660000305176</v>
          </cell>
        </row>
        <row r="63">
          <cell r="D63">
            <v>0.37032999999999999</v>
          </cell>
        </row>
        <row r="64">
          <cell r="D64">
            <v>1118.515212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E76"/>
  <sheetViews>
    <sheetView workbookViewId="0">
      <pane xSplit="3" ySplit="6" topLeftCell="AQ63" activePane="bottomRight" state="frozen"/>
      <selection pane="topRight" activeCell="D1" sqref="D1"/>
      <selection pane="bottomLeft" activeCell="A7" sqref="A7"/>
      <selection pane="bottomRight" activeCell="BP4" sqref="A4:IV5"/>
    </sheetView>
  </sheetViews>
  <sheetFormatPr defaultRowHeight="12.75" x14ac:dyDescent="0.2"/>
  <cols>
    <col min="1" max="1" width="4.140625" style="1" customWidth="1"/>
    <col min="2" max="2" width="41" style="1" customWidth="1"/>
    <col min="3" max="3" width="7.85546875" style="1" customWidth="1"/>
    <col min="4" max="4" width="10.140625" style="1" customWidth="1"/>
    <col min="5" max="5" width="10.28515625" style="1" customWidth="1"/>
    <col min="6" max="7" width="9.85546875" style="1" customWidth="1"/>
    <col min="8" max="8" width="8.140625" style="1" customWidth="1"/>
    <col min="9" max="9" width="4.7109375" style="1" customWidth="1"/>
    <col min="10" max="10" width="9.85546875" style="1" customWidth="1"/>
    <col min="11" max="11" width="10.28515625" style="1" hidden="1" customWidth="1"/>
    <col min="12" max="12" width="7" style="1" hidden="1" customWidth="1"/>
    <col min="13" max="13" width="8.28515625" style="1" customWidth="1"/>
    <col min="14" max="14" width="9.5703125" style="1" customWidth="1"/>
    <col min="15" max="15" width="5" style="1" customWidth="1"/>
    <col min="16" max="16" width="10.28515625" style="1" customWidth="1"/>
    <col min="17" max="17" width="8.42578125" style="1" customWidth="1"/>
    <col min="18" max="18" width="6.85546875" style="1" customWidth="1"/>
    <col min="19" max="19" width="7.7109375" style="1" customWidth="1"/>
    <col min="20" max="20" width="9.5703125" style="1" customWidth="1"/>
    <col min="21" max="21" width="6.85546875" style="1" customWidth="1"/>
    <col min="22" max="22" width="6.5703125" style="1" customWidth="1"/>
    <col min="23" max="23" width="7.85546875" style="1" customWidth="1"/>
    <col min="24" max="24" width="4.7109375" style="1" hidden="1" customWidth="1"/>
    <col min="25" max="25" width="7" style="1" customWidth="1"/>
    <col min="26" max="26" width="6.7109375" style="1" customWidth="1"/>
    <col min="27" max="27" width="6.85546875" style="1" customWidth="1"/>
    <col min="28" max="28" width="4.5703125" style="1" customWidth="1"/>
    <col min="29" max="29" width="9.42578125" style="1" customWidth="1"/>
    <col min="30" max="30" width="6.28515625" style="1" customWidth="1"/>
    <col min="31" max="31" width="6.42578125" style="1" customWidth="1"/>
    <col min="32" max="32" width="6.7109375" style="1" customWidth="1"/>
    <col min="33" max="33" width="7.5703125" style="1" customWidth="1"/>
    <col min="34" max="34" width="5.28515625" style="1" customWidth="1"/>
    <col min="35" max="35" width="5.85546875" style="1" customWidth="1"/>
    <col min="36" max="36" width="10.85546875" style="1" customWidth="1"/>
    <col min="37" max="38" width="7.7109375" style="1" customWidth="1"/>
    <col min="39" max="39" width="6.5703125" style="1" customWidth="1"/>
    <col min="40" max="40" width="6.28515625" style="1" customWidth="1"/>
    <col min="41" max="42" width="5.7109375" style="1" customWidth="1"/>
    <col min="43" max="43" width="6.42578125" style="1" customWidth="1"/>
    <col min="44" max="44" width="8.28515625" style="1" customWidth="1"/>
    <col min="45" max="45" width="7.42578125" style="1" customWidth="1"/>
    <col min="46" max="46" width="7.7109375" style="1" customWidth="1"/>
    <col min="47" max="47" width="6.42578125" style="1" customWidth="1"/>
    <col min="48" max="48" width="5.5703125" style="1" customWidth="1"/>
    <col min="49" max="49" width="6.7109375" style="1" customWidth="1"/>
    <col min="50" max="50" width="8.28515625" style="1" customWidth="1"/>
    <col min="51" max="51" width="7.140625" style="1" customWidth="1"/>
    <col min="52" max="52" width="8" style="1" customWidth="1"/>
    <col min="53" max="53" width="6.28515625" style="1" customWidth="1"/>
    <col min="54" max="54" width="8.42578125" style="1" customWidth="1"/>
    <col min="55" max="55" width="9.42578125" style="1" customWidth="1"/>
    <col min="56" max="56" width="8.140625" style="1" customWidth="1"/>
    <col min="57" max="57" width="7.42578125" style="1" customWidth="1"/>
    <col min="58" max="60" width="5.7109375" style="1" hidden="1" customWidth="1"/>
    <col min="61" max="61" width="10.42578125" style="1" customWidth="1"/>
    <col min="62" max="62" width="9.5703125" style="1" customWidth="1"/>
    <col min="63" max="63" width="7.140625" style="1" customWidth="1"/>
    <col min="64" max="64" width="5" style="1" customWidth="1"/>
    <col min="65" max="65" width="7.7109375" style="1" customWidth="1"/>
    <col min="66" max="66" width="8.85546875" style="1" customWidth="1"/>
    <col min="67" max="67" width="10.42578125" style="1" customWidth="1"/>
    <col min="68" max="68" width="9.140625" style="1"/>
    <col min="69" max="72" width="14.5703125" style="1" customWidth="1"/>
    <col min="73" max="16384" width="9.140625" style="1"/>
  </cols>
  <sheetData>
    <row r="1" spans="1:83" ht="15.75" customHeight="1" x14ac:dyDescent="0.2">
      <c r="A1" s="567" t="s">
        <v>0</v>
      </c>
      <c r="B1" s="567"/>
    </row>
    <row r="2" spans="1:83" ht="19.5" customHeight="1" x14ac:dyDescent="0.2">
      <c r="A2" s="568" t="s">
        <v>1</v>
      </c>
      <c r="B2" s="568"/>
      <c r="C2" s="568"/>
      <c r="D2" s="568"/>
      <c r="E2" s="568"/>
      <c r="F2" s="568"/>
      <c r="G2" s="568"/>
      <c r="H2" s="568"/>
      <c r="I2" s="568"/>
      <c r="J2" s="568"/>
      <c r="K2" s="568"/>
      <c r="L2" s="568"/>
      <c r="M2" s="568"/>
      <c r="N2" s="568"/>
      <c r="O2" s="568"/>
      <c r="P2" s="568"/>
      <c r="Q2" s="568"/>
      <c r="R2" s="568"/>
      <c r="S2" s="568"/>
      <c r="T2" s="568"/>
      <c r="U2" s="568"/>
      <c r="V2" s="568"/>
      <c r="W2" s="568"/>
      <c r="X2" s="568"/>
      <c r="Y2" s="568"/>
      <c r="Z2" s="568"/>
      <c r="AA2" s="568"/>
      <c r="AB2" s="568"/>
      <c r="AC2" s="568"/>
      <c r="AD2" s="568"/>
      <c r="AE2" s="568"/>
      <c r="AF2" s="568"/>
      <c r="AG2" s="568"/>
      <c r="AH2" s="568"/>
      <c r="AI2" s="568"/>
      <c r="AJ2" s="568"/>
      <c r="AK2" s="568"/>
      <c r="AL2" s="568"/>
      <c r="AM2" s="568"/>
      <c r="AN2" s="568"/>
      <c r="AO2" s="568"/>
      <c r="AP2" s="568"/>
      <c r="AQ2" s="568"/>
      <c r="AR2" s="568"/>
      <c r="AS2" s="568"/>
      <c r="AT2" s="568"/>
      <c r="AU2" s="568"/>
      <c r="AV2" s="568"/>
      <c r="AW2" s="568"/>
      <c r="AX2" s="568"/>
      <c r="AY2" s="568"/>
      <c r="AZ2" s="568"/>
      <c r="BA2" s="568"/>
      <c r="BB2" s="568"/>
      <c r="BC2" s="568"/>
      <c r="BD2" s="568"/>
      <c r="BE2" s="568"/>
      <c r="BF2" s="568"/>
      <c r="BG2" s="568"/>
      <c r="BH2" s="568"/>
      <c r="BI2" s="568"/>
      <c r="BJ2" s="568"/>
      <c r="BK2" s="568"/>
      <c r="BL2" s="568"/>
      <c r="BM2" s="568"/>
      <c r="BN2" s="568"/>
      <c r="BO2" s="568"/>
    </row>
    <row r="3" spans="1:83" x14ac:dyDescent="0.2">
      <c r="A3" s="569" t="s">
        <v>2</v>
      </c>
      <c r="B3" s="569"/>
      <c r="C3" s="569"/>
      <c r="D3" s="569"/>
      <c r="E3" s="569"/>
      <c r="F3" s="569"/>
      <c r="G3" s="569"/>
      <c r="H3" s="569"/>
      <c r="I3" s="569"/>
      <c r="J3" s="569"/>
      <c r="K3" s="569"/>
      <c r="L3" s="569"/>
      <c r="M3" s="569"/>
      <c r="N3" s="569"/>
      <c r="O3" s="569"/>
      <c r="P3" s="569"/>
      <c r="Q3" s="569"/>
      <c r="R3" s="569"/>
      <c r="S3" s="569"/>
      <c r="T3" s="569"/>
      <c r="U3" s="569"/>
      <c r="V3" s="569"/>
      <c r="W3" s="569"/>
      <c r="X3" s="569"/>
      <c r="Y3" s="569"/>
      <c r="Z3" s="569"/>
      <c r="AA3" s="569"/>
      <c r="AB3" s="569"/>
      <c r="AC3" s="569"/>
      <c r="AD3" s="569"/>
      <c r="AE3" s="569"/>
      <c r="AF3" s="569"/>
      <c r="AG3" s="569"/>
      <c r="AH3" s="569"/>
      <c r="AI3" s="569"/>
      <c r="AJ3" s="569"/>
      <c r="AK3" s="569"/>
      <c r="AL3" s="569"/>
      <c r="AM3" s="569"/>
      <c r="AN3" s="569"/>
      <c r="AO3" s="569"/>
      <c r="AP3" s="569"/>
      <c r="AQ3" s="569"/>
      <c r="AR3" s="569"/>
      <c r="AS3" s="569"/>
      <c r="AT3" s="569"/>
      <c r="AU3" s="569"/>
      <c r="AV3" s="569"/>
      <c r="AW3" s="569"/>
      <c r="AX3" s="569"/>
      <c r="AY3" s="569"/>
      <c r="AZ3" s="569"/>
      <c r="BA3" s="569"/>
      <c r="BB3" s="569"/>
      <c r="BC3" s="569"/>
      <c r="BD3" s="569"/>
      <c r="BE3" s="569"/>
      <c r="BF3" s="569"/>
      <c r="BG3" s="569"/>
      <c r="BH3" s="569"/>
      <c r="BI3" s="569"/>
      <c r="BJ3" s="569"/>
      <c r="BK3" s="569"/>
      <c r="BL3" s="569"/>
      <c r="BM3" s="569"/>
      <c r="BN3" s="569"/>
      <c r="BO3" s="569"/>
    </row>
    <row r="4" spans="1:83" s="2" customFormat="1" ht="30" customHeight="1" x14ac:dyDescent="0.2">
      <c r="A4" s="570" t="s">
        <v>3</v>
      </c>
      <c r="B4" s="570" t="s">
        <v>4</v>
      </c>
      <c r="C4" s="570" t="s">
        <v>5</v>
      </c>
      <c r="D4" s="566" t="s">
        <v>6</v>
      </c>
      <c r="E4" s="570" t="s">
        <v>7</v>
      </c>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66" t="s">
        <v>8</v>
      </c>
      <c r="BN4" s="566" t="s">
        <v>9</v>
      </c>
      <c r="BO4" s="566" t="s">
        <v>10</v>
      </c>
    </row>
    <row r="5" spans="1:83" s="5" customFormat="1" ht="30" customHeight="1" x14ac:dyDescent="0.2">
      <c r="A5" s="570"/>
      <c r="B5" s="570"/>
      <c r="C5" s="570"/>
      <c r="D5" s="570"/>
      <c r="E5" s="3" t="s">
        <v>11</v>
      </c>
      <c r="F5" s="3" t="s">
        <v>12</v>
      </c>
      <c r="G5" s="4" t="s">
        <v>13</v>
      </c>
      <c r="H5" s="4" t="s">
        <v>14</v>
      </c>
      <c r="I5" s="4" t="s">
        <v>15</v>
      </c>
      <c r="J5" s="3" t="s">
        <v>16</v>
      </c>
      <c r="K5" s="4" t="s">
        <v>17</v>
      </c>
      <c r="L5" s="4" t="s">
        <v>18</v>
      </c>
      <c r="M5" s="3" t="s">
        <v>19</v>
      </c>
      <c r="N5" s="3" t="s">
        <v>20</v>
      </c>
      <c r="O5" s="3" t="s">
        <v>21</v>
      </c>
      <c r="P5" s="3" t="s">
        <v>22</v>
      </c>
      <c r="Q5" s="3" t="s">
        <v>23</v>
      </c>
      <c r="R5" s="3" t="s">
        <v>24</v>
      </c>
      <c r="S5" s="3" t="s">
        <v>25</v>
      </c>
      <c r="T5" s="3" t="s">
        <v>26</v>
      </c>
      <c r="U5" s="3" t="s">
        <v>27</v>
      </c>
      <c r="V5" s="3" t="s">
        <v>28</v>
      </c>
      <c r="W5" s="3" t="s">
        <v>29</v>
      </c>
      <c r="X5" s="3" t="s">
        <v>30</v>
      </c>
      <c r="Y5" s="3" t="s">
        <v>31</v>
      </c>
      <c r="Z5" s="3" t="s">
        <v>32</v>
      </c>
      <c r="AA5" s="3" t="s">
        <v>33</v>
      </c>
      <c r="AB5" s="3" t="s">
        <v>34</v>
      </c>
      <c r="AC5" s="3" t="s">
        <v>35</v>
      </c>
      <c r="AD5" s="4" t="s">
        <v>36</v>
      </c>
      <c r="AE5" s="4" t="s">
        <v>37</v>
      </c>
      <c r="AF5" s="4" t="s">
        <v>38</v>
      </c>
      <c r="AG5" s="4" t="s">
        <v>39</v>
      </c>
      <c r="AH5" s="4" t="s">
        <v>40</v>
      </c>
      <c r="AI5" s="4" t="s">
        <v>41</v>
      </c>
      <c r="AJ5" s="4" t="s">
        <v>42</v>
      </c>
      <c r="AK5" s="4" t="s">
        <v>43</v>
      </c>
      <c r="AL5" s="4" t="s">
        <v>44</v>
      </c>
      <c r="AM5" s="4" t="s">
        <v>45</v>
      </c>
      <c r="AN5" s="4" t="s">
        <v>46</v>
      </c>
      <c r="AO5" s="3" t="s">
        <v>47</v>
      </c>
      <c r="AP5" s="3" t="s">
        <v>48</v>
      </c>
      <c r="AQ5" s="3" t="s">
        <v>49</v>
      </c>
      <c r="AR5" s="3" t="s">
        <v>50</v>
      </c>
      <c r="AS5" s="3" t="s">
        <v>51</v>
      </c>
      <c r="AT5" s="3" t="s">
        <v>52</v>
      </c>
      <c r="AU5" s="3" t="s">
        <v>53</v>
      </c>
      <c r="AV5" s="3" t="s">
        <v>54</v>
      </c>
      <c r="AW5" s="3" t="s">
        <v>55</v>
      </c>
      <c r="AX5" s="3" t="s">
        <v>56</v>
      </c>
      <c r="AY5" s="3" t="s">
        <v>57</v>
      </c>
      <c r="AZ5" s="3" t="s">
        <v>58</v>
      </c>
      <c r="BA5" s="3" t="s">
        <v>59</v>
      </c>
      <c r="BB5" s="3" t="s">
        <v>60</v>
      </c>
      <c r="BC5" s="3" t="s">
        <v>61</v>
      </c>
      <c r="BD5" s="3" t="s">
        <v>62</v>
      </c>
      <c r="BE5" s="3" t="s">
        <v>63</v>
      </c>
      <c r="BF5" s="4" t="s">
        <v>64</v>
      </c>
      <c r="BG5" s="4" t="s">
        <v>65</v>
      </c>
      <c r="BH5" s="4" t="s">
        <v>66</v>
      </c>
      <c r="BI5" s="3" t="s">
        <v>67</v>
      </c>
      <c r="BJ5" s="4" t="s">
        <v>68</v>
      </c>
      <c r="BK5" s="4" t="s">
        <v>69</v>
      </c>
      <c r="BL5" s="4" t="s">
        <v>70</v>
      </c>
      <c r="BM5" s="566"/>
      <c r="BN5" s="566"/>
      <c r="BO5" s="566"/>
      <c r="BQ5" s="6" t="s">
        <v>71</v>
      </c>
      <c r="BR5" s="6" t="s">
        <v>72</v>
      </c>
      <c r="BS5" s="7" t="s">
        <v>73</v>
      </c>
      <c r="BT5" s="7" t="s">
        <v>74</v>
      </c>
    </row>
    <row r="6" spans="1:83" ht="30.95" customHeight="1" x14ac:dyDescent="0.2">
      <c r="A6" s="8"/>
      <c r="B6" s="9" t="s">
        <v>75</v>
      </c>
      <c r="C6" s="10"/>
      <c r="D6" s="11">
        <f>[48]B01!D7</f>
        <v>35339.321804125255</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3">
        <f>BM7+BM22+BM63</f>
        <v>808.18</v>
      </c>
      <c r="BN6" s="14" t="s">
        <v>76</v>
      </c>
      <c r="BO6" s="13">
        <f>BO7+BO22+BO63</f>
        <v>35339.321804125255</v>
      </c>
      <c r="BP6" s="15"/>
      <c r="BQ6" s="16">
        <f t="array" ref="BQ6:BQ66">TRANSPOSE(D68:BL68)</f>
        <v>35339.321804125255</v>
      </c>
      <c r="BR6" s="16">
        <f>[48]B06!D7</f>
        <v>35339.321804125248</v>
      </c>
      <c r="BS6" s="18">
        <f>BO6-BQ6</f>
        <v>0</v>
      </c>
      <c r="BT6" s="19">
        <f>BO6-BR6</f>
        <v>0</v>
      </c>
      <c r="BU6" s="15"/>
      <c r="BV6" s="15"/>
      <c r="BW6" s="15"/>
      <c r="BX6" s="15"/>
      <c r="BY6" s="15"/>
      <c r="BZ6" s="15"/>
      <c r="CA6" s="15"/>
      <c r="CB6" s="15"/>
      <c r="CC6" s="15"/>
      <c r="CD6" s="15"/>
      <c r="CE6" s="15"/>
    </row>
    <row r="7" spans="1:83" s="28" customFormat="1" ht="30.95" customHeight="1" x14ac:dyDescent="0.2">
      <c r="A7" s="20">
        <v>1</v>
      </c>
      <c r="B7" s="21" t="s">
        <v>77</v>
      </c>
      <c r="C7" s="22" t="s">
        <v>11</v>
      </c>
      <c r="D7" s="23">
        <f>[48]B01!D8</f>
        <v>27945.152518999999</v>
      </c>
      <c r="E7" s="24">
        <f>D7-BM7</f>
        <v>27192.742518999999</v>
      </c>
      <c r="F7" s="25">
        <f>F9+F10+F11+F12+F15+F16+F17+F18+F19+F20+F21</f>
        <v>0</v>
      </c>
      <c r="G7" s="25">
        <f>G8+G12+G15+G16+G17+G18+G19+G20+G21</f>
        <v>0</v>
      </c>
      <c r="H7" s="25">
        <f>H8+H12+H15+H16+H17+H18+H19+H20+H21</f>
        <v>0</v>
      </c>
      <c r="I7" s="25">
        <f>I8+I12+I15+I16+I17+I18+I19+I20+I21</f>
        <v>0</v>
      </c>
      <c r="J7" s="25">
        <f>J8+J13+J14+J15+J16+J17+J18+J19+J20+J21</f>
        <v>0</v>
      </c>
      <c r="K7" s="25">
        <f>K8+K12+K15+K16+K17+K18+K19+K20+K21</f>
        <v>0</v>
      </c>
      <c r="L7" s="25">
        <f>L8+L12+L15+L16+L17+L18+L19+L20+L21</f>
        <v>0</v>
      </c>
      <c r="M7" s="25">
        <f>M8+M12+M16+M17+M18+M19+M20+M21</f>
        <v>0</v>
      </c>
      <c r="N7" s="25">
        <f>N8+N12+N15+N17+N18+N19+N20+N21</f>
        <v>0</v>
      </c>
      <c r="O7" s="25">
        <f>O8+O12+O15+O16+O18+O19+O20+O21</f>
        <v>0</v>
      </c>
      <c r="P7" s="25">
        <f>P8+P12+P15+P16+P17+P19+P20+P21</f>
        <v>128.29999999999998</v>
      </c>
      <c r="Q7" s="25">
        <f>Q8+Q12+Q15+Q16+Q17+Q18+Q20+Q21</f>
        <v>8.6</v>
      </c>
      <c r="R7" s="25">
        <f>R8+R12+R15+R16+R17+R18+R19+R21</f>
        <v>0</v>
      </c>
      <c r="S7" s="25">
        <f>S8+S12+S15+S16+S17+S18+S19+S20</f>
        <v>2.67</v>
      </c>
      <c r="T7" s="25">
        <f t="shared" ref="T7:BL7" si="0">T8+T12+T15+T16+T17+T18+T19+T20+T21</f>
        <v>752.41</v>
      </c>
      <c r="U7" s="25">
        <f t="shared" si="0"/>
        <v>20.96</v>
      </c>
      <c r="V7" s="25">
        <f t="shared" si="0"/>
        <v>0</v>
      </c>
      <c r="W7" s="25">
        <f t="shared" si="0"/>
        <v>500.72</v>
      </c>
      <c r="X7" s="25">
        <f t="shared" si="0"/>
        <v>0</v>
      </c>
      <c r="Y7" s="25">
        <f t="shared" si="0"/>
        <v>0</v>
      </c>
      <c r="Z7" s="25">
        <f t="shared" si="0"/>
        <v>60.03</v>
      </c>
      <c r="AA7" s="25">
        <f t="shared" si="0"/>
        <v>2.4699999999999998</v>
      </c>
      <c r="AB7" s="25">
        <f t="shared" si="0"/>
        <v>0</v>
      </c>
      <c r="AC7" s="25">
        <f t="shared" si="0"/>
        <v>121.90999999999997</v>
      </c>
      <c r="AD7" s="25">
        <f t="shared" si="0"/>
        <v>0</v>
      </c>
      <c r="AE7" s="25">
        <f t="shared" si="0"/>
        <v>0</v>
      </c>
      <c r="AF7" s="25">
        <f t="shared" si="0"/>
        <v>0</v>
      </c>
      <c r="AG7" s="25">
        <f t="shared" si="0"/>
        <v>1.1099999999999999</v>
      </c>
      <c r="AH7" s="25">
        <f t="shared" si="0"/>
        <v>0</v>
      </c>
      <c r="AI7" s="25">
        <f t="shared" si="0"/>
        <v>0</v>
      </c>
      <c r="AJ7" s="25">
        <f t="shared" si="0"/>
        <v>98.429999999999978</v>
      </c>
      <c r="AK7" s="25">
        <f t="shared" si="0"/>
        <v>20.809999999999995</v>
      </c>
      <c r="AL7" s="25">
        <f t="shared" si="0"/>
        <v>1.56</v>
      </c>
      <c r="AM7" s="25">
        <f t="shared" si="0"/>
        <v>0</v>
      </c>
      <c r="AN7" s="25">
        <f t="shared" si="0"/>
        <v>0</v>
      </c>
      <c r="AO7" s="25">
        <f t="shared" si="0"/>
        <v>0</v>
      </c>
      <c r="AP7" s="25">
        <f t="shared" si="0"/>
        <v>0</v>
      </c>
      <c r="AQ7" s="25">
        <f t="shared" si="0"/>
        <v>0</v>
      </c>
      <c r="AR7" s="25">
        <f t="shared" si="0"/>
        <v>42.830000000000005</v>
      </c>
      <c r="AS7" s="25">
        <f t="shared" si="0"/>
        <v>2.62</v>
      </c>
      <c r="AT7" s="25">
        <f t="shared" si="0"/>
        <v>0</v>
      </c>
      <c r="AU7" s="25">
        <f t="shared" si="0"/>
        <v>0</v>
      </c>
      <c r="AV7" s="25">
        <f t="shared" si="0"/>
        <v>0</v>
      </c>
      <c r="AW7" s="25">
        <f t="shared" si="0"/>
        <v>0.57999999999999996</v>
      </c>
      <c r="AX7" s="25">
        <f t="shared" si="0"/>
        <v>0</v>
      </c>
      <c r="AY7" s="25">
        <f t="shared" si="0"/>
        <v>0</v>
      </c>
      <c r="AZ7" s="25">
        <f t="shared" si="0"/>
        <v>0.09</v>
      </c>
      <c r="BA7" s="25">
        <f t="shared" si="0"/>
        <v>0</v>
      </c>
      <c r="BB7" s="25">
        <f t="shared" si="0"/>
        <v>0</v>
      </c>
      <c r="BC7" s="25">
        <f t="shared" si="0"/>
        <v>0</v>
      </c>
      <c r="BD7" s="25">
        <f t="shared" si="0"/>
        <v>0</v>
      </c>
      <c r="BE7" s="25">
        <f t="shared" si="0"/>
        <v>0.2</v>
      </c>
      <c r="BF7" s="25">
        <f t="shared" si="0"/>
        <v>0</v>
      </c>
      <c r="BG7" s="25">
        <f t="shared" si="0"/>
        <v>0.2</v>
      </c>
      <c r="BH7" s="25">
        <f t="shared" si="0"/>
        <v>0</v>
      </c>
      <c r="BI7" s="25">
        <f t="shared" si="0"/>
        <v>0</v>
      </c>
      <c r="BJ7" s="25">
        <f t="shared" si="0"/>
        <v>0</v>
      </c>
      <c r="BK7" s="25">
        <f t="shared" si="0"/>
        <v>0</v>
      </c>
      <c r="BL7" s="25">
        <f t="shared" si="0"/>
        <v>0</v>
      </c>
      <c r="BM7" s="25">
        <f>T7+BI7</f>
        <v>752.41</v>
      </c>
      <c r="BN7" s="26">
        <f>E67-BM7</f>
        <v>-738.25</v>
      </c>
      <c r="BO7" s="25">
        <f t="shared" ref="BO7:BO66" si="1">D7+BN7</f>
        <v>27206.902518999999</v>
      </c>
      <c r="BP7" s="27">
        <f>BO7/BO6*100</f>
        <v>76.987619258228278</v>
      </c>
      <c r="BQ7" s="16">
        <v>27206.902518999999</v>
      </c>
      <c r="BR7" s="16">
        <f>[48]B06!D8</f>
        <v>27206.902518999996</v>
      </c>
      <c r="BS7" s="18">
        <f t="shared" ref="BS7:BS66" si="2">BO7-BQ7</f>
        <v>0</v>
      </c>
      <c r="BT7" s="19">
        <f t="shared" ref="BT7:BT66" si="3">BO7-BR7</f>
        <v>0</v>
      </c>
      <c r="BU7" s="16"/>
      <c r="BV7" s="16"/>
      <c r="BW7" s="16"/>
      <c r="BX7" s="16"/>
      <c r="BY7" s="16"/>
      <c r="BZ7" s="16"/>
      <c r="CA7" s="16"/>
      <c r="CB7" s="16"/>
      <c r="CC7" s="16"/>
      <c r="CD7" s="16"/>
      <c r="CE7" s="16"/>
    </row>
    <row r="8" spans="1:83" ht="30.95" customHeight="1" x14ac:dyDescent="0.2">
      <c r="A8" s="29" t="s">
        <v>78</v>
      </c>
      <c r="B8" s="30" t="s">
        <v>79</v>
      </c>
      <c r="C8" s="31" t="s">
        <v>12</v>
      </c>
      <c r="D8" s="32">
        <f>[48]B01!D9</f>
        <v>6005.1704489999993</v>
      </c>
      <c r="E8" s="33">
        <f>E9+E10+E11</f>
        <v>0</v>
      </c>
      <c r="F8" s="24">
        <f>D8-BM8</f>
        <v>5950.6504489999988</v>
      </c>
      <c r="G8" s="33">
        <f>G10+G11</f>
        <v>0</v>
      </c>
      <c r="H8" s="33">
        <f>H9+H11</f>
        <v>0</v>
      </c>
      <c r="I8" s="33">
        <f>I9+I10</f>
        <v>0</v>
      </c>
      <c r="J8" s="33">
        <f t="shared" ref="J8:BL8" si="4">J9+J10+J11</f>
        <v>0</v>
      </c>
      <c r="K8" s="33">
        <f t="shared" si="4"/>
        <v>0</v>
      </c>
      <c r="L8" s="33">
        <f t="shared" si="4"/>
        <v>0</v>
      </c>
      <c r="M8" s="33">
        <f t="shared" si="4"/>
        <v>0</v>
      </c>
      <c r="N8" s="33">
        <f t="shared" si="4"/>
        <v>0</v>
      </c>
      <c r="O8" s="33">
        <f t="shared" si="4"/>
        <v>0</v>
      </c>
      <c r="P8" s="33">
        <f t="shared" si="4"/>
        <v>0</v>
      </c>
      <c r="Q8" s="33">
        <f t="shared" si="4"/>
        <v>0</v>
      </c>
      <c r="R8" s="33">
        <f t="shared" si="4"/>
        <v>0</v>
      </c>
      <c r="S8" s="33">
        <f t="shared" si="4"/>
        <v>0</v>
      </c>
      <c r="T8" s="33">
        <f t="shared" si="4"/>
        <v>54.519999999999996</v>
      </c>
      <c r="U8" s="33">
        <f t="shared" si="4"/>
        <v>0</v>
      </c>
      <c r="V8" s="33">
        <f t="shared" si="4"/>
        <v>0</v>
      </c>
      <c r="W8" s="33">
        <f t="shared" si="4"/>
        <v>0</v>
      </c>
      <c r="X8" s="33">
        <f t="shared" si="4"/>
        <v>0</v>
      </c>
      <c r="Y8" s="33">
        <f t="shared" si="4"/>
        <v>0</v>
      </c>
      <c r="Z8" s="33">
        <f t="shared" si="4"/>
        <v>0.4</v>
      </c>
      <c r="AA8" s="33">
        <f t="shared" si="4"/>
        <v>0</v>
      </c>
      <c r="AB8" s="33">
        <f t="shared" si="4"/>
        <v>0</v>
      </c>
      <c r="AC8" s="33">
        <f t="shared" si="4"/>
        <v>47.519999999999996</v>
      </c>
      <c r="AD8" s="33">
        <f t="shared" si="4"/>
        <v>0</v>
      </c>
      <c r="AE8" s="33">
        <f t="shared" si="4"/>
        <v>0</v>
      </c>
      <c r="AF8" s="33">
        <f t="shared" si="4"/>
        <v>0</v>
      </c>
      <c r="AG8" s="33">
        <f t="shared" si="4"/>
        <v>0.28000000000000003</v>
      </c>
      <c r="AH8" s="33">
        <f t="shared" si="4"/>
        <v>0</v>
      </c>
      <c r="AI8" s="33">
        <f t="shared" si="4"/>
        <v>0</v>
      </c>
      <c r="AJ8" s="33">
        <f t="shared" si="4"/>
        <v>37.379999999999995</v>
      </c>
      <c r="AK8" s="33">
        <f t="shared" si="4"/>
        <v>9.51</v>
      </c>
      <c r="AL8" s="33">
        <f t="shared" si="4"/>
        <v>0.35000000000000003</v>
      </c>
      <c r="AM8" s="33">
        <f t="shared" si="4"/>
        <v>0</v>
      </c>
      <c r="AN8" s="33">
        <f t="shared" si="4"/>
        <v>0</v>
      </c>
      <c r="AO8" s="33">
        <f t="shared" si="4"/>
        <v>0</v>
      </c>
      <c r="AP8" s="33">
        <f t="shared" si="4"/>
        <v>0</v>
      </c>
      <c r="AQ8" s="33">
        <f t="shared" si="4"/>
        <v>0</v>
      </c>
      <c r="AR8" s="33">
        <f t="shared" si="4"/>
        <v>6.1400000000000006</v>
      </c>
      <c r="AS8" s="33">
        <f t="shared" si="4"/>
        <v>0</v>
      </c>
      <c r="AT8" s="33">
        <f t="shared" si="4"/>
        <v>0</v>
      </c>
      <c r="AU8" s="33">
        <f t="shared" si="4"/>
        <v>0</v>
      </c>
      <c r="AV8" s="33">
        <f t="shared" si="4"/>
        <v>0</v>
      </c>
      <c r="AW8" s="33">
        <f t="shared" si="4"/>
        <v>0.37</v>
      </c>
      <c r="AX8" s="33">
        <f t="shared" si="4"/>
        <v>0</v>
      </c>
      <c r="AY8" s="33">
        <f t="shared" si="4"/>
        <v>0</v>
      </c>
      <c r="AZ8" s="33">
        <f t="shared" si="4"/>
        <v>0.09</v>
      </c>
      <c r="BA8" s="33">
        <f t="shared" si="4"/>
        <v>0</v>
      </c>
      <c r="BB8" s="33">
        <f t="shared" si="4"/>
        <v>0</v>
      </c>
      <c r="BC8" s="33">
        <f t="shared" si="4"/>
        <v>0</v>
      </c>
      <c r="BD8" s="33">
        <f t="shared" si="4"/>
        <v>0</v>
      </c>
      <c r="BE8" s="33">
        <f t="shared" si="4"/>
        <v>0</v>
      </c>
      <c r="BF8" s="33">
        <f t="shared" si="4"/>
        <v>0</v>
      </c>
      <c r="BG8" s="33">
        <f t="shared" si="4"/>
        <v>0</v>
      </c>
      <c r="BH8" s="33">
        <f t="shared" si="4"/>
        <v>0</v>
      </c>
      <c r="BI8" s="33">
        <f t="shared" si="4"/>
        <v>0</v>
      </c>
      <c r="BJ8" s="33">
        <f t="shared" si="4"/>
        <v>0</v>
      </c>
      <c r="BK8" s="33">
        <f t="shared" si="4"/>
        <v>0</v>
      </c>
      <c r="BL8" s="33">
        <f t="shared" si="4"/>
        <v>0</v>
      </c>
      <c r="BM8" s="33">
        <f t="shared" ref="BM8:BM21" si="5">E8+T8+BI8</f>
        <v>54.519999999999996</v>
      </c>
      <c r="BN8" s="34">
        <f>F67-BM8</f>
        <v>-54.519999999999996</v>
      </c>
      <c r="BO8" s="33">
        <f t="shared" si="1"/>
        <v>5950.6504489999988</v>
      </c>
      <c r="BP8" s="15"/>
      <c r="BQ8" s="15">
        <v>5950.6504489999988</v>
      </c>
      <c r="BR8" s="15">
        <f>[48]B06!D9</f>
        <v>5950.6504489999988</v>
      </c>
      <c r="BS8" s="18">
        <f t="shared" si="2"/>
        <v>0</v>
      </c>
      <c r="BT8" s="19">
        <f t="shared" si="3"/>
        <v>0</v>
      </c>
      <c r="BU8" s="15"/>
      <c r="BV8" s="15"/>
      <c r="BW8" s="15"/>
      <c r="BX8" s="15"/>
      <c r="BY8" s="15"/>
      <c r="BZ8" s="15"/>
      <c r="CA8" s="15"/>
      <c r="CB8" s="15"/>
      <c r="CC8" s="15"/>
      <c r="CD8" s="15"/>
      <c r="CE8" s="15"/>
    </row>
    <row r="9" spans="1:83" ht="30.95" customHeight="1" x14ac:dyDescent="0.2">
      <c r="A9" s="29"/>
      <c r="B9" s="35" t="s">
        <v>80</v>
      </c>
      <c r="C9" s="31" t="s">
        <v>13</v>
      </c>
      <c r="D9" s="32">
        <f>[48]B01!D10</f>
        <v>5471.5996569999988</v>
      </c>
      <c r="E9" s="33">
        <f>F9+J9+M9+N9+O9+P9+Q9+R9+S9</f>
        <v>0</v>
      </c>
      <c r="F9" s="33">
        <f>H9+I9</f>
        <v>0</v>
      </c>
      <c r="G9" s="24">
        <f>D9-BM9</f>
        <v>5424.8796569999986</v>
      </c>
      <c r="H9" s="33">
        <f t="array" ref="H9">TRANSPOSE([49]LUK!H367)</f>
        <v>0</v>
      </c>
      <c r="I9" s="33">
        <f t="array" ref="I9:I10">TRANSPOSE([49]LUN!H367:I367)</f>
        <v>0</v>
      </c>
      <c r="J9" s="33">
        <f>K9+L9</f>
        <v>0</v>
      </c>
      <c r="K9" s="33">
        <f t="array" ref="K9:K11">TRANSPOSE([49]BHK!H367:J367)</f>
        <v>0</v>
      </c>
      <c r="L9" s="33">
        <f t="array" ref="L9:L11">TRANSPOSE([49]NHK!H367:J367)</f>
        <v>0</v>
      </c>
      <c r="M9" s="33">
        <f t="array" ref="M9:M11">TRANSPOSE([49]CLN!H367:J367)</f>
        <v>0</v>
      </c>
      <c r="N9" s="33">
        <f t="array" ref="N9:N11">TRANSPOSE([49]RPH!H367:J367)</f>
        <v>0</v>
      </c>
      <c r="O9" s="33">
        <f t="array" ref="O9:O11">TRANSPOSE([49]RDD!H367:J367)</f>
        <v>0</v>
      </c>
      <c r="P9" s="33">
        <f t="array" ref="P9:P11">TRANSPOSE([49]RSX!H367:J367)</f>
        <v>0</v>
      </c>
      <c r="Q9" s="33">
        <f t="array" ref="Q9:Q11">TRANSPOSE([49]NTS!H367:J367)</f>
        <v>0</v>
      </c>
      <c r="R9" s="33">
        <f t="array" ref="R9:R11">TRANSPOSE([49]LMU!H367:J367)</f>
        <v>0</v>
      </c>
      <c r="S9" s="33">
        <f t="array" ref="S9:S11">TRANSPOSE([49]NKH!H367:J367)</f>
        <v>0</v>
      </c>
      <c r="T9" s="33">
        <f>U9+V9+W9+X9+Y9+Z9+AA9+AB9+AC9+AO9+AP9+AQ9+AR9+AS9+AT9+AU9+AV9+AW9+AX9+AY9+AZ9+BA9+BB9+BC9+BD9+BE9</f>
        <v>46.72</v>
      </c>
      <c r="U9" s="33">
        <f t="array" ref="U9:U11">TRANSPOSE([49]CQP!H369:J369)</f>
        <v>0</v>
      </c>
      <c r="V9" s="33">
        <f t="array" ref="V9:V11">TRANSPOSE([49]CAN!H371:J371)</f>
        <v>0</v>
      </c>
      <c r="W9" s="33">
        <f t="array" ref="W9:W11">TRANSPOSE([49]SKK!H367:J367)</f>
        <v>0</v>
      </c>
      <c r="X9" s="33">
        <f t="array" ref="X9:X11">TRANSPOSE([49]SKT!H367:J367)</f>
        <v>0</v>
      </c>
      <c r="Y9" s="33">
        <f t="array" ref="Y9:Y11">TRANSPOSE([49]SKN!H367:J367)</f>
        <v>0</v>
      </c>
      <c r="Z9" s="33">
        <f t="array" ref="Z9:Z11">TRANSPOSE([49]TMD!H367:J367)</f>
        <v>0.4</v>
      </c>
      <c r="AA9" s="33">
        <f t="array" ref="AA9:AA11">TRANSPOSE([49]SKC!H367:J367)</f>
        <v>0</v>
      </c>
      <c r="AB9" s="33">
        <f t="array" ref="AB9:AB11">TRANSPOSE([49]SKS!H368:J368)</f>
        <v>0</v>
      </c>
      <c r="AC9" s="33">
        <f>AD9+AE9+AF9+AG9+AH9+AI9+AJ9+AK9+AL9+AM9+AN9</f>
        <v>40.79</v>
      </c>
      <c r="AD9" s="33">
        <f t="array" ref="AD9:AD11">TRANSPOSE([49]DVH!H367:J367)</f>
        <v>0</v>
      </c>
      <c r="AE9" s="33">
        <f t="array" ref="AE9:AE11">TRANSPOSE([49]DYT!H367:J367)</f>
        <v>0</v>
      </c>
      <c r="AF9" s="33">
        <f t="array" ref="AF9:AF11">TRANSPOSE([49]DGD!H367:J367)</f>
        <v>0</v>
      </c>
      <c r="AG9" s="33">
        <f t="array" ref="AG9:AG11">TRANSPOSE([49]DTT!H367:J367)</f>
        <v>0.28000000000000003</v>
      </c>
      <c r="AH9" s="33">
        <f t="array" ref="AH9:AH11">TRANSPOSE([49]DKH!H367:J367)</f>
        <v>0</v>
      </c>
      <c r="AI9" s="33">
        <f t="array" ref="AI9:AI11">TRANSPOSE([49]DXH!H367:J367)</f>
        <v>0</v>
      </c>
      <c r="AJ9" s="33">
        <f t="array" ref="AJ9:AJ11">TRANSPOSE([49]DGT!H402:J402)</f>
        <v>30.65</v>
      </c>
      <c r="AK9" s="33">
        <f t="array" ref="AK9:AK11">TRANSPOSE([49]DTL!H367:J367)</f>
        <v>9.51</v>
      </c>
      <c r="AL9" s="33">
        <f t="array" ref="AL9:AL11">TRANSPOSE([49]DNL!H401:J401)</f>
        <v>0.35000000000000003</v>
      </c>
      <c r="AM9" s="33">
        <f t="array" ref="AM9:AM11">TRANSPOSE([49]DBV!H367:J367)</f>
        <v>0</v>
      </c>
      <c r="AN9" s="33">
        <f t="array" ref="AN9:AN11">TRANSPOSE([49]DCH!H367:J367)</f>
        <v>0</v>
      </c>
      <c r="AO9" s="33">
        <f t="array" ref="AO9:AO11">TRANSPOSE([49]DDT!H368:J368)</f>
        <v>0</v>
      </c>
      <c r="AP9" s="33">
        <f t="array" ref="AP9:AP11">TRANSPOSE([49]DDL!H367:J367)</f>
        <v>0</v>
      </c>
      <c r="AQ9" s="33">
        <f t="array" ref="AQ9:AQ11">TRANSPOSE([49]DRA!H367:J367)</f>
        <v>0</v>
      </c>
      <c r="AR9" s="33">
        <f t="array" ref="AR9:AR11">TRANSPOSE([49]ONT!H923:J923)</f>
        <v>5.07</v>
      </c>
      <c r="AS9" s="33">
        <f t="array" ref="AS9:AS11">TRANSPOSE([49]ODT!H390:J390)</f>
        <v>0</v>
      </c>
      <c r="AT9" s="33">
        <f t="array" ref="AT9:AT11">TRANSPOSE([49]TSC!H367:J367)</f>
        <v>0</v>
      </c>
      <c r="AU9" s="33">
        <f t="array" ref="AU9:AU11">TRANSPOSE([49]DTS!H367:J367)</f>
        <v>0</v>
      </c>
      <c r="AV9" s="33">
        <f t="array" ref="AV9:AV11">TRANSPOSE([49]DNG!H367:J367)</f>
        <v>0</v>
      </c>
      <c r="AW9" s="33">
        <f t="array" ref="AW9:AW11">TRANSPOSE([49]TON!H367:J367)</f>
        <v>0.37</v>
      </c>
      <c r="AX9" s="33">
        <f t="array" ref="AX9:AX11">TRANSPOSE([49]NTD!H372:J372)</f>
        <v>0</v>
      </c>
      <c r="AY9" s="33">
        <f t="array" ref="AY9:AY11">TRANSPOSE([49]SKX!H367:J367)</f>
        <v>0</v>
      </c>
      <c r="AZ9" s="33">
        <f t="array" ref="AZ9:AZ11">TRANSPOSE([49]DSH!H368:J368)</f>
        <v>0.09</v>
      </c>
      <c r="BA9" s="33">
        <f t="array" ref="BA9:BA11">TRANSPOSE([49]DKV!H367:J367)</f>
        <v>0</v>
      </c>
      <c r="BB9" s="33">
        <f t="array" ref="BB9:BB11">TRANSPOSE([49]TIN!H367:J367)</f>
        <v>0</v>
      </c>
      <c r="BC9" s="33">
        <f t="array" ref="BC9:BC11">TRANSPOSE([49]SON!H367:J367)</f>
        <v>0</v>
      </c>
      <c r="BD9" s="33">
        <f t="array" ref="BD9:BD11">TRANSPOSE([49]MNC!H367:J367)</f>
        <v>0</v>
      </c>
      <c r="BE9" s="33">
        <f>BF9+BG9+BH9</f>
        <v>0</v>
      </c>
      <c r="BF9" s="33">
        <f t="array" ref="BF9:BF11">TRANSPOSE([49]DSK!H367:J367)</f>
        <v>0</v>
      </c>
      <c r="BG9" s="33">
        <f t="array" ref="BG9:BG11">TRANSPOSE([49]DCK!H367:J367)</f>
        <v>0</v>
      </c>
      <c r="BH9" s="33">
        <f t="array" ref="BH9:BH11">TRANSPOSE([49]PNK!H367:J367)</f>
        <v>0</v>
      </c>
      <c r="BI9" s="33">
        <f>BJ9+BK9+BL9</f>
        <v>0</v>
      </c>
      <c r="BJ9" s="33"/>
      <c r="BK9" s="33"/>
      <c r="BL9" s="33"/>
      <c r="BM9" s="33">
        <f t="shared" si="5"/>
        <v>46.72</v>
      </c>
      <c r="BN9" s="34">
        <f>G67-BM9</f>
        <v>-46.72</v>
      </c>
      <c r="BO9" s="33">
        <f t="shared" si="1"/>
        <v>5424.8796569999986</v>
      </c>
      <c r="BP9" s="15"/>
      <c r="BQ9" s="15">
        <v>5424.8796569999986</v>
      </c>
      <c r="BR9" s="15">
        <f>[48]B06!D10</f>
        <v>5424.8796569999986</v>
      </c>
      <c r="BS9" s="18">
        <f t="shared" si="2"/>
        <v>0</v>
      </c>
      <c r="BT9" s="19">
        <f t="shared" si="3"/>
        <v>0</v>
      </c>
      <c r="BU9" s="15"/>
      <c r="BV9" s="15"/>
      <c r="BW9" s="15"/>
      <c r="BX9" s="15"/>
      <c r="BY9" s="15"/>
      <c r="BZ9" s="15"/>
      <c r="CA9" s="15"/>
      <c r="CB9" s="15"/>
      <c r="CC9" s="15"/>
      <c r="CD9" s="15"/>
      <c r="CE9" s="15"/>
    </row>
    <row r="10" spans="1:83" ht="30.95" customHeight="1" x14ac:dyDescent="0.2">
      <c r="A10" s="29"/>
      <c r="B10" s="36" t="s">
        <v>81</v>
      </c>
      <c r="C10" s="31" t="s">
        <v>14</v>
      </c>
      <c r="D10" s="32">
        <f>[48]B01!D11</f>
        <v>533.57079199999998</v>
      </c>
      <c r="E10" s="33">
        <f>F10+J10+M10+N10+O10+P10+Q10+R10+S10</f>
        <v>0</v>
      </c>
      <c r="F10" s="33">
        <f>G10+I10</f>
        <v>0</v>
      </c>
      <c r="G10" s="33">
        <f t="array" ref="G10:G11">TRANSPOSE([49]LUC!I366:J366)</f>
        <v>0</v>
      </c>
      <c r="H10" s="24">
        <f>D10-BM10</f>
        <v>525.77079200000003</v>
      </c>
      <c r="I10" s="33">
        <v>0</v>
      </c>
      <c r="J10" s="33">
        <f>K10+L10</f>
        <v>0</v>
      </c>
      <c r="K10" s="33">
        <v>0</v>
      </c>
      <c r="L10" s="33">
        <v>0</v>
      </c>
      <c r="M10" s="33">
        <v>0</v>
      </c>
      <c r="N10" s="33">
        <v>0</v>
      </c>
      <c r="O10" s="33">
        <v>0</v>
      </c>
      <c r="P10" s="33">
        <v>0</v>
      </c>
      <c r="Q10" s="33">
        <v>0</v>
      </c>
      <c r="R10" s="33">
        <v>0</v>
      </c>
      <c r="S10" s="33">
        <v>0</v>
      </c>
      <c r="T10" s="33">
        <f>U10+V10+W10+X10+Y10+Z10+AA10+AB10+AC10+AO10+AP10+AQ10+AR10+AS10+AT10+AU10+AV10+AW10+AX10+AY10+AZ10+BA10+BB10+BC10+BD10+BE10</f>
        <v>7.8000000000000007</v>
      </c>
      <c r="U10" s="33">
        <v>0</v>
      </c>
      <c r="V10" s="33">
        <v>0</v>
      </c>
      <c r="W10" s="33">
        <v>0</v>
      </c>
      <c r="X10" s="33">
        <v>0</v>
      </c>
      <c r="Y10" s="33">
        <v>0</v>
      </c>
      <c r="Z10" s="33">
        <v>0</v>
      </c>
      <c r="AA10" s="33">
        <v>0</v>
      </c>
      <c r="AB10" s="33">
        <v>0</v>
      </c>
      <c r="AC10" s="33">
        <f>AD10+AE10+AF10+AG10+AH10+AI10+AJ10+AK10+AL10+AM10+AN10</f>
        <v>6.73</v>
      </c>
      <c r="AD10" s="33">
        <v>0</v>
      </c>
      <c r="AE10" s="33">
        <v>0</v>
      </c>
      <c r="AF10" s="33">
        <v>0</v>
      </c>
      <c r="AG10" s="33">
        <v>0</v>
      </c>
      <c r="AH10" s="33">
        <v>0</v>
      </c>
      <c r="AI10" s="33">
        <v>0</v>
      </c>
      <c r="AJ10" s="33">
        <v>6.73</v>
      </c>
      <c r="AK10" s="33">
        <v>0</v>
      </c>
      <c r="AL10" s="33">
        <v>0</v>
      </c>
      <c r="AM10" s="33">
        <v>0</v>
      </c>
      <c r="AN10" s="33">
        <v>0</v>
      </c>
      <c r="AO10" s="33">
        <v>0</v>
      </c>
      <c r="AP10" s="33">
        <v>0</v>
      </c>
      <c r="AQ10" s="33">
        <v>0</v>
      </c>
      <c r="AR10" s="33">
        <v>1.07</v>
      </c>
      <c r="AS10" s="33">
        <v>0</v>
      </c>
      <c r="AT10" s="33">
        <v>0</v>
      </c>
      <c r="AU10" s="33">
        <v>0</v>
      </c>
      <c r="AV10" s="33">
        <v>0</v>
      </c>
      <c r="AW10" s="33">
        <v>0</v>
      </c>
      <c r="AX10" s="33">
        <v>0</v>
      </c>
      <c r="AY10" s="33">
        <v>0</v>
      </c>
      <c r="AZ10" s="33">
        <v>0</v>
      </c>
      <c r="BA10" s="33">
        <v>0</v>
      </c>
      <c r="BB10" s="33">
        <v>0</v>
      </c>
      <c r="BC10" s="33">
        <v>0</v>
      </c>
      <c r="BD10" s="33">
        <v>0</v>
      </c>
      <c r="BE10" s="33">
        <f>BF10+BG10+BH10</f>
        <v>0</v>
      </c>
      <c r="BF10" s="33">
        <v>0</v>
      </c>
      <c r="BG10" s="33">
        <v>0</v>
      </c>
      <c r="BH10" s="33">
        <v>0</v>
      </c>
      <c r="BI10" s="33">
        <f>BJ10+BK10+BL10</f>
        <v>0</v>
      </c>
      <c r="BJ10" s="33"/>
      <c r="BK10" s="33"/>
      <c r="BL10" s="33"/>
      <c r="BM10" s="33">
        <f t="shared" si="5"/>
        <v>7.8000000000000007</v>
      </c>
      <c r="BN10" s="34">
        <f>H67-BM10</f>
        <v>-7.8000000000000007</v>
      </c>
      <c r="BO10" s="33">
        <f t="shared" si="1"/>
        <v>525.77079200000003</v>
      </c>
      <c r="BP10" s="15"/>
      <c r="BQ10" s="15">
        <v>525.77079200000003</v>
      </c>
      <c r="BR10" s="15">
        <f>[48]B06!D11</f>
        <v>525.77079200000003</v>
      </c>
      <c r="BS10" s="18">
        <f t="shared" si="2"/>
        <v>0</v>
      </c>
      <c r="BT10" s="18">
        <f t="shared" si="3"/>
        <v>0</v>
      </c>
      <c r="BU10" s="15"/>
      <c r="BV10" s="15"/>
      <c r="BW10" s="15"/>
      <c r="BX10" s="15"/>
      <c r="BY10" s="15"/>
      <c r="BZ10" s="15"/>
      <c r="CA10" s="15"/>
      <c r="CB10" s="15"/>
      <c r="CC10" s="15"/>
      <c r="CD10" s="15"/>
      <c r="CE10" s="15"/>
    </row>
    <row r="11" spans="1:83" ht="30.95" customHeight="1" x14ac:dyDescent="0.2">
      <c r="A11" s="29"/>
      <c r="B11" s="36" t="s">
        <v>82</v>
      </c>
      <c r="C11" s="31" t="s">
        <v>15</v>
      </c>
      <c r="D11" s="32">
        <f>[48]B01!D12</f>
        <v>0</v>
      </c>
      <c r="E11" s="33">
        <f>F11+J11+M11+N11+O11+P11+Q11+R11+S11</f>
        <v>0</v>
      </c>
      <c r="F11" s="33">
        <f>G11+H11</f>
        <v>0</v>
      </c>
      <c r="G11" s="33">
        <v>0</v>
      </c>
      <c r="H11" s="33">
        <f t="array" ref="H11">TRANSPOSE([49]LUK!J367)</f>
        <v>0</v>
      </c>
      <c r="I11" s="24">
        <f>D11-BM11</f>
        <v>0</v>
      </c>
      <c r="J11" s="33">
        <f>K11+L11</f>
        <v>0</v>
      </c>
      <c r="K11" s="33">
        <v>0</v>
      </c>
      <c r="L11" s="33">
        <v>0</v>
      </c>
      <c r="M11" s="33">
        <v>0</v>
      </c>
      <c r="N11" s="33">
        <v>0</v>
      </c>
      <c r="O11" s="33">
        <v>0</v>
      </c>
      <c r="P11" s="33">
        <v>0</v>
      </c>
      <c r="Q11" s="33">
        <v>0</v>
      </c>
      <c r="R11" s="33">
        <v>0</v>
      </c>
      <c r="S11" s="33">
        <v>0</v>
      </c>
      <c r="T11" s="33">
        <f>U11+V11+W11+X11+Y11+Z11+AA11+AB11+AC11+AO11+AP11+AQ11+AR11+AS11+AT11+AU11+AV11+AW11+AX11+AY11+AZ11+BA11+BB11+BC11+BD11+BE11</f>
        <v>0</v>
      </c>
      <c r="U11" s="33">
        <v>0</v>
      </c>
      <c r="V11" s="33">
        <v>0</v>
      </c>
      <c r="W11" s="33">
        <v>0</v>
      </c>
      <c r="X11" s="33">
        <v>0</v>
      </c>
      <c r="Y11" s="33">
        <v>0</v>
      </c>
      <c r="Z11" s="33">
        <v>0</v>
      </c>
      <c r="AA11" s="33">
        <v>0</v>
      </c>
      <c r="AB11" s="33">
        <v>0</v>
      </c>
      <c r="AC11" s="33">
        <f>AD11+AE11+AF11+AG11+AH11+AI11+AJ11+AK11+AL11+AM11+AN11</f>
        <v>0</v>
      </c>
      <c r="AD11" s="33">
        <v>0</v>
      </c>
      <c r="AE11" s="33">
        <v>0</v>
      </c>
      <c r="AF11" s="33">
        <v>0</v>
      </c>
      <c r="AG11" s="33">
        <v>0</v>
      </c>
      <c r="AH11" s="33">
        <v>0</v>
      </c>
      <c r="AI11" s="33">
        <v>0</v>
      </c>
      <c r="AJ11" s="33">
        <v>0</v>
      </c>
      <c r="AK11" s="33">
        <v>0</v>
      </c>
      <c r="AL11" s="33">
        <v>0</v>
      </c>
      <c r="AM11" s="33">
        <v>0</v>
      </c>
      <c r="AN11" s="33">
        <v>0</v>
      </c>
      <c r="AO11" s="33">
        <v>0</v>
      </c>
      <c r="AP11" s="33">
        <v>0</v>
      </c>
      <c r="AQ11" s="33">
        <v>0</v>
      </c>
      <c r="AR11" s="33">
        <v>0</v>
      </c>
      <c r="AS11" s="33">
        <v>0</v>
      </c>
      <c r="AT11" s="33">
        <v>0</v>
      </c>
      <c r="AU11" s="33">
        <v>0</v>
      </c>
      <c r="AV11" s="33">
        <v>0</v>
      </c>
      <c r="AW11" s="33">
        <v>0</v>
      </c>
      <c r="AX11" s="33">
        <v>0</v>
      </c>
      <c r="AY11" s="33">
        <v>0</v>
      </c>
      <c r="AZ11" s="33">
        <v>0</v>
      </c>
      <c r="BA11" s="33">
        <v>0</v>
      </c>
      <c r="BB11" s="33">
        <v>0</v>
      </c>
      <c r="BC11" s="33">
        <v>0</v>
      </c>
      <c r="BD11" s="33">
        <v>0</v>
      </c>
      <c r="BE11" s="33">
        <f>BF11+BG11+BH11</f>
        <v>0</v>
      </c>
      <c r="BF11" s="33">
        <v>0</v>
      </c>
      <c r="BG11" s="33">
        <v>0</v>
      </c>
      <c r="BH11" s="33">
        <v>0</v>
      </c>
      <c r="BI11" s="33">
        <f>BJ11+BK11+BL11</f>
        <v>0</v>
      </c>
      <c r="BJ11" s="33"/>
      <c r="BK11" s="33"/>
      <c r="BL11" s="33"/>
      <c r="BM11" s="33">
        <f t="shared" si="5"/>
        <v>0</v>
      </c>
      <c r="BN11" s="33">
        <f>I67-BM11</f>
        <v>0</v>
      </c>
      <c r="BO11" s="33">
        <f t="shared" si="1"/>
        <v>0</v>
      </c>
      <c r="BP11" s="15"/>
      <c r="BQ11" s="15">
        <v>0</v>
      </c>
      <c r="BR11" s="15">
        <f>[48]B06!D12</f>
        <v>0</v>
      </c>
      <c r="BS11" s="18">
        <f t="shared" si="2"/>
        <v>0</v>
      </c>
      <c r="BT11" s="18">
        <f t="shared" si="3"/>
        <v>0</v>
      </c>
      <c r="BU11" s="15"/>
      <c r="BV11" s="15"/>
      <c r="BW11" s="15"/>
      <c r="BX11" s="15"/>
      <c r="BY11" s="15"/>
      <c r="BZ11" s="15"/>
      <c r="CA11" s="15"/>
      <c r="CB11" s="15"/>
      <c r="CC11" s="15"/>
      <c r="CD11" s="15"/>
      <c r="CE11" s="15"/>
    </row>
    <row r="12" spans="1:83" ht="30.95" customHeight="1" x14ac:dyDescent="0.2">
      <c r="A12" s="29" t="s">
        <v>83</v>
      </c>
      <c r="B12" s="30" t="s">
        <v>84</v>
      </c>
      <c r="C12" s="31" t="s">
        <v>16</v>
      </c>
      <c r="D12" s="32">
        <f>[48]B01!D13</f>
        <v>4448.5441040000005</v>
      </c>
      <c r="E12" s="33">
        <f>E13+E14</f>
        <v>13.17</v>
      </c>
      <c r="F12" s="33">
        <f>F13+F14</f>
        <v>0</v>
      </c>
      <c r="G12" s="33">
        <f>G13+G14</f>
        <v>0</v>
      </c>
      <c r="H12" s="33">
        <f>H13+H14</f>
        <v>0</v>
      </c>
      <c r="I12" s="33">
        <f>I13+I14</f>
        <v>0</v>
      </c>
      <c r="J12" s="24">
        <f>D12-BM12</f>
        <v>4356.314104000001</v>
      </c>
      <c r="K12" s="33">
        <f>K14</f>
        <v>0</v>
      </c>
      <c r="L12" s="33">
        <f>L13</f>
        <v>0</v>
      </c>
      <c r="M12" s="33">
        <f t="shared" ref="M12:BL12" si="6">M13+M14</f>
        <v>0</v>
      </c>
      <c r="N12" s="33">
        <f t="shared" si="6"/>
        <v>0</v>
      </c>
      <c r="O12" s="33">
        <f t="shared" si="6"/>
        <v>0</v>
      </c>
      <c r="P12" s="33">
        <f t="shared" si="6"/>
        <v>1.9</v>
      </c>
      <c r="Q12" s="33">
        <f t="shared" si="6"/>
        <v>8.6</v>
      </c>
      <c r="R12" s="33">
        <f t="shared" si="6"/>
        <v>0</v>
      </c>
      <c r="S12" s="33">
        <f t="shared" si="6"/>
        <v>2.67</v>
      </c>
      <c r="T12" s="33">
        <f t="shared" si="6"/>
        <v>79.059999999999988</v>
      </c>
      <c r="U12" s="33">
        <f t="shared" si="6"/>
        <v>0.02</v>
      </c>
      <c r="V12" s="33">
        <f t="shared" si="6"/>
        <v>0</v>
      </c>
      <c r="W12" s="33">
        <f t="shared" si="6"/>
        <v>29.65</v>
      </c>
      <c r="X12" s="33">
        <f t="shared" si="6"/>
        <v>0</v>
      </c>
      <c r="Y12" s="33">
        <f t="shared" si="6"/>
        <v>0</v>
      </c>
      <c r="Z12" s="33">
        <f t="shared" si="6"/>
        <v>0.45</v>
      </c>
      <c r="AA12" s="33">
        <f t="shared" si="6"/>
        <v>0</v>
      </c>
      <c r="AB12" s="33">
        <f t="shared" si="6"/>
        <v>0</v>
      </c>
      <c r="AC12" s="33">
        <f t="shared" si="6"/>
        <v>33.559999999999995</v>
      </c>
      <c r="AD12" s="33">
        <f t="shared" si="6"/>
        <v>0</v>
      </c>
      <c r="AE12" s="33">
        <f t="shared" si="6"/>
        <v>0</v>
      </c>
      <c r="AF12" s="33">
        <f t="shared" si="6"/>
        <v>0</v>
      </c>
      <c r="AG12" s="33">
        <f t="shared" si="6"/>
        <v>0.42</v>
      </c>
      <c r="AH12" s="33">
        <f t="shared" si="6"/>
        <v>0</v>
      </c>
      <c r="AI12" s="33">
        <f t="shared" si="6"/>
        <v>0</v>
      </c>
      <c r="AJ12" s="33">
        <f t="shared" si="6"/>
        <v>24.849999999999994</v>
      </c>
      <c r="AK12" s="33">
        <f t="shared" si="6"/>
        <v>7.8599999999999994</v>
      </c>
      <c r="AL12" s="33">
        <f t="shared" si="6"/>
        <v>0.42999999999999994</v>
      </c>
      <c r="AM12" s="33">
        <f t="shared" si="6"/>
        <v>0</v>
      </c>
      <c r="AN12" s="33">
        <f t="shared" si="6"/>
        <v>0</v>
      </c>
      <c r="AO12" s="33">
        <f t="shared" si="6"/>
        <v>0</v>
      </c>
      <c r="AP12" s="33">
        <f t="shared" si="6"/>
        <v>0</v>
      </c>
      <c r="AQ12" s="33">
        <f t="shared" si="6"/>
        <v>0</v>
      </c>
      <c r="AR12" s="33">
        <f t="shared" si="6"/>
        <v>14.460000000000003</v>
      </c>
      <c r="AS12" s="33">
        <f t="shared" si="6"/>
        <v>0.71</v>
      </c>
      <c r="AT12" s="33">
        <f t="shared" si="6"/>
        <v>0</v>
      </c>
      <c r="AU12" s="33">
        <f t="shared" si="6"/>
        <v>0</v>
      </c>
      <c r="AV12" s="33">
        <f t="shared" si="6"/>
        <v>0</v>
      </c>
      <c r="AW12" s="33">
        <f t="shared" si="6"/>
        <v>0.21</v>
      </c>
      <c r="AX12" s="33">
        <f t="shared" si="6"/>
        <v>0</v>
      </c>
      <c r="AY12" s="33">
        <f t="shared" si="6"/>
        <v>0</v>
      </c>
      <c r="AZ12" s="33">
        <f t="shared" si="6"/>
        <v>0</v>
      </c>
      <c r="BA12" s="33">
        <f t="shared" si="6"/>
        <v>0</v>
      </c>
      <c r="BB12" s="33">
        <f t="shared" si="6"/>
        <v>0</v>
      </c>
      <c r="BC12" s="33">
        <f t="shared" si="6"/>
        <v>0</v>
      </c>
      <c r="BD12" s="33">
        <f t="shared" si="6"/>
        <v>0</v>
      </c>
      <c r="BE12" s="33">
        <f t="shared" si="6"/>
        <v>0</v>
      </c>
      <c r="BF12" s="33">
        <f t="shared" si="6"/>
        <v>0</v>
      </c>
      <c r="BG12" s="33">
        <f t="shared" si="6"/>
        <v>0</v>
      </c>
      <c r="BH12" s="33">
        <f t="shared" si="6"/>
        <v>0</v>
      </c>
      <c r="BI12" s="33">
        <f t="shared" si="6"/>
        <v>0</v>
      </c>
      <c r="BJ12" s="33">
        <f t="shared" si="6"/>
        <v>0</v>
      </c>
      <c r="BK12" s="33">
        <f t="shared" si="6"/>
        <v>0</v>
      </c>
      <c r="BL12" s="33">
        <f t="shared" si="6"/>
        <v>0</v>
      </c>
      <c r="BM12" s="33">
        <f t="shared" si="5"/>
        <v>92.22999999999999</v>
      </c>
      <c r="BN12" s="34">
        <f>J67-BM12</f>
        <v>-92.22999999999999</v>
      </c>
      <c r="BO12" s="33">
        <f t="shared" si="1"/>
        <v>4356.314104000001</v>
      </c>
      <c r="BP12" s="15"/>
      <c r="BQ12" s="15">
        <v>4356.314104000001</v>
      </c>
      <c r="BR12" s="15">
        <f>[48]B06!D13</f>
        <v>4356.314104</v>
      </c>
      <c r="BS12" s="18">
        <f t="shared" si="2"/>
        <v>0</v>
      </c>
      <c r="BT12" s="18">
        <f t="shared" si="3"/>
        <v>0</v>
      </c>
      <c r="BU12" s="15"/>
      <c r="BV12" s="15"/>
      <c r="BW12" s="15"/>
      <c r="BX12" s="15"/>
      <c r="BY12" s="15"/>
      <c r="BZ12" s="15"/>
      <c r="CA12" s="15"/>
      <c r="CB12" s="15"/>
      <c r="CC12" s="15"/>
      <c r="CD12" s="15"/>
      <c r="CE12" s="15"/>
    </row>
    <row r="13" spans="1:83" s="45" customFormat="1" ht="30.95" hidden="1" customHeight="1" x14ac:dyDescent="0.2">
      <c r="A13" s="37"/>
      <c r="B13" s="38" t="s">
        <v>85</v>
      </c>
      <c r="C13" s="39" t="s">
        <v>17</v>
      </c>
      <c r="D13" s="40">
        <f>[48]B01!D14</f>
        <v>4443.0702090000004</v>
      </c>
      <c r="E13" s="41">
        <f>F13+J13+M13+N13+O13+P13+Q13+R13+S13</f>
        <v>13.17</v>
      </c>
      <c r="F13" s="41">
        <f t="shared" ref="F13:F21" si="7">G13+H13+I13</f>
        <v>0</v>
      </c>
      <c r="G13" s="41">
        <f t="array" ref="G13:G21">TRANSPOSE([49]LUC!L366:T366)</f>
        <v>0</v>
      </c>
      <c r="H13" s="41">
        <f t="array" ref="H13:H21">TRANSPOSE([49]LUK!L367:T367)</f>
        <v>0</v>
      </c>
      <c r="I13" s="41">
        <f t="array" ref="I13:I21">TRANSPOSE([49]LUN!L367:T367)</f>
        <v>0</v>
      </c>
      <c r="J13" s="41">
        <f>L13</f>
        <v>0</v>
      </c>
      <c r="K13" s="42">
        <f>D13-BM13</f>
        <v>4350.8402090000009</v>
      </c>
      <c r="L13" s="41">
        <f t="array" ref="L13">TRANSPOSE([49]NHK!L367)</f>
        <v>0</v>
      </c>
      <c r="M13" s="41">
        <f t="array" ref="M13:M14">TRANSPOSE([49]CLN!L367:M367)</f>
        <v>0</v>
      </c>
      <c r="N13" s="41">
        <f t="array" ref="N13:N15">TRANSPOSE([49]RPH!L367:N367)</f>
        <v>0</v>
      </c>
      <c r="O13" s="41">
        <f t="array" ref="O13:O16">TRANSPOSE([49]RDD!L367:O367)</f>
        <v>0</v>
      </c>
      <c r="P13" s="41">
        <f t="array" ref="P13:P17">TRANSPOSE([49]RSX!L367:P367)</f>
        <v>1.9</v>
      </c>
      <c r="Q13" s="41">
        <f t="array" ref="Q13:Q18">TRANSPOSE([49]NTS!L367:Q367)</f>
        <v>8.6</v>
      </c>
      <c r="R13" s="41">
        <f t="array" ref="R13:R19">TRANSPOSE([49]LMU!L367:R367)</f>
        <v>0</v>
      </c>
      <c r="S13" s="41">
        <f t="array" ref="S13:S20">TRANSPOSE([49]NKH!L367:S367)</f>
        <v>2.67</v>
      </c>
      <c r="T13" s="41">
        <f t="shared" ref="T13:T21" si="8">U13+V13+W13+X13+Y13+Z13+AA13+AB13+AC13+AO13+AP13+AQ13+AR13+AS13+AT13+AU13+AV13+AW13+AX13+AY13+AZ13+BA13+BB13+BC13+BD13+BE13</f>
        <v>79.059999999999988</v>
      </c>
      <c r="U13" s="41">
        <f t="array" ref="U13:U21">TRANSPOSE([49]CQP!L369:T369)</f>
        <v>0.02</v>
      </c>
      <c r="V13" s="41">
        <f t="array" ref="V13:V21">TRANSPOSE([49]CAN!L371:T371)</f>
        <v>0</v>
      </c>
      <c r="W13" s="41">
        <f t="array" ref="W13:W21">TRANSPOSE([49]SKK!L367:T367)</f>
        <v>29.65</v>
      </c>
      <c r="X13" s="41">
        <f t="array" ref="X13:X21">TRANSPOSE([49]SKT!L367:T367)</f>
        <v>0</v>
      </c>
      <c r="Y13" s="41">
        <f t="array" ref="Y13:Y21">TRANSPOSE([49]SKN!L367:T367)</f>
        <v>0</v>
      </c>
      <c r="Z13" s="41">
        <f t="array" ref="Z13:Z21">TRANSPOSE([49]TMD!L367:T367)</f>
        <v>0.45</v>
      </c>
      <c r="AA13" s="41">
        <f t="array" ref="AA13:AA21">TRANSPOSE([49]SKC!L367:T367)</f>
        <v>0</v>
      </c>
      <c r="AB13" s="41">
        <f t="array" ref="AB13:AB21">TRANSPOSE([49]SKS!L368:T368)</f>
        <v>0</v>
      </c>
      <c r="AC13" s="41">
        <f t="shared" ref="AC13:AC21" si="9">AD13+AE13+AF13+AG13+AH13+AI13+AJ13+AK13+AL13+AM13+AN13</f>
        <v>33.559999999999995</v>
      </c>
      <c r="AD13" s="41">
        <f t="array" ref="AD13:AD21">TRANSPOSE([49]DVH!L367:T367)</f>
        <v>0</v>
      </c>
      <c r="AE13" s="41">
        <f t="array" ref="AE13:AE21">TRANSPOSE([49]DYT!L367:T367)</f>
        <v>0</v>
      </c>
      <c r="AF13" s="41">
        <f t="array" ref="AF13:AF21">TRANSPOSE([49]DGD!L367:T367)</f>
        <v>0</v>
      </c>
      <c r="AG13" s="41">
        <f t="array" ref="AG13:AG21">TRANSPOSE([49]DTT!L367:T367)</f>
        <v>0.42</v>
      </c>
      <c r="AH13" s="41">
        <f t="array" ref="AH13:AH21">TRANSPOSE([49]DKH!L367:T367)</f>
        <v>0</v>
      </c>
      <c r="AI13" s="41">
        <f t="array" ref="AI13:AI21">TRANSPOSE([49]DXH!L367:T367)</f>
        <v>0</v>
      </c>
      <c r="AJ13" s="41">
        <f t="array" ref="AJ13:AJ21">TRANSPOSE([49]DGT!L402:T402)</f>
        <v>24.849999999999994</v>
      </c>
      <c r="AK13" s="41">
        <f t="array" ref="AK13:AK21">TRANSPOSE([49]DTL!L367:T367)</f>
        <v>7.8599999999999994</v>
      </c>
      <c r="AL13" s="41">
        <f t="array" ref="AL13:AL21">TRANSPOSE([49]DNL!L401:T401)</f>
        <v>0.42999999999999994</v>
      </c>
      <c r="AM13" s="41">
        <f t="array" ref="AM13:AM21">TRANSPOSE([49]DBV!L367:T367)</f>
        <v>0</v>
      </c>
      <c r="AN13" s="41">
        <f t="array" ref="AN13:AN21">TRANSPOSE([49]DCH!L367:T367)</f>
        <v>0</v>
      </c>
      <c r="AO13" s="41">
        <f t="array" ref="AO13:AO21">TRANSPOSE([49]DDT!L368:T368)</f>
        <v>0</v>
      </c>
      <c r="AP13" s="41">
        <f t="array" ref="AP13:AP21">TRANSPOSE([49]DDL!L367:T367)</f>
        <v>0</v>
      </c>
      <c r="AQ13" s="41">
        <f t="array" ref="AQ13:AQ21">TRANSPOSE([49]DRA!L367:T367)</f>
        <v>0</v>
      </c>
      <c r="AR13" s="41">
        <f t="array" ref="AR13:AR21">TRANSPOSE([49]ONT!L923:T923)</f>
        <v>14.460000000000003</v>
      </c>
      <c r="AS13" s="41">
        <f t="array" ref="AS13:AS21">TRANSPOSE([49]ODT!L390:T390)</f>
        <v>0.71</v>
      </c>
      <c r="AT13" s="41">
        <f t="array" ref="AT13:AT21">TRANSPOSE([49]TSC!L367:T367)</f>
        <v>0</v>
      </c>
      <c r="AU13" s="41">
        <f t="array" ref="AU13:AU21">TRANSPOSE([49]DTS!L367:T367)</f>
        <v>0</v>
      </c>
      <c r="AV13" s="41">
        <f t="array" ref="AV13:AV21">TRANSPOSE([49]DNG!L367:T367)</f>
        <v>0</v>
      </c>
      <c r="AW13" s="41">
        <f t="array" ref="AW13:AW21">TRANSPOSE([49]TON!L367:T367)</f>
        <v>0.21</v>
      </c>
      <c r="AX13" s="41">
        <f t="array" ref="AX13:AX21">TRANSPOSE([49]NTD!L372:T372)</f>
        <v>0</v>
      </c>
      <c r="AY13" s="41">
        <f t="array" ref="AY13:AY21">TRANSPOSE([49]SKX!L367:T367)</f>
        <v>0</v>
      </c>
      <c r="AZ13" s="41">
        <f t="array" ref="AZ13:AZ21">TRANSPOSE([49]DSH!L368:T368)</f>
        <v>0</v>
      </c>
      <c r="BA13" s="41">
        <f t="array" ref="BA13:BA21">TRANSPOSE([49]DKV!L367:T367)</f>
        <v>0</v>
      </c>
      <c r="BB13" s="41">
        <f t="array" ref="BB13:BB21">TRANSPOSE([49]TIN!L367:T367)</f>
        <v>0</v>
      </c>
      <c r="BC13" s="41">
        <f t="array" ref="BC13:BC21">TRANSPOSE([49]SON!L367:T367)</f>
        <v>0</v>
      </c>
      <c r="BD13" s="41">
        <f t="array" ref="BD13:BD21">TRANSPOSE([49]MNC!L367:T367)</f>
        <v>0</v>
      </c>
      <c r="BE13" s="41">
        <f t="shared" ref="BE13:BE21" si="10">BF13+BG13+BH13</f>
        <v>0</v>
      </c>
      <c r="BF13" s="41">
        <f t="array" ref="BF13:BF21">TRANSPOSE([49]DSK!L367:T367)</f>
        <v>0</v>
      </c>
      <c r="BG13" s="41">
        <f t="array" ref="BG13:BG21">TRANSPOSE([49]DCK!L367:T367)</f>
        <v>0</v>
      </c>
      <c r="BH13" s="41">
        <f t="array" ref="BH13:BH21">TRANSPOSE([49]PNK!L367:T367)</f>
        <v>0</v>
      </c>
      <c r="BI13" s="41">
        <f t="shared" ref="BI13:BI21" si="11">BJ13+BK13+BL13</f>
        <v>0</v>
      </c>
      <c r="BJ13" s="41"/>
      <c r="BK13" s="41"/>
      <c r="BL13" s="41"/>
      <c r="BM13" s="41">
        <f t="shared" si="5"/>
        <v>92.22999999999999</v>
      </c>
      <c r="BN13" s="43">
        <f>K67-BM13</f>
        <v>-92.22999999999999</v>
      </c>
      <c r="BO13" s="41">
        <f t="shared" si="1"/>
        <v>4350.8402090000009</v>
      </c>
      <c r="BP13" s="17"/>
      <c r="BQ13" s="17">
        <v>4350.8402090000009</v>
      </c>
      <c r="BR13" s="17">
        <f>[48]B06!D14</f>
        <v>4350.840209</v>
      </c>
      <c r="BS13" s="44">
        <f t="shared" si="2"/>
        <v>0</v>
      </c>
      <c r="BT13" s="44">
        <f t="shared" si="3"/>
        <v>0</v>
      </c>
      <c r="BU13" s="17"/>
      <c r="BV13" s="17"/>
      <c r="BW13" s="17"/>
      <c r="BX13" s="17"/>
      <c r="BY13" s="17"/>
      <c r="BZ13" s="17"/>
      <c r="CA13" s="17"/>
      <c r="CB13" s="17"/>
      <c r="CC13" s="17"/>
      <c r="CD13" s="17"/>
      <c r="CE13" s="17"/>
    </row>
    <row r="14" spans="1:83" s="45" customFormat="1" ht="30.95" hidden="1" customHeight="1" x14ac:dyDescent="0.2">
      <c r="A14" s="37"/>
      <c r="B14" s="38" t="s">
        <v>86</v>
      </c>
      <c r="C14" s="39" t="s">
        <v>18</v>
      </c>
      <c r="D14" s="40">
        <f>[48]B01!D15</f>
        <v>5.4738949999999997</v>
      </c>
      <c r="E14" s="41">
        <f>F14+J14+M14+N14+O14+P14+Q14+R14+S14</f>
        <v>0</v>
      </c>
      <c r="F14" s="41">
        <f t="shared" si="7"/>
        <v>0</v>
      </c>
      <c r="G14" s="41">
        <v>0</v>
      </c>
      <c r="H14" s="41">
        <v>0</v>
      </c>
      <c r="I14" s="41">
        <v>0</v>
      </c>
      <c r="J14" s="41">
        <f>K14</f>
        <v>0</v>
      </c>
      <c r="K14" s="41">
        <f t="array" ref="K14:K21">TRANSPOSE([49]BHK!M367:T367)</f>
        <v>0</v>
      </c>
      <c r="L14" s="42">
        <f>D14-BM14</f>
        <v>5.4738949999999997</v>
      </c>
      <c r="M14" s="41">
        <v>0</v>
      </c>
      <c r="N14" s="41">
        <v>0</v>
      </c>
      <c r="O14" s="41">
        <v>0</v>
      </c>
      <c r="P14" s="41">
        <v>0</v>
      </c>
      <c r="Q14" s="41">
        <v>0</v>
      </c>
      <c r="R14" s="41">
        <v>0</v>
      </c>
      <c r="S14" s="41">
        <v>0</v>
      </c>
      <c r="T14" s="41">
        <f t="shared" si="8"/>
        <v>0</v>
      </c>
      <c r="U14" s="41">
        <v>0</v>
      </c>
      <c r="V14" s="41">
        <v>0</v>
      </c>
      <c r="W14" s="41">
        <v>0</v>
      </c>
      <c r="X14" s="41">
        <v>0</v>
      </c>
      <c r="Y14" s="41">
        <v>0</v>
      </c>
      <c r="Z14" s="41">
        <v>0</v>
      </c>
      <c r="AA14" s="41">
        <v>0</v>
      </c>
      <c r="AB14" s="41">
        <v>0</v>
      </c>
      <c r="AC14" s="41">
        <f t="shared" si="9"/>
        <v>0</v>
      </c>
      <c r="AD14" s="41">
        <v>0</v>
      </c>
      <c r="AE14" s="41">
        <v>0</v>
      </c>
      <c r="AF14" s="41">
        <v>0</v>
      </c>
      <c r="AG14" s="41">
        <v>0</v>
      </c>
      <c r="AH14" s="41">
        <v>0</v>
      </c>
      <c r="AI14" s="41">
        <v>0</v>
      </c>
      <c r="AJ14" s="41">
        <v>0</v>
      </c>
      <c r="AK14" s="41">
        <v>0</v>
      </c>
      <c r="AL14" s="41">
        <v>0</v>
      </c>
      <c r="AM14" s="41">
        <v>0</v>
      </c>
      <c r="AN14" s="41">
        <v>0</v>
      </c>
      <c r="AO14" s="41">
        <v>0</v>
      </c>
      <c r="AP14" s="41">
        <v>0</v>
      </c>
      <c r="AQ14" s="41">
        <v>0</v>
      </c>
      <c r="AR14" s="41">
        <v>0</v>
      </c>
      <c r="AS14" s="41">
        <v>0</v>
      </c>
      <c r="AT14" s="41">
        <v>0</v>
      </c>
      <c r="AU14" s="41">
        <v>0</v>
      </c>
      <c r="AV14" s="41">
        <v>0</v>
      </c>
      <c r="AW14" s="41">
        <v>0</v>
      </c>
      <c r="AX14" s="41">
        <v>0</v>
      </c>
      <c r="AY14" s="41">
        <v>0</v>
      </c>
      <c r="AZ14" s="41">
        <v>0</v>
      </c>
      <c r="BA14" s="41">
        <v>0</v>
      </c>
      <c r="BB14" s="41">
        <v>0</v>
      </c>
      <c r="BC14" s="41">
        <v>0</v>
      </c>
      <c r="BD14" s="41">
        <v>0</v>
      </c>
      <c r="BE14" s="41">
        <f t="shared" si="10"/>
        <v>0</v>
      </c>
      <c r="BF14" s="41">
        <v>0</v>
      </c>
      <c r="BG14" s="41">
        <v>0</v>
      </c>
      <c r="BH14" s="41">
        <v>0</v>
      </c>
      <c r="BI14" s="41">
        <f t="shared" si="11"/>
        <v>0</v>
      </c>
      <c r="BJ14" s="41"/>
      <c r="BK14" s="41"/>
      <c r="BL14" s="41"/>
      <c r="BM14" s="41">
        <f t="shared" si="5"/>
        <v>0</v>
      </c>
      <c r="BN14" s="41">
        <f>L67-BM14</f>
        <v>0</v>
      </c>
      <c r="BO14" s="41">
        <f t="shared" si="1"/>
        <v>5.4738949999999997</v>
      </c>
      <c r="BP14" s="17"/>
      <c r="BQ14" s="17">
        <v>5.4738949999999997</v>
      </c>
      <c r="BR14" s="17">
        <f>[48]B06!D15</f>
        <v>5.4738949999999997</v>
      </c>
      <c r="BS14" s="44">
        <f t="shared" si="2"/>
        <v>0</v>
      </c>
      <c r="BT14" s="44">
        <f t="shared" si="3"/>
        <v>0</v>
      </c>
      <c r="BU14" s="17"/>
      <c r="BV14" s="17"/>
      <c r="BW14" s="17"/>
      <c r="BX14" s="17"/>
      <c r="BY14" s="17"/>
      <c r="BZ14" s="17"/>
      <c r="CA14" s="17"/>
      <c r="CB14" s="17"/>
      <c r="CC14" s="17"/>
      <c r="CD14" s="17"/>
      <c r="CE14" s="17"/>
    </row>
    <row r="15" spans="1:83" ht="30.95" customHeight="1" x14ac:dyDescent="0.2">
      <c r="A15" s="29" t="s">
        <v>87</v>
      </c>
      <c r="B15" s="30" t="s">
        <v>88</v>
      </c>
      <c r="C15" s="31" t="s">
        <v>19</v>
      </c>
      <c r="D15" s="32">
        <f>[48]B01!D16</f>
        <v>769.56968100000006</v>
      </c>
      <c r="E15" s="33">
        <f>F15+J15+N15+O15+P15+Q15+R15+S15</f>
        <v>0.25</v>
      </c>
      <c r="F15" s="33">
        <f t="shared" si="7"/>
        <v>0</v>
      </c>
      <c r="G15" s="33">
        <v>0</v>
      </c>
      <c r="H15" s="33">
        <v>0</v>
      </c>
      <c r="I15" s="33">
        <v>0</v>
      </c>
      <c r="J15" s="33">
        <f t="shared" ref="J15:J21" si="12">K15+L15</f>
        <v>0</v>
      </c>
      <c r="K15" s="33">
        <v>0</v>
      </c>
      <c r="L15" s="33">
        <f t="array" ref="L15:L21">TRANSPOSE([49]NHK!N367:T367)</f>
        <v>0</v>
      </c>
      <c r="M15" s="24">
        <f>D15-BM15</f>
        <v>748.74968100000001</v>
      </c>
      <c r="N15" s="33">
        <v>0</v>
      </c>
      <c r="O15" s="33">
        <v>0</v>
      </c>
      <c r="P15" s="33">
        <v>0.25</v>
      </c>
      <c r="Q15" s="33">
        <v>0</v>
      </c>
      <c r="R15" s="33">
        <v>0</v>
      </c>
      <c r="S15" s="33">
        <v>0</v>
      </c>
      <c r="T15" s="33">
        <f t="shared" si="8"/>
        <v>20.57</v>
      </c>
      <c r="U15" s="33">
        <v>0</v>
      </c>
      <c r="V15" s="33">
        <v>0</v>
      </c>
      <c r="W15" s="33">
        <v>14.08</v>
      </c>
      <c r="X15" s="33">
        <v>0</v>
      </c>
      <c r="Y15" s="33">
        <v>0</v>
      </c>
      <c r="Z15" s="33">
        <v>2.94</v>
      </c>
      <c r="AA15" s="33">
        <v>0</v>
      </c>
      <c r="AB15" s="33">
        <v>0</v>
      </c>
      <c r="AC15" s="33">
        <f t="shared" si="9"/>
        <v>1.5200000000000002</v>
      </c>
      <c r="AD15" s="33">
        <v>0</v>
      </c>
      <c r="AE15" s="33">
        <v>0</v>
      </c>
      <c r="AF15" s="33">
        <v>0</v>
      </c>
      <c r="AG15" s="33">
        <v>0</v>
      </c>
      <c r="AH15" s="33">
        <v>0</v>
      </c>
      <c r="AI15" s="33">
        <v>0</v>
      </c>
      <c r="AJ15" s="33">
        <v>0.90000000000000013</v>
      </c>
      <c r="AK15" s="33">
        <v>0.11</v>
      </c>
      <c r="AL15" s="33">
        <v>0.51</v>
      </c>
      <c r="AM15" s="33">
        <v>0</v>
      </c>
      <c r="AN15" s="33">
        <v>0</v>
      </c>
      <c r="AO15" s="33">
        <v>0</v>
      </c>
      <c r="AP15" s="33">
        <v>0</v>
      </c>
      <c r="AQ15" s="33">
        <v>0</v>
      </c>
      <c r="AR15" s="33">
        <v>2.02</v>
      </c>
      <c r="AS15" s="33">
        <v>0.01</v>
      </c>
      <c r="AT15" s="33">
        <v>0</v>
      </c>
      <c r="AU15" s="33">
        <v>0</v>
      </c>
      <c r="AV15" s="33">
        <v>0</v>
      </c>
      <c r="AW15" s="33">
        <v>0</v>
      </c>
      <c r="AX15" s="33">
        <v>0</v>
      </c>
      <c r="AY15" s="33">
        <v>0</v>
      </c>
      <c r="AZ15" s="33">
        <v>0</v>
      </c>
      <c r="BA15" s="33">
        <v>0</v>
      </c>
      <c r="BB15" s="33">
        <v>0</v>
      </c>
      <c r="BC15" s="33">
        <v>0</v>
      </c>
      <c r="BD15" s="33">
        <v>0</v>
      </c>
      <c r="BE15" s="33">
        <f t="shared" si="10"/>
        <v>0</v>
      </c>
      <c r="BF15" s="33">
        <v>0</v>
      </c>
      <c r="BG15" s="33">
        <v>0</v>
      </c>
      <c r="BH15" s="33">
        <v>0</v>
      </c>
      <c r="BI15" s="33">
        <f t="shared" si="11"/>
        <v>0</v>
      </c>
      <c r="BJ15" s="33"/>
      <c r="BK15" s="33"/>
      <c r="BL15" s="33"/>
      <c r="BM15" s="33">
        <f t="shared" si="5"/>
        <v>20.82</v>
      </c>
      <c r="BN15" s="34">
        <f>M67-BM15</f>
        <v>-20.82</v>
      </c>
      <c r="BO15" s="33">
        <f t="shared" si="1"/>
        <v>748.74968100000001</v>
      </c>
      <c r="BP15" s="15"/>
      <c r="BQ15" s="15">
        <v>748.74968100000001</v>
      </c>
      <c r="BR15" s="15">
        <f>[48]B06!D16</f>
        <v>748.7496809999999</v>
      </c>
      <c r="BS15" s="18">
        <f t="shared" si="2"/>
        <v>0</v>
      </c>
      <c r="BT15" s="18">
        <f t="shared" si="3"/>
        <v>0</v>
      </c>
      <c r="BU15" s="15"/>
      <c r="BV15" s="15"/>
      <c r="BW15" s="15"/>
      <c r="BX15" s="15"/>
      <c r="BY15" s="15"/>
      <c r="BZ15" s="15"/>
      <c r="CA15" s="15"/>
      <c r="CB15" s="15"/>
      <c r="CC15" s="15"/>
      <c r="CD15" s="15"/>
      <c r="CE15" s="15"/>
    </row>
    <row r="16" spans="1:83" ht="30.95" customHeight="1" x14ac:dyDescent="0.2">
      <c r="A16" s="29" t="s">
        <v>89</v>
      </c>
      <c r="B16" s="30" t="s">
        <v>90</v>
      </c>
      <c r="C16" s="31" t="s">
        <v>20</v>
      </c>
      <c r="D16" s="32">
        <f>[48]B01!D17</f>
        <v>3920.1588070000003</v>
      </c>
      <c r="E16" s="33">
        <f>F16+J16+M16+O16+P16+Q16+R16+S16</f>
        <v>126.14999999999999</v>
      </c>
      <c r="F16" s="33">
        <f t="shared" si="7"/>
        <v>0</v>
      </c>
      <c r="G16" s="33">
        <v>0</v>
      </c>
      <c r="H16" s="33">
        <v>0</v>
      </c>
      <c r="I16" s="33">
        <v>0</v>
      </c>
      <c r="J16" s="33">
        <f t="shared" si="12"/>
        <v>0</v>
      </c>
      <c r="K16" s="33">
        <v>0</v>
      </c>
      <c r="L16" s="33">
        <v>0</v>
      </c>
      <c r="M16" s="33">
        <f t="array" ref="M16:M21">TRANSPOSE([49]CLN!O367:T367)</f>
        <v>0</v>
      </c>
      <c r="N16" s="24">
        <f>D16-BM16</f>
        <v>3329.8888070000003</v>
      </c>
      <c r="O16" s="33">
        <v>0</v>
      </c>
      <c r="P16" s="33">
        <v>126.14999999999999</v>
      </c>
      <c r="Q16" s="33">
        <v>0</v>
      </c>
      <c r="R16" s="33">
        <v>0</v>
      </c>
      <c r="S16" s="33">
        <v>0</v>
      </c>
      <c r="T16" s="33">
        <f t="shared" si="8"/>
        <v>464.11999999999995</v>
      </c>
      <c r="U16" s="33">
        <v>0</v>
      </c>
      <c r="V16" s="33">
        <v>0</v>
      </c>
      <c r="W16" s="33">
        <v>452.64</v>
      </c>
      <c r="X16" s="33">
        <v>0</v>
      </c>
      <c r="Y16" s="33">
        <v>0</v>
      </c>
      <c r="Z16" s="33">
        <v>0</v>
      </c>
      <c r="AA16" s="33">
        <v>2</v>
      </c>
      <c r="AB16" s="33">
        <v>0</v>
      </c>
      <c r="AC16" s="33">
        <f t="shared" si="9"/>
        <v>9.2799999999999994</v>
      </c>
      <c r="AD16" s="33">
        <v>0</v>
      </c>
      <c r="AE16" s="33">
        <v>0</v>
      </c>
      <c r="AF16" s="33">
        <v>0</v>
      </c>
      <c r="AG16" s="33">
        <v>0</v>
      </c>
      <c r="AH16" s="33">
        <v>0</v>
      </c>
      <c r="AI16" s="33">
        <v>0</v>
      </c>
      <c r="AJ16" s="33">
        <v>9.2799999999999994</v>
      </c>
      <c r="AK16" s="33">
        <v>0</v>
      </c>
      <c r="AL16" s="33">
        <v>0</v>
      </c>
      <c r="AM16" s="33">
        <v>0</v>
      </c>
      <c r="AN16" s="33">
        <v>0</v>
      </c>
      <c r="AO16" s="33">
        <v>0</v>
      </c>
      <c r="AP16" s="33">
        <v>0</v>
      </c>
      <c r="AQ16" s="33">
        <v>0</v>
      </c>
      <c r="AR16" s="33">
        <v>0</v>
      </c>
      <c r="AS16" s="33">
        <v>0</v>
      </c>
      <c r="AT16" s="33">
        <v>0</v>
      </c>
      <c r="AU16" s="33">
        <v>0</v>
      </c>
      <c r="AV16" s="33">
        <v>0</v>
      </c>
      <c r="AW16" s="33">
        <v>0</v>
      </c>
      <c r="AX16" s="33">
        <v>0</v>
      </c>
      <c r="AY16" s="33">
        <v>0</v>
      </c>
      <c r="AZ16" s="33">
        <v>0</v>
      </c>
      <c r="BA16" s="33">
        <v>0</v>
      </c>
      <c r="BB16" s="33">
        <v>0</v>
      </c>
      <c r="BC16" s="33">
        <v>0</v>
      </c>
      <c r="BD16" s="33">
        <v>0</v>
      </c>
      <c r="BE16" s="33">
        <f t="shared" si="10"/>
        <v>0.2</v>
      </c>
      <c r="BF16" s="33">
        <v>0</v>
      </c>
      <c r="BG16" s="33">
        <v>0.2</v>
      </c>
      <c r="BH16" s="33">
        <v>0</v>
      </c>
      <c r="BI16" s="33">
        <f t="shared" si="11"/>
        <v>0</v>
      </c>
      <c r="BJ16" s="33"/>
      <c r="BK16" s="33"/>
      <c r="BL16" s="33"/>
      <c r="BM16" s="33">
        <f t="shared" si="5"/>
        <v>590.27</v>
      </c>
      <c r="BN16" s="34">
        <f>N67-BM16</f>
        <v>-590.27</v>
      </c>
      <c r="BO16" s="33">
        <f t="shared" si="1"/>
        <v>3329.8888070000003</v>
      </c>
      <c r="BP16" s="15"/>
      <c r="BQ16" s="15">
        <v>3329.8888070000003</v>
      </c>
      <c r="BR16" s="15">
        <f>[48]B06!D17</f>
        <v>3329.8888069999998</v>
      </c>
      <c r="BS16" s="18">
        <f t="shared" si="2"/>
        <v>0</v>
      </c>
      <c r="BT16" s="18">
        <f t="shared" si="3"/>
        <v>0</v>
      </c>
      <c r="BU16" s="15"/>
      <c r="BV16" s="15"/>
      <c r="BW16" s="15"/>
      <c r="BX16" s="15"/>
      <c r="BY16" s="15"/>
      <c r="BZ16" s="15"/>
      <c r="CA16" s="15"/>
      <c r="CB16" s="15"/>
      <c r="CC16" s="15"/>
      <c r="CD16" s="15"/>
      <c r="CE16" s="15"/>
    </row>
    <row r="17" spans="1:83" ht="30.95" customHeight="1" x14ac:dyDescent="0.2">
      <c r="A17" s="29" t="s">
        <v>91</v>
      </c>
      <c r="B17" s="30" t="s">
        <v>92</v>
      </c>
      <c r="C17" s="31" t="s">
        <v>21</v>
      </c>
      <c r="D17" s="32">
        <f>[48]B01!D18</f>
        <v>0</v>
      </c>
      <c r="E17" s="33">
        <f>F17+J17+M17+N17+P17+Q17+R17+S17</f>
        <v>0</v>
      </c>
      <c r="F17" s="33">
        <f t="shared" si="7"/>
        <v>0</v>
      </c>
      <c r="G17" s="33">
        <v>0</v>
      </c>
      <c r="H17" s="33">
        <v>0</v>
      </c>
      <c r="I17" s="33">
        <v>0</v>
      </c>
      <c r="J17" s="33">
        <f t="shared" si="12"/>
        <v>0</v>
      </c>
      <c r="K17" s="33">
        <v>0</v>
      </c>
      <c r="L17" s="33">
        <v>0</v>
      </c>
      <c r="M17" s="33">
        <v>0</v>
      </c>
      <c r="N17" s="33">
        <f t="array" ref="N17:N21">TRANSPOSE([49]RPH!P367:T367)</f>
        <v>0</v>
      </c>
      <c r="O17" s="24">
        <f>D17-BM17</f>
        <v>0</v>
      </c>
      <c r="P17" s="33">
        <v>0</v>
      </c>
      <c r="Q17" s="33">
        <v>0</v>
      </c>
      <c r="R17" s="33">
        <v>0</v>
      </c>
      <c r="S17" s="33">
        <v>0</v>
      </c>
      <c r="T17" s="33">
        <f t="shared" si="8"/>
        <v>0</v>
      </c>
      <c r="U17" s="33">
        <v>0</v>
      </c>
      <c r="V17" s="33">
        <v>0</v>
      </c>
      <c r="W17" s="33">
        <v>0</v>
      </c>
      <c r="X17" s="33">
        <v>0</v>
      </c>
      <c r="Y17" s="33">
        <v>0</v>
      </c>
      <c r="Z17" s="33">
        <v>0</v>
      </c>
      <c r="AA17" s="33">
        <v>0</v>
      </c>
      <c r="AB17" s="33">
        <v>0</v>
      </c>
      <c r="AC17" s="33">
        <f t="shared" si="9"/>
        <v>0</v>
      </c>
      <c r="AD17" s="33">
        <v>0</v>
      </c>
      <c r="AE17" s="33">
        <v>0</v>
      </c>
      <c r="AF17" s="33">
        <v>0</v>
      </c>
      <c r="AG17" s="33">
        <v>0</v>
      </c>
      <c r="AH17" s="33">
        <v>0</v>
      </c>
      <c r="AI17" s="33">
        <v>0</v>
      </c>
      <c r="AJ17" s="33">
        <v>0</v>
      </c>
      <c r="AK17" s="33">
        <v>0</v>
      </c>
      <c r="AL17" s="33">
        <v>0</v>
      </c>
      <c r="AM17" s="33">
        <v>0</v>
      </c>
      <c r="AN17" s="33">
        <v>0</v>
      </c>
      <c r="AO17" s="33">
        <v>0</v>
      </c>
      <c r="AP17" s="33">
        <v>0</v>
      </c>
      <c r="AQ17" s="33">
        <v>0</v>
      </c>
      <c r="AR17" s="33">
        <v>0</v>
      </c>
      <c r="AS17" s="33">
        <v>0</v>
      </c>
      <c r="AT17" s="33">
        <v>0</v>
      </c>
      <c r="AU17" s="33">
        <v>0</v>
      </c>
      <c r="AV17" s="33">
        <v>0</v>
      </c>
      <c r="AW17" s="33">
        <v>0</v>
      </c>
      <c r="AX17" s="33">
        <v>0</v>
      </c>
      <c r="AY17" s="33">
        <v>0</v>
      </c>
      <c r="AZ17" s="33">
        <v>0</v>
      </c>
      <c r="BA17" s="33">
        <v>0</v>
      </c>
      <c r="BB17" s="33">
        <v>0</v>
      </c>
      <c r="BC17" s="33">
        <v>0</v>
      </c>
      <c r="BD17" s="33">
        <v>0</v>
      </c>
      <c r="BE17" s="33">
        <f t="shared" si="10"/>
        <v>0</v>
      </c>
      <c r="BF17" s="33">
        <v>0</v>
      </c>
      <c r="BG17" s="33">
        <v>0</v>
      </c>
      <c r="BH17" s="33">
        <v>0</v>
      </c>
      <c r="BI17" s="33">
        <f t="shared" si="11"/>
        <v>0</v>
      </c>
      <c r="BJ17" s="33"/>
      <c r="BK17" s="33"/>
      <c r="BL17" s="33"/>
      <c r="BM17" s="33">
        <f t="shared" si="5"/>
        <v>0</v>
      </c>
      <c r="BN17" s="46">
        <f>O67-BM17</f>
        <v>0</v>
      </c>
      <c r="BO17" s="33">
        <f t="shared" si="1"/>
        <v>0</v>
      </c>
      <c r="BP17" s="15"/>
      <c r="BQ17" s="15">
        <v>0</v>
      </c>
      <c r="BR17" s="15">
        <f>[48]B06!D18</f>
        <v>0</v>
      </c>
      <c r="BS17" s="18">
        <f t="shared" si="2"/>
        <v>0</v>
      </c>
      <c r="BT17" s="18">
        <f t="shared" si="3"/>
        <v>0</v>
      </c>
      <c r="BU17" s="15"/>
      <c r="BV17" s="15"/>
      <c r="BW17" s="15"/>
      <c r="BX17" s="15"/>
      <c r="BY17" s="15"/>
      <c r="BZ17" s="15"/>
      <c r="CA17" s="15"/>
      <c r="CB17" s="15"/>
      <c r="CC17" s="15"/>
      <c r="CD17" s="15"/>
      <c r="CE17" s="15"/>
    </row>
    <row r="18" spans="1:83" ht="30.95" customHeight="1" x14ac:dyDescent="0.2">
      <c r="A18" s="29" t="s">
        <v>93</v>
      </c>
      <c r="B18" s="30" t="s">
        <v>94</v>
      </c>
      <c r="C18" s="31" t="s">
        <v>22</v>
      </c>
      <c r="D18" s="32">
        <f>[48]B01!D19</f>
        <v>12053.785282999999</v>
      </c>
      <c r="E18" s="33">
        <f>F18+J18+M18+N18+O18+Q18+R18+S18</f>
        <v>0</v>
      </c>
      <c r="F18" s="33">
        <f t="shared" si="7"/>
        <v>0</v>
      </c>
      <c r="G18" s="33">
        <v>0</v>
      </c>
      <c r="H18" s="33">
        <v>0</v>
      </c>
      <c r="I18" s="33">
        <v>0</v>
      </c>
      <c r="J18" s="33">
        <f t="shared" si="12"/>
        <v>0</v>
      </c>
      <c r="K18" s="33">
        <v>0</v>
      </c>
      <c r="L18" s="33">
        <v>0</v>
      </c>
      <c r="M18" s="33">
        <v>0</v>
      </c>
      <c r="N18" s="33">
        <v>0</v>
      </c>
      <c r="O18" s="33">
        <f t="array" ref="O18:O21">TRANSPOSE([49]RDD!Q367:T367)</f>
        <v>0</v>
      </c>
      <c r="P18" s="24">
        <f>D18-BM18</f>
        <v>11935.665282999998</v>
      </c>
      <c r="Q18" s="33">
        <v>0</v>
      </c>
      <c r="R18" s="33">
        <v>0</v>
      </c>
      <c r="S18" s="33">
        <v>0</v>
      </c>
      <c r="T18" s="33">
        <f t="shared" si="8"/>
        <v>118.12000000000002</v>
      </c>
      <c r="U18" s="33">
        <v>19.810000000000002</v>
      </c>
      <c r="V18" s="33">
        <v>0</v>
      </c>
      <c r="W18" s="33">
        <v>1.04</v>
      </c>
      <c r="X18" s="33">
        <v>0</v>
      </c>
      <c r="Y18" s="33">
        <v>0</v>
      </c>
      <c r="Z18" s="33">
        <v>56.24</v>
      </c>
      <c r="AA18" s="33">
        <v>0.47</v>
      </c>
      <c r="AB18" s="33">
        <v>0</v>
      </c>
      <c r="AC18" s="33">
        <f t="shared" si="9"/>
        <v>18.490000000000002</v>
      </c>
      <c r="AD18" s="33">
        <v>0</v>
      </c>
      <c r="AE18" s="33">
        <v>0</v>
      </c>
      <c r="AF18" s="33">
        <v>0</v>
      </c>
      <c r="AG18" s="33">
        <v>0.41</v>
      </c>
      <c r="AH18" s="33">
        <v>0</v>
      </c>
      <c r="AI18" s="33">
        <v>0</v>
      </c>
      <c r="AJ18" s="33">
        <v>17.89</v>
      </c>
      <c r="AK18" s="33">
        <v>0</v>
      </c>
      <c r="AL18" s="33">
        <v>0.19</v>
      </c>
      <c r="AM18" s="33">
        <v>0</v>
      </c>
      <c r="AN18" s="33">
        <v>0</v>
      </c>
      <c r="AO18" s="33">
        <v>0</v>
      </c>
      <c r="AP18" s="33">
        <v>0</v>
      </c>
      <c r="AQ18" s="33">
        <v>0</v>
      </c>
      <c r="AR18" s="33">
        <v>20.170000000000002</v>
      </c>
      <c r="AS18" s="33">
        <v>1.9</v>
      </c>
      <c r="AT18" s="33">
        <v>0</v>
      </c>
      <c r="AU18" s="33">
        <v>0</v>
      </c>
      <c r="AV18" s="33">
        <v>0</v>
      </c>
      <c r="AW18" s="33">
        <v>0</v>
      </c>
      <c r="AX18" s="33">
        <v>0</v>
      </c>
      <c r="AY18" s="33">
        <v>0</v>
      </c>
      <c r="AZ18" s="33">
        <v>0</v>
      </c>
      <c r="BA18" s="33">
        <v>0</v>
      </c>
      <c r="BB18" s="33">
        <v>0</v>
      </c>
      <c r="BC18" s="33">
        <v>0</v>
      </c>
      <c r="BD18" s="33">
        <v>0</v>
      </c>
      <c r="BE18" s="33">
        <f t="shared" si="10"/>
        <v>0</v>
      </c>
      <c r="BF18" s="33">
        <v>0</v>
      </c>
      <c r="BG18" s="33">
        <v>0</v>
      </c>
      <c r="BH18" s="33">
        <v>0</v>
      </c>
      <c r="BI18" s="33">
        <f t="shared" si="11"/>
        <v>0</v>
      </c>
      <c r="BJ18" s="33"/>
      <c r="BK18" s="33"/>
      <c r="BL18" s="33"/>
      <c r="BM18" s="33">
        <f t="shared" si="5"/>
        <v>118.12000000000002</v>
      </c>
      <c r="BN18" s="34">
        <f>P67-BM18</f>
        <v>10.179999999999964</v>
      </c>
      <c r="BO18" s="33">
        <f t="shared" si="1"/>
        <v>12063.965283</v>
      </c>
      <c r="BP18" s="15"/>
      <c r="BQ18" s="15">
        <v>12063.965282999998</v>
      </c>
      <c r="BR18" s="15">
        <f>[48]B06!D19</f>
        <v>12063.965283</v>
      </c>
      <c r="BS18" s="18">
        <f t="shared" si="2"/>
        <v>0</v>
      </c>
      <c r="BT18" s="18">
        <f t="shared" si="3"/>
        <v>0</v>
      </c>
      <c r="BU18" s="15"/>
      <c r="BV18" s="15"/>
      <c r="BW18" s="15"/>
      <c r="BX18" s="15"/>
      <c r="BY18" s="15"/>
      <c r="BZ18" s="15"/>
      <c r="CA18" s="15"/>
      <c r="CB18" s="15"/>
      <c r="CC18" s="15"/>
      <c r="CD18" s="15"/>
      <c r="CE18" s="15"/>
    </row>
    <row r="19" spans="1:83" ht="30.95" customHeight="1" x14ac:dyDescent="0.2">
      <c r="A19" s="29" t="s">
        <v>95</v>
      </c>
      <c r="B19" s="30" t="s">
        <v>96</v>
      </c>
      <c r="C19" s="31" t="s">
        <v>23</v>
      </c>
      <c r="D19" s="32">
        <f>[48]B01!D20</f>
        <v>697.55145699999991</v>
      </c>
      <c r="E19" s="33">
        <f>F19+J19+M19+N19+O19+P19+R19+S19</f>
        <v>0</v>
      </c>
      <c r="F19" s="33">
        <f t="shared" si="7"/>
        <v>0</v>
      </c>
      <c r="G19" s="33">
        <v>0</v>
      </c>
      <c r="H19" s="33">
        <v>0</v>
      </c>
      <c r="I19" s="33">
        <v>0</v>
      </c>
      <c r="J19" s="33">
        <f t="shared" si="12"/>
        <v>0</v>
      </c>
      <c r="K19" s="33">
        <v>0</v>
      </c>
      <c r="L19" s="33">
        <v>0</v>
      </c>
      <c r="M19" s="33">
        <v>0</v>
      </c>
      <c r="N19" s="33">
        <v>0</v>
      </c>
      <c r="O19" s="33">
        <v>0</v>
      </c>
      <c r="P19" s="33">
        <f t="array" ref="P19:P21">TRANSPOSE([49]RSX!R367:T367)</f>
        <v>0</v>
      </c>
      <c r="Q19" s="24">
        <f>D19-BM19</f>
        <v>686.55145699999991</v>
      </c>
      <c r="R19" s="33">
        <v>0</v>
      </c>
      <c r="S19" s="33">
        <v>0</v>
      </c>
      <c r="T19" s="33">
        <f t="shared" si="8"/>
        <v>11</v>
      </c>
      <c r="U19" s="33">
        <v>1.1299999999999999</v>
      </c>
      <c r="V19" s="33">
        <v>0</v>
      </c>
      <c r="W19" s="33">
        <v>0</v>
      </c>
      <c r="X19" s="33">
        <v>0</v>
      </c>
      <c r="Y19" s="33">
        <v>0</v>
      </c>
      <c r="Z19" s="33">
        <v>0</v>
      </c>
      <c r="AA19" s="33">
        <v>0</v>
      </c>
      <c r="AB19" s="33">
        <v>0</v>
      </c>
      <c r="AC19" s="33">
        <f t="shared" si="9"/>
        <v>9.83</v>
      </c>
      <c r="AD19" s="33">
        <v>0</v>
      </c>
      <c r="AE19" s="33">
        <v>0</v>
      </c>
      <c r="AF19" s="33">
        <v>0</v>
      </c>
      <c r="AG19" s="33">
        <v>0</v>
      </c>
      <c r="AH19" s="33">
        <v>0</v>
      </c>
      <c r="AI19" s="33">
        <v>0</v>
      </c>
      <c r="AJ19" s="33">
        <v>6.4200000000000008</v>
      </c>
      <c r="AK19" s="33">
        <v>3.33</v>
      </c>
      <c r="AL19" s="33">
        <v>0.08</v>
      </c>
      <c r="AM19" s="33">
        <v>0</v>
      </c>
      <c r="AN19" s="33">
        <v>0</v>
      </c>
      <c r="AO19" s="33">
        <v>0</v>
      </c>
      <c r="AP19" s="33">
        <v>0</v>
      </c>
      <c r="AQ19" s="33">
        <v>0</v>
      </c>
      <c r="AR19" s="33">
        <v>0.04</v>
      </c>
      <c r="AS19" s="33">
        <v>0</v>
      </c>
      <c r="AT19" s="33">
        <v>0</v>
      </c>
      <c r="AU19" s="33">
        <v>0</v>
      </c>
      <c r="AV19" s="33">
        <v>0</v>
      </c>
      <c r="AW19" s="33">
        <v>0</v>
      </c>
      <c r="AX19" s="33">
        <v>0</v>
      </c>
      <c r="AY19" s="33">
        <v>0</v>
      </c>
      <c r="AZ19" s="33">
        <v>0</v>
      </c>
      <c r="BA19" s="33">
        <v>0</v>
      </c>
      <c r="BB19" s="33">
        <v>0</v>
      </c>
      <c r="BC19" s="33">
        <v>0</v>
      </c>
      <c r="BD19" s="33">
        <v>0</v>
      </c>
      <c r="BE19" s="33">
        <f t="shared" si="10"/>
        <v>0</v>
      </c>
      <c r="BF19" s="33">
        <v>0</v>
      </c>
      <c r="BG19" s="33">
        <v>0</v>
      </c>
      <c r="BH19" s="33">
        <v>0</v>
      </c>
      <c r="BI19" s="33">
        <f t="shared" si="11"/>
        <v>0</v>
      </c>
      <c r="BJ19" s="33"/>
      <c r="BK19" s="33"/>
      <c r="BL19" s="33"/>
      <c r="BM19" s="33">
        <f t="shared" si="5"/>
        <v>11</v>
      </c>
      <c r="BN19" s="34">
        <f>Q67-BM19</f>
        <v>11.759999999999998</v>
      </c>
      <c r="BO19" s="33">
        <f t="shared" si="1"/>
        <v>709.3114569999999</v>
      </c>
      <c r="BP19" s="15"/>
      <c r="BQ19" s="15">
        <v>709.3114569999999</v>
      </c>
      <c r="BR19" s="15">
        <f>[48]B06!D20</f>
        <v>709.3114569999999</v>
      </c>
      <c r="BS19" s="18">
        <f t="shared" si="2"/>
        <v>0</v>
      </c>
      <c r="BT19" s="18">
        <f t="shared" si="3"/>
        <v>0</v>
      </c>
      <c r="BU19" s="15"/>
      <c r="BV19" s="15"/>
      <c r="BW19" s="15"/>
      <c r="BX19" s="15"/>
      <c r="BY19" s="15"/>
      <c r="BZ19" s="15"/>
      <c r="CA19" s="15"/>
      <c r="CB19" s="15"/>
      <c r="CC19" s="15"/>
      <c r="CD19" s="15"/>
      <c r="CE19" s="15"/>
    </row>
    <row r="20" spans="1:83" ht="30.95" customHeight="1" x14ac:dyDescent="0.2">
      <c r="A20" s="29" t="s">
        <v>97</v>
      </c>
      <c r="B20" s="30" t="s">
        <v>98</v>
      </c>
      <c r="C20" s="31" t="s">
        <v>24</v>
      </c>
      <c r="D20" s="32">
        <f>[48]B01!D21</f>
        <v>10.418542</v>
      </c>
      <c r="E20" s="33">
        <f>F20+J20+M20+N20+O20+P20+Q20+S20</f>
        <v>0</v>
      </c>
      <c r="F20" s="33">
        <f t="shared" si="7"/>
        <v>0</v>
      </c>
      <c r="G20" s="33">
        <v>0</v>
      </c>
      <c r="H20" s="33">
        <v>0</v>
      </c>
      <c r="I20" s="33">
        <v>0</v>
      </c>
      <c r="J20" s="33">
        <f t="shared" si="12"/>
        <v>0</v>
      </c>
      <c r="K20" s="33">
        <v>0</v>
      </c>
      <c r="L20" s="33">
        <v>0</v>
      </c>
      <c r="M20" s="33">
        <v>0</v>
      </c>
      <c r="N20" s="33">
        <v>0</v>
      </c>
      <c r="O20" s="33">
        <v>0</v>
      </c>
      <c r="P20" s="33">
        <v>0</v>
      </c>
      <c r="Q20" s="33">
        <f t="array" ref="Q20:Q21">TRANSPOSE([49]NTS!S367:T367)</f>
        <v>0</v>
      </c>
      <c r="R20" s="24">
        <f>D20-BM20</f>
        <v>8.7085420000000013</v>
      </c>
      <c r="S20" s="33">
        <v>0</v>
      </c>
      <c r="T20" s="33">
        <f t="shared" si="8"/>
        <v>1.71</v>
      </c>
      <c r="U20" s="33">
        <v>0</v>
      </c>
      <c r="V20" s="33">
        <v>0</v>
      </c>
      <c r="W20" s="33">
        <v>0</v>
      </c>
      <c r="X20" s="33">
        <v>0</v>
      </c>
      <c r="Y20" s="33">
        <v>0</v>
      </c>
      <c r="Z20" s="33">
        <v>0</v>
      </c>
      <c r="AA20" s="33">
        <v>0</v>
      </c>
      <c r="AB20" s="33">
        <v>0</v>
      </c>
      <c r="AC20" s="33">
        <f t="shared" si="9"/>
        <v>1.71</v>
      </c>
      <c r="AD20" s="33">
        <v>0</v>
      </c>
      <c r="AE20" s="33">
        <v>0</v>
      </c>
      <c r="AF20" s="33">
        <v>0</v>
      </c>
      <c r="AG20" s="33">
        <v>0</v>
      </c>
      <c r="AH20" s="33">
        <v>0</v>
      </c>
      <c r="AI20" s="33">
        <v>0</v>
      </c>
      <c r="AJ20" s="33">
        <v>1.71</v>
      </c>
      <c r="AK20" s="33">
        <v>0</v>
      </c>
      <c r="AL20" s="33">
        <v>0</v>
      </c>
      <c r="AM20" s="33">
        <v>0</v>
      </c>
      <c r="AN20" s="33">
        <v>0</v>
      </c>
      <c r="AO20" s="33">
        <v>0</v>
      </c>
      <c r="AP20" s="33">
        <v>0</v>
      </c>
      <c r="AQ20" s="33">
        <v>0</v>
      </c>
      <c r="AR20" s="33">
        <v>0</v>
      </c>
      <c r="AS20" s="33">
        <v>0</v>
      </c>
      <c r="AT20" s="33">
        <v>0</v>
      </c>
      <c r="AU20" s="33">
        <v>0</v>
      </c>
      <c r="AV20" s="33">
        <v>0</v>
      </c>
      <c r="AW20" s="33">
        <v>0</v>
      </c>
      <c r="AX20" s="33">
        <v>0</v>
      </c>
      <c r="AY20" s="33">
        <v>0</v>
      </c>
      <c r="AZ20" s="33">
        <v>0</v>
      </c>
      <c r="BA20" s="33">
        <v>0</v>
      </c>
      <c r="BB20" s="33">
        <v>0</v>
      </c>
      <c r="BC20" s="33">
        <v>0</v>
      </c>
      <c r="BD20" s="33">
        <v>0</v>
      </c>
      <c r="BE20" s="33">
        <f t="shared" si="10"/>
        <v>0</v>
      </c>
      <c r="BF20" s="33">
        <v>0</v>
      </c>
      <c r="BG20" s="33">
        <v>0</v>
      </c>
      <c r="BH20" s="33">
        <v>0</v>
      </c>
      <c r="BI20" s="33">
        <f t="shared" si="11"/>
        <v>0</v>
      </c>
      <c r="BJ20" s="33"/>
      <c r="BK20" s="33"/>
      <c r="BL20" s="33"/>
      <c r="BM20" s="33">
        <f t="shared" si="5"/>
        <v>1.71</v>
      </c>
      <c r="BN20" s="47">
        <f>R67-BM20</f>
        <v>-1.71</v>
      </c>
      <c r="BO20" s="33">
        <f t="shared" si="1"/>
        <v>8.7085420000000013</v>
      </c>
      <c r="BP20" s="15"/>
      <c r="BQ20" s="15">
        <v>8.7085420000000013</v>
      </c>
      <c r="BR20" s="15">
        <f>[48]B06!D21</f>
        <v>8.7085420000000013</v>
      </c>
      <c r="BS20" s="18">
        <f t="shared" si="2"/>
        <v>0</v>
      </c>
      <c r="BT20" s="18">
        <f t="shared" si="3"/>
        <v>0</v>
      </c>
      <c r="BU20" s="15"/>
      <c r="BV20" s="15"/>
      <c r="BW20" s="15"/>
      <c r="BX20" s="15"/>
      <c r="BY20" s="15"/>
      <c r="BZ20" s="15"/>
      <c r="CA20" s="15"/>
      <c r="CB20" s="15"/>
      <c r="CC20" s="15"/>
      <c r="CD20" s="15"/>
      <c r="CE20" s="15"/>
    </row>
    <row r="21" spans="1:83" ht="30.95" customHeight="1" x14ac:dyDescent="0.2">
      <c r="A21" s="29" t="s">
        <v>99</v>
      </c>
      <c r="B21" s="30" t="s">
        <v>100</v>
      </c>
      <c r="C21" s="31" t="s">
        <v>25</v>
      </c>
      <c r="D21" s="32">
        <f>[48]B01!D22</f>
        <v>39.954196000000003</v>
      </c>
      <c r="E21" s="33">
        <f>F21+J21+M21+N21+O21+P21+Q21+R21</f>
        <v>0</v>
      </c>
      <c r="F21" s="33">
        <f t="shared" si="7"/>
        <v>0</v>
      </c>
      <c r="G21" s="33">
        <v>0</v>
      </c>
      <c r="H21" s="33">
        <v>0</v>
      </c>
      <c r="I21" s="33">
        <v>0</v>
      </c>
      <c r="J21" s="33">
        <f t="shared" si="12"/>
        <v>0</v>
      </c>
      <c r="K21" s="33">
        <v>0</v>
      </c>
      <c r="L21" s="33">
        <v>0</v>
      </c>
      <c r="M21" s="33">
        <v>0</v>
      </c>
      <c r="N21" s="33">
        <v>0</v>
      </c>
      <c r="O21" s="33">
        <v>0</v>
      </c>
      <c r="P21" s="33">
        <v>0</v>
      </c>
      <c r="Q21" s="33">
        <v>0</v>
      </c>
      <c r="R21" s="33">
        <f t="array" ref="R21">TRANSPOSE([49]LMU!T367)</f>
        <v>0</v>
      </c>
      <c r="S21" s="24">
        <f>D21-BM21</f>
        <v>36.644196000000001</v>
      </c>
      <c r="T21" s="33">
        <f t="shared" si="8"/>
        <v>3.31</v>
      </c>
      <c r="U21" s="33">
        <v>0</v>
      </c>
      <c r="V21" s="33">
        <v>0</v>
      </c>
      <c r="W21" s="33">
        <v>3.31</v>
      </c>
      <c r="X21" s="33">
        <v>0</v>
      </c>
      <c r="Y21" s="33">
        <v>0</v>
      </c>
      <c r="Z21" s="33">
        <v>0</v>
      </c>
      <c r="AA21" s="33">
        <v>0</v>
      </c>
      <c r="AB21" s="33">
        <v>0</v>
      </c>
      <c r="AC21" s="33">
        <f t="shared" si="9"/>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v>0</v>
      </c>
      <c r="BB21" s="33">
        <v>0</v>
      </c>
      <c r="BC21" s="33">
        <v>0</v>
      </c>
      <c r="BD21" s="33">
        <v>0</v>
      </c>
      <c r="BE21" s="33">
        <f t="shared" si="10"/>
        <v>0</v>
      </c>
      <c r="BF21" s="33">
        <v>0</v>
      </c>
      <c r="BG21" s="33">
        <v>0</v>
      </c>
      <c r="BH21" s="33">
        <v>0</v>
      </c>
      <c r="BI21" s="33">
        <f t="shared" si="11"/>
        <v>0</v>
      </c>
      <c r="BJ21" s="33"/>
      <c r="BK21" s="33"/>
      <c r="BL21" s="33"/>
      <c r="BM21" s="33">
        <f t="shared" si="5"/>
        <v>3.31</v>
      </c>
      <c r="BN21" s="47">
        <f>S67-BM21</f>
        <v>-0.64000000000000012</v>
      </c>
      <c r="BO21" s="33">
        <f t="shared" si="1"/>
        <v>39.314196000000003</v>
      </c>
      <c r="BP21" s="15"/>
      <c r="BQ21" s="15">
        <v>39.314196000000003</v>
      </c>
      <c r="BR21" s="15">
        <f>[48]B06!D22</f>
        <v>39.314196000000003</v>
      </c>
      <c r="BS21" s="18">
        <f t="shared" si="2"/>
        <v>0</v>
      </c>
      <c r="BT21" s="18">
        <f t="shared" si="3"/>
        <v>0</v>
      </c>
      <c r="BU21" s="15"/>
      <c r="BV21" s="15"/>
      <c r="BW21" s="15"/>
      <c r="BX21" s="15"/>
      <c r="BY21" s="15"/>
      <c r="BZ21" s="15"/>
      <c r="CA21" s="15"/>
      <c r="CB21" s="15"/>
      <c r="CC21" s="15"/>
      <c r="CD21" s="15"/>
      <c r="CE21" s="15"/>
    </row>
    <row r="22" spans="1:83" s="28" customFormat="1" ht="30.95" customHeight="1" x14ac:dyDescent="0.2">
      <c r="A22" s="20">
        <v>2</v>
      </c>
      <c r="B22" s="21" t="s">
        <v>101</v>
      </c>
      <c r="C22" s="22" t="s">
        <v>26</v>
      </c>
      <c r="D22" s="23">
        <f>[48]B01!D23</f>
        <v>6275.6540731252553</v>
      </c>
      <c r="E22" s="25">
        <f t="shared" ref="E22:S22" si="13">E23+E24+E25+E26+E27+E28+E29+E30+E31+E43+E44+E45+E46+E47+E48+E49+E50+E51+E52+E53+E54+E55+E56+E57+E58+E59</f>
        <v>3.41</v>
      </c>
      <c r="F22" s="25">
        <f t="shared" si="13"/>
        <v>0</v>
      </c>
      <c r="G22" s="25">
        <f t="shared" si="13"/>
        <v>0</v>
      </c>
      <c r="H22" s="25">
        <f t="shared" si="13"/>
        <v>0</v>
      </c>
      <c r="I22" s="25">
        <f t="shared" si="13"/>
        <v>0</v>
      </c>
      <c r="J22" s="25">
        <f t="shared" si="13"/>
        <v>0</v>
      </c>
      <c r="K22" s="25">
        <f t="shared" si="13"/>
        <v>0</v>
      </c>
      <c r="L22" s="25">
        <f t="shared" si="13"/>
        <v>0</v>
      </c>
      <c r="M22" s="25">
        <f t="shared" si="13"/>
        <v>0</v>
      </c>
      <c r="N22" s="25">
        <f t="shared" si="13"/>
        <v>0</v>
      </c>
      <c r="O22" s="25">
        <f t="shared" si="13"/>
        <v>0</v>
      </c>
      <c r="P22" s="25">
        <f t="shared" si="13"/>
        <v>0</v>
      </c>
      <c r="Q22" s="25">
        <f t="shared" si="13"/>
        <v>3.41</v>
      </c>
      <c r="R22" s="25">
        <f t="shared" si="13"/>
        <v>0</v>
      </c>
      <c r="S22" s="25">
        <f t="shared" si="13"/>
        <v>0</v>
      </c>
      <c r="T22" s="24">
        <f>D22-BM22</f>
        <v>6272.2440731252555</v>
      </c>
      <c r="U22" s="25">
        <f>U24+U25+U26+U27+U28+U29+U30+U31+U43+U44+U45+U46+U47+U48+U49+U50+U51+U52+U53+U54+U55+U56+U57+U58+U59</f>
        <v>0.79</v>
      </c>
      <c r="V22" s="25">
        <f>V23+V25+V26+V27+V28+V29+V30+V31+V43+V44+V45+V46+V47+V48+V49+V50+V51+V52+V53+V54+V55+V56+V57+V58+V59</f>
        <v>0</v>
      </c>
      <c r="W22" s="25">
        <f>W23+W24+W26+W27+W28+W29+W30+W31+W43+W44+W45+W46+W47+W48+W49+W50+W51+W52+W53+W54+W55+W56+W57+W58+W59</f>
        <v>14.43</v>
      </c>
      <c r="X22" s="25">
        <f>X23+X24+X25+X27+X28+X29+X30+X31+X43+X44+X45+X46+X47+X48+X49+X50+X51+X52+X53+X54+X55+X56+X57+X58+X59</f>
        <v>0</v>
      </c>
      <c r="Y22" s="25">
        <f>Y23+Y24+Y25+Y26+Y28+Y29+Y30+Y31+Y43+Y44+Y45+Y46+Y47+Y48+Y49+Y50+Y51+Y52+Y53+Y54+Y55+Y56+Y57+Y58+Y59</f>
        <v>0</v>
      </c>
      <c r="Z22" s="25">
        <f>Z23+Z24+Z25+Z26+Z27+Z29+Z30+Z31+Z43+Z44+Z45+Z46+Z47+Z48+Z49+Z50+Z51+Z52+Z53+Z54+Z55+Z56+Z57+Z58+Z59</f>
        <v>10.280000000000001</v>
      </c>
      <c r="AA22" s="25">
        <f>AA23+AA24+AA25+AA26+AA27+AA28+AA30+AA31+AA43+AA44+AA45+AA46+AA47+AA48+AA49+AA50+AA51+AA52+AA53+AA54+AA55+AA56+AA57+AA58+AA59</f>
        <v>0</v>
      </c>
      <c r="AB22" s="25">
        <f>AB23+AB24+AB25+AB26+AB27+AB28+AB29+AB31+AB43+AB44+AB45+AB46+AB47+AB48+AB49+AB50+AB51+AB52+AB53+AB54+AB55+AB56+AB57+AB58+AB59</f>
        <v>0</v>
      </c>
      <c r="AC22" s="25">
        <f>AC23+AC24+AC25+AC26+AC27+AC28+AC29+AC30+AC32+AC33+AC34+AC35+AC36+AC37+AC38+AC39+AC40+AC41+AC42+AC43+AC44+AC45+AC46+AC47+AC48+AC49+AC50+AC51+AC52+AC53+AC54+AC55+AC56+AC57+AC58+AC59</f>
        <v>18.659999999999997</v>
      </c>
      <c r="AD22" s="25">
        <f t="shared" ref="AD22:AN22" si="14">AD23+AD24+AD25+AD26+AD27+AD28+AD29+AD30+AD31+AD43+AD44+AD45+AD46+AD47+AD48+AD49+AD50+AD51+AD52+AD53+AD54+AD55+AD56+AD57+AD58+AD59</f>
        <v>0.13</v>
      </c>
      <c r="AE22" s="25">
        <f t="shared" si="14"/>
        <v>0.14000000000000001</v>
      </c>
      <c r="AF22" s="25">
        <f t="shared" si="14"/>
        <v>7.0000000000000007E-2</v>
      </c>
      <c r="AG22" s="25">
        <f t="shared" si="14"/>
        <v>0</v>
      </c>
      <c r="AH22" s="25">
        <f t="shared" si="14"/>
        <v>0</v>
      </c>
      <c r="AI22" s="25">
        <f t="shared" si="14"/>
        <v>0</v>
      </c>
      <c r="AJ22" s="25">
        <f t="shared" si="14"/>
        <v>16.53</v>
      </c>
      <c r="AK22" s="25">
        <f t="shared" si="14"/>
        <v>1.71</v>
      </c>
      <c r="AL22" s="25">
        <f t="shared" si="14"/>
        <v>0.08</v>
      </c>
      <c r="AM22" s="25">
        <f t="shared" si="14"/>
        <v>0</v>
      </c>
      <c r="AN22" s="25">
        <f t="shared" si="14"/>
        <v>0</v>
      </c>
      <c r="AO22" s="25">
        <f>AO23+AO24+AO25+AO26+AO27+AO28+AO29+AO30+AO31+AO44+AO45+AO46+AO47+AO48+AO49+AO50+AO51+AO52+AO53+AO54+AO55+AO56+AO57+AO58+AO59</f>
        <v>0</v>
      </c>
      <c r="AP22" s="25">
        <f>AP23+AP24+AP25+AP26+AP27+AP28+AP29+AP30+AP31+AP43+AP45+AP46+AP47+AP48+AP49+AP50+AP51+AP52+AP53+AP54+AP55+AP56+AP57+AP58+AP59</f>
        <v>0</v>
      </c>
      <c r="AQ22" s="25">
        <f>AQ23+AQ24+AQ25+AQ26+AQ27+AQ28+AQ29+AQ30+AQ31+AQ43+AQ44+AQ46+AQ47+AQ48+AQ49+AQ50+AQ51+AQ52+AQ53+AQ54+AQ55+AQ56+AQ57+AQ58+AQ59</f>
        <v>0</v>
      </c>
      <c r="AR22" s="25">
        <f>AR23+AR24+AR25+AR26+AR27+AR28+AR29+AR30+AR31+AR43+AR44+AR45+AR47+AR48+AR49+AR50+AR51+AR52+AR53+AR54+AR55+AR56+AR57+AR58+AR59</f>
        <v>2.12</v>
      </c>
      <c r="AS22" s="25">
        <f>AS23+AS24+AS25+AS26+AS27+AS28+AS29+AS30+AS31+AS43+AS44+AS45+AS46+AS48+AS49+AS50+AS51+AS52+AS53+AS54+AS55+AS56+AS57+AS58+AS59</f>
        <v>7.0000000000000007E-2</v>
      </c>
      <c r="AT22" s="25">
        <f>AT23+AT24+AT25+AT26+AT27+AT28+AT29+AT30+AT31+AT43+AT44+AT45+AT46+AT47+AT49+AT50+AT51+AT52+AT53+AT54+AT55+AT56+AT57+AT58+AT59</f>
        <v>0</v>
      </c>
      <c r="AU22" s="25">
        <f>AU23+AU24+AU25+AU26+AU27+AU28+AU29+AU30+AU31+AU43+AU44+AU45+AU46+AU47+AU48+AU50+AU51+AU52+AU53+AU54+AU55+AU56+AU57+AU58+AU59</f>
        <v>0</v>
      </c>
      <c r="AV22" s="25">
        <f>AV23+AV24+AV25+AV26+AV27+AV28+AV29+AV30+AV31+AV43+AV44+AV45+AV46+AV47+AV48+AV49+AV51+AV52+AV53+AV54+AV55+AV56+AV57+AV58+AV59</f>
        <v>0</v>
      </c>
      <c r="AW22" s="25">
        <f>AW23+AW24+AW25+AW26+AW27+AW28+AW29+AW30+AW31+AW43+AW44+AW45+AW46+AW47+AW48+AW49+AW50+AW52+AW53+AW54+AW55+AW56+AW57+AW58+AW59</f>
        <v>0.01</v>
      </c>
      <c r="AX22" s="25">
        <f>AX23+AX24+AX25+AX26+AX27+AX28+AX29+AX30+AX31+AX43+AX44+AX45+AX46+AX47+AX48+AX49+AX50+AX51+AX53+AX54+AX55+AX56+AX57+AX58+AX59</f>
        <v>0</v>
      </c>
      <c r="AY22" s="25">
        <f>AY23+AY24+AY25+AY26+AY27+AY28+AY29+AY30+AY31+AY43+AY44+AY45+AY46+AY47+AY48+AY49+AY50+AY51+AY52+AY54+AY55+AY56+AY57+AY58+AY59</f>
        <v>0</v>
      </c>
      <c r="AZ22" s="25">
        <f>AZ23+AZ24+AZ25+AZ26+AZ27+AZ28+AZ29+AZ30+AZ31+AZ43+AZ44+AZ45+AZ46+AZ47+AZ48+AZ49+AZ50+AZ51+AZ52+AZ53+AZ55+AZ56+AZ57+AZ58+AZ59</f>
        <v>0</v>
      </c>
      <c r="BA22" s="25">
        <f>BA23+BA24+BA25+BA26+BA27+BA28+BA29+BA30+BA31+BA43+BA44+BA45+BA46+BA47+BA48+BA49+BA50+BA51+BA52+BA53+BA54+BA56+BA57+BA58+BA59</f>
        <v>0</v>
      </c>
      <c r="BB22" s="25">
        <f>BB23+BB24+BB25+BB26+BB27+BB28+BB29+BB30+BB31+BB43+BB44+BB45+BB46+BB47+BB48+BB49+BB50+BB51+BB52+BB53+BB54+BB55+BB57+BB58+BB59</f>
        <v>0</v>
      </c>
      <c r="BC22" s="25">
        <f>BC23+BC24+BC25+BC26+BC27+BC28+BC29+BC30+BC31+BC43+BC44+BC45+BC46+BC47+BC48+BC49+BC50+BC51+BC52+BC53+BC54+BC55+BC56+BC58+BC59</f>
        <v>0</v>
      </c>
      <c r="BD22" s="25">
        <f>BD23+BD24+BD25+BD26+BD27+BD28+BD29+BD30+BD31+BD43+BD44+BD45+BD46+BD47+BD48+BD49+BD50+BD51+BD52+BD53+BD54+BD55+BD56+BD57+BD59</f>
        <v>0</v>
      </c>
      <c r="BE22" s="25">
        <f>BE23+BE24+BE25+BE26+BE27+BE28+BE29+BE30+BE31+BE43+BE44+BE45+BE46+BE47+BE48+BE49+BE50+BE51+BE52+BE53+BE54+BE55+BE56+BE57+BE58+BE60+BE61+BE62</f>
        <v>0.11</v>
      </c>
      <c r="BF22" s="25">
        <f t="shared" ref="BF22:BL22" si="15">BF23+BF24+BF25+BF26+BF27+BF28+BF29+BF30+BF31+BF43+BF44+BF45+BF46+BF47+BF48+BF49+BF50+BF51+BF52+BF53+BF54+BF55+BF56+BF57+BF58+BF59</f>
        <v>0</v>
      </c>
      <c r="BG22" s="25">
        <f t="shared" si="15"/>
        <v>0.11</v>
      </c>
      <c r="BH22" s="25">
        <f t="shared" si="15"/>
        <v>0</v>
      </c>
      <c r="BI22" s="25">
        <f t="shared" si="15"/>
        <v>0</v>
      </c>
      <c r="BJ22" s="25">
        <f t="shared" si="15"/>
        <v>0</v>
      </c>
      <c r="BK22" s="25">
        <f t="shared" si="15"/>
        <v>0</v>
      </c>
      <c r="BL22" s="25">
        <f t="shared" si="15"/>
        <v>0</v>
      </c>
      <c r="BM22" s="25">
        <f>E22+BI22</f>
        <v>3.41</v>
      </c>
      <c r="BN22" s="25">
        <f>T67-BM22</f>
        <v>790.61</v>
      </c>
      <c r="BO22" s="25">
        <f t="shared" si="1"/>
        <v>7066.264073125255</v>
      </c>
      <c r="BP22" s="27">
        <f>BO22/BO6*100</f>
        <v>19.995471651355771</v>
      </c>
      <c r="BQ22" s="16">
        <v>7066.2640731252559</v>
      </c>
      <c r="BR22" s="16">
        <f>[48]B06!D23</f>
        <v>7066.2640731252541</v>
      </c>
      <c r="BS22" s="18">
        <f t="shared" si="2"/>
        <v>0</v>
      </c>
      <c r="BT22" s="18">
        <f t="shared" si="3"/>
        <v>0</v>
      </c>
      <c r="BU22" s="16"/>
      <c r="BV22" s="16"/>
      <c r="BW22" s="16"/>
      <c r="BX22" s="16"/>
      <c r="BY22" s="16"/>
      <c r="BZ22" s="16"/>
      <c r="CA22" s="16"/>
      <c r="CB22" s="16"/>
      <c r="CC22" s="16"/>
      <c r="CD22" s="16"/>
      <c r="CE22" s="16"/>
    </row>
    <row r="23" spans="1:83" ht="30.95" customHeight="1" x14ac:dyDescent="0.2">
      <c r="A23" s="29" t="s">
        <v>102</v>
      </c>
      <c r="B23" s="30" t="s">
        <v>103</v>
      </c>
      <c r="C23" s="31" t="s">
        <v>27</v>
      </c>
      <c r="D23" s="32">
        <f>[48]B01!D24</f>
        <v>65.681702000000001</v>
      </c>
      <c r="E23" s="33">
        <f t="shared" ref="E23:E30" si="16">F23+J23+M23+N23+O23+P23+Q23+R23+S23</f>
        <v>0</v>
      </c>
      <c r="F23" s="33">
        <f t="shared" ref="F23:F30" si="17">G23+H23+I23</f>
        <v>0</v>
      </c>
      <c r="G23" s="33">
        <f t="array" ref="G23:G30">TRANSPOSE([49]LUC!V366:AC366)</f>
        <v>0</v>
      </c>
      <c r="H23" s="33">
        <f t="array" ref="H23:H30">TRANSPOSE([49]LUK!V367:AC367)</f>
        <v>0</v>
      </c>
      <c r="I23" s="33">
        <f t="array" ref="I23:I30">TRANSPOSE([49]LUN!V367:AC367)</f>
        <v>0</v>
      </c>
      <c r="J23" s="33">
        <f t="shared" ref="J23:J30" si="18">K23+L23</f>
        <v>0</v>
      </c>
      <c r="K23" s="33">
        <f t="array" ref="K23:K30">TRANSPOSE([49]BHK!V367:AC367)</f>
        <v>0</v>
      </c>
      <c r="L23" s="33">
        <f t="array" ref="L23:L30">TRANSPOSE([49]NHK!V367:AC367)</f>
        <v>0</v>
      </c>
      <c r="M23" s="33">
        <f t="array" ref="M23:M30">TRANSPOSE([49]CLN!V367:AC367)</f>
        <v>0</v>
      </c>
      <c r="N23" s="33">
        <f t="array" ref="N23:N30">TRANSPOSE([49]RPH!V367:AC367)</f>
        <v>0</v>
      </c>
      <c r="O23" s="33">
        <f t="array" ref="O23:O30">TRANSPOSE([49]RDD!V367:AC367)</f>
        <v>0</v>
      </c>
      <c r="P23" s="33">
        <f t="array" ref="P23:P30">TRANSPOSE([49]RSX!V367:AC367)</f>
        <v>0</v>
      </c>
      <c r="Q23" s="33">
        <f t="array" ref="Q23:Q30">TRANSPOSE([49]NTS!V367:AC367)</f>
        <v>0</v>
      </c>
      <c r="R23" s="33">
        <f t="array" ref="R23:R30">TRANSPOSE([49]LMU!V367:AC367)</f>
        <v>0</v>
      </c>
      <c r="S23" s="33">
        <f t="array" ref="S23:S30">TRANSPOSE([49]NKH!V367:AC367)</f>
        <v>0</v>
      </c>
      <c r="T23" s="33">
        <f>V23+W23+X23+Y23+Z23+AA23+AB23+AC23+AO23+AP23+AQ23+AR23+AS23+AT23+AU23+AV23+AW23+AX23+AY23+AZ23+BA23+BB23+BC23+BD23+BE23</f>
        <v>0.02</v>
      </c>
      <c r="U23" s="24">
        <f>D23-BM23</f>
        <v>65.661702000000005</v>
      </c>
      <c r="V23" s="33">
        <f t="array" ref="V23">TRANSPOSE([49]CAN!V371)</f>
        <v>0</v>
      </c>
      <c r="W23" s="33">
        <f t="array" ref="W23:W24">TRANSPOSE([49]SKK!V367:W367)</f>
        <v>0</v>
      </c>
      <c r="X23" s="33">
        <f t="array" ref="X23:X25">TRANSPOSE([49]SKT!V367:X367)</f>
        <v>0</v>
      </c>
      <c r="Y23" s="33">
        <f t="array" ref="Y23:Y26">TRANSPOSE([49]SKN!V367:Y367)</f>
        <v>0</v>
      </c>
      <c r="Z23" s="33">
        <f t="array" ref="Z23:Z27">TRANSPOSE([49]TMD!V367:Z367)</f>
        <v>0</v>
      </c>
      <c r="AA23" s="33">
        <f t="array" ref="AA23:AA28">TRANSPOSE([49]SKC!V367:AA367)</f>
        <v>0</v>
      </c>
      <c r="AB23" s="33">
        <f t="array" ref="AB23:AB29">TRANSPOSE([49]SKS!V368:AB368)</f>
        <v>0</v>
      </c>
      <c r="AC23" s="33">
        <f t="shared" ref="AC23:AC30" si="19">AD23+AE23+AF23+AG23+AH23+AI23+AJ23+AK23+AL23+AM23+AN23</f>
        <v>0.02</v>
      </c>
      <c r="AD23" s="33">
        <f t="array" ref="AD23:AD30">TRANSPOSE([49]DVH!V367:AC367)</f>
        <v>0</v>
      </c>
      <c r="AE23" s="33">
        <f t="array" ref="AE23:AE30">TRANSPOSE([49]DYT!V367:AC367)</f>
        <v>0</v>
      </c>
      <c r="AF23" s="33">
        <f t="array" ref="AF23:AF30">TRANSPOSE([49]DGD!V367:AC367)</f>
        <v>0</v>
      </c>
      <c r="AG23" s="33">
        <f t="array" ref="AG23:AG30">TRANSPOSE([49]DTT!V367:AC367)</f>
        <v>0</v>
      </c>
      <c r="AH23" s="33">
        <f t="array" ref="AH23:AH30">TRANSPOSE([49]DKH!V367:AC367)</f>
        <v>0</v>
      </c>
      <c r="AI23" s="33">
        <f t="array" ref="AI23:AI30">TRANSPOSE([49]DXH!V367:AC367)</f>
        <v>0</v>
      </c>
      <c r="AJ23" s="33">
        <f t="array" ref="AJ23:AJ30">TRANSPOSE([49]DGT!V402:AC402)</f>
        <v>0.02</v>
      </c>
      <c r="AK23" s="33">
        <f t="array" ref="AK23:AK30">TRANSPOSE([49]DTL!V367:AC367)</f>
        <v>0</v>
      </c>
      <c r="AL23" s="33">
        <f t="array" ref="AL23:AL30">TRANSPOSE([49]DNL!V401:AC401)</f>
        <v>0</v>
      </c>
      <c r="AM23" s="33">
        <f t="array" ref="AM23:AM30">TRANSPOSE([49]DBV!V367:AC367)</f>
        <v>0</v>
      </c>
      <c r="AN23" s="33">
        <f t="array" ref="AN23:AN30">TRANSPOSE([49]DCH!V367:AC367)</f>
        <v>0</v>
      </c>
      <c r="AO23" s="33">
        <f t="array" ref="AO23:AO30">TRANSPOSE([49]DDT!V368:AC368)</f>
        <v>0</v>
      </c>
      <c r="AP23" s="33">
        <f t="array" ref="AP23:AP30">TRANSPOSE([49]DDL!V367:AC367)</f>
        <v>0</v>
      </c>
      <c r="AQ23" s="33">
        <f t="array" ref="AQ23:AQ30">TRANSPOSE([49]DRA!V367:AC367)</f>
        <v>0</v>
      </c>
      <c r="AR23" s="33">
        <f t="array" ref="AR23:AR30">TRANSPOSE([49]ONT!V923:AC923)</f>
        <v>0</v>
      </c>
      <c r="AS23" s="33">
        <f t="array" ref="AS23:AS30">TRANSPOSE([49]ODT!V390:AC390)</f>
        <v>0</v>
      </c>
      <c r="AT23" s="33">
        <f t="array" ref="AT23:AT30">TRANSPOSE([49]TSC!V367:AC367)</f>
        <v>0</v>
      </c>
      <c r="AU23" s="33">
        <f t="array" ref="AU23:AU30">TRANSPOSE([49]DTS!V367:AC367)</f>
        <v>0</v>
      </c>
      <c r="AV23" s="33">
        <f t="array" ref="AV23:AV30">TRANSPOSE([49]DNG!V367:AC367)</f>
        <v>0</v>
      </c>
      <c r="AW23" s="33">
        <f t="array" ref="AW23:AW30">TRANSPOSE([49]TON!V367:AC367)</f>
        <v>0</v>
      </c>
      <c r="AX23" s="33">
        <f t="array" ref="AX23:AX30">TRANSPOSE([49]NTD!V372:AC372)</f>
        <v>0</v>
      </c>
      <c r="AY23" s="33">
        <f t="array" ref="AY23:AY30">TRANSPOSE([49]SKX!V367:AC367)</f>
        <v>0</v>
      </c>
      <c r="AZ23" s="33">
        <f t="array" ref="AZ23:AZ30">TRANSPOSE([49]DSH!V368:AC368)</f>
        <v>0</v>
      </c>
      <c r="BA23" s="33">
        <f t="array" ref="BA23:BA30">TRANSPOSE([49]DKV!V367:AC367)</f>
        <v>0</v>
      </c>
      <c r="BB23" s="33">
        <f t="array" ref="BB23:BB30">TRANSPOSE([49]TIN!V367:AC367)</f>
        <v>0</v>
      </c>
      <c r="BC23" s="33">
        <f t="array" ref="BC23:BC30">TRANSPOSE([49]SON!V367:AC367)</f>
        <v>0</v>
      </c>
      <c r="BD23" s="33">
        <f t="array" ref="BD23:BD30">TRANSPOSE([49]MNC!V367:AC367)</f>
        <v>0</v>
      </c>
      <c r="BE23" s="33">
        <f t="shared" ref="BE23:BE30" si="20">BF23+BG23+BH23</f>
        <v>0</v>
      </c>
      <c r="BF23" s="33">
        <f t="array" ref="BF23:BF30">TRANSPOSE([49]DSK!V367:AC367)</f>
        <v>0</v>
      </c>
      <c r="BG23" s="33">
        <f t="array" ref="BG23:BG30">TRANSPOSE([49]DCK!V367:AC367)</f>
        <v>0</v>
      </c>
      <c r="BH23" s="33">
        <f t="array" ref="BH23:BH30">TRANSPOSE([49]PNK!V367:AC367)</f>
        <v>0</v>
      </c>
      <c r="BI23" s="33">
        <f t="shared" ref="BI23:BI30" si="21">BJ23+BK23+BL23</f>
        <v>0</v>
      </c>
      <c r="BJ23" s="33"/>
      <c r="BK23" s="33"/>
      <c r="BL23" s="33"/>
      <c r="BM23" s="33">
        <f t="shared" ref="BM23:BM62" si="22">E23+T23+BI23</f>
        <v>0.02</v>
      </c>
      <c r="BN23" s="33">
        <f>U67-BM23</f>
        <v>22.13</v>
      </c>
      <c r="BO23" s="33">
        <f t="shared" si="1"/>
        <v>87.811701999999997</v>
      </c>
      <c r="BP23" s="15"/>
      <c r="BQ23" s="15">
        <v>87.811701999999997</v>
      </c>
      <c r="BR23" s="15">
        <f>[48]B06!D24</f>
        <v>87.811702000000011</v>
      </c>
      <c r="BS23" s="18">
        <f t="shared" si="2"/>
        <v>0</v>
      </c>
      <c r="BT23" s="18">
        <f t="shared" si="3"/>
        <v>0</v>
      </c>
      <c r="BU23" s="15"/>
      <c r="BV23" s="15"/>
      <c r="BW23" s="15"/>
      <c r="BX23" s="15"/>
      <c r="BY23" s="15"/>
      <c r="BZ23" s="15"/>
      <c r="CA23" s="15"/>
      <c r="CB23" s="15"/>
      <c r="CC23" s="15"/>
      <c r="CD23" s="15"/>
      <c r="CE23" s="15"/>
    </row>
    <row r="24" spans="1:83" ht="30.95" customHeight="1" x14ac:dyDescent="0.2">
      <c r="A24" s="29" t="s">
        <v>104</v>
      </c>
      <c r="B24" s="30" t="s">
        <v>105</v>
      </c>
      <c r="C24" s="31" t="s">
        <v>28</v>
      </c>
      <c r="D24" s="32">
        <f>[48]B01!D25</f>
        <v>3.7096830000000001</v>
      </c>
      <c r="E24" s="33">
        <f t="shared" si="16"/>
        <v>0</v>
      </c>
      <c r="F24" s="33">
        <f t="shared" si="17"/>
        <v>0</v>
      </c>
      <c r="G24" s="33">
        <v>0</v>
      </c>
      <c r="H24" s="33">
        <v>0</v>
      </c>
      <c r="I24" s="33">
        <v>0</v>
      </c>
      <c r="J24" s="33">
        <f t="shared" si="18"/>
        <v>0</v>
      </c>
      <c r="K24" s="33">
        <v>0</v>
      </c>
      <c r="L24" s="33">
        <v>0</v>
      </c>
      <c r="M24" s="33">
        <v>0</v>
      </c>
      <c r="N24" s="33">
        <v>0</v>
      </c>
      <c r="O24" s="33">
        <v>0</v>
      </c>
      <c r="P24" s="33">
        <v>0</v>
      </c>
      <c r="Q24" s="33">
        <v>0</v>
      </c>
      <c r="R24" s="33">
        <v>0</v>
      </c>
      <c r="S24" s="33">
        <v>0</v>
      </c>
      <c r="T24" s="33">
        <f>U24+W24+X24+Y24+Z24+AA24+AB24+AC24+AO24+AP24+AQ24+AR24+AS24+AT24+AU24+AV24+AW24+AX24+AY24+AZ24+BA24+BB24+BC24+BD24+BE24</f>
        <v>0</v>
      </c>
      <c r="U24" s="33">
        <f t="array" ref="U24:U30">TRANSPOSE([49]CQP!W369:AC369)</f>
        <v>0</v>
      </c>
      <c r="V24" s="24">
        <f>D24-BM24</f>
        <v>3.7096830000000001</v>
      </c>
      <c r="W24" s="33">
        <v>0</v>
      </c>
      <c r="X24" s="33">
        <v>0</v>
      </c>
      <c r="Y24" s="33">
        <v>0</v>
      </c>
      <c r="Z24" s="33">
        <v>0</v>
      </c>
      <c r="AA24" s="33">
        <v>0</v>
      </c>
      <c r="AB24" s="33">
        <v>0</v>
      </c>
      <c r="AC24" s="33">
        <f t="shared" si="19"/>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v>0</v>
      </c>
      <c r="BB24" s="33">
        <v>0</v>
      </c>
      <c r="BC24" s="33">
        <v>0</v>
      </c>
      <c r="BD24" s="33">
        <v>0</v>
      </c>
      <c r="BE24" s="33">
        <f t="shared" si="20"/>
        <v>0</v>
      </c>
      <c r="BF24" s="33">
        <v>0</v>
      </c>
      <c r="BG24" s="33">
        <v>0</v>
      </c>
      <c r="BH24" s="33">
        <v>0</v>
      </c>
      <c r="BI24" s="33">
        <f t="shared" si="21"/>
        <v>0</v>
      </c>
      <c r="BJ24" s="33"/>
      <c r="BK24" s="33"/>
      <c r="BL24" s="33"/>
      <c r="BM24" s="33">
        <f t="shared" si="22"/>
        <v>0</v>
      </c>
      <c r="BN24" s="33">
        <f>V67-BM24</f>
        <v>0</v>
      </c>
      <c r="BO24" s="33">
        <f t="shared" si="1"/>
        <v>3.7096830000000001</v>
      </c>
      <c r="BP24" s="15"/>
      <c r="BQ24" s="15">
        <v>3.7096830000000001</v>
      </c>
      <c r="BR24" s="15">
        <f>[48]B06!D25</f>
        <v>3.7096830000000001</v>
      </c>
      <c r="BS24" s="18">
        <f t="shared" si="2"/>
        <v>0</v>
      </c>
      <c r="BT24" s="18">
        <f t="shared" si="3"/>
        <v>0</v>
      </c>
      <c r="BU24" s="15"/>
      <c r="BV24" s="15"/>
      <c r="BW24" s="15"/>
      <c r="BX24" s="15"/>
      <c r="BY24" s="15"/>
      <c r="BZ24" s="15"/>
      <c r="CA24" s="15"/>
      <c r="CB24" s="15"/>
      <c r="CC24" s="15"/>
      <c r="CD24" s="15"/>
      <c r="CE24" s="15"/>
    </row>
    <row r="25" spans="1:83" ht="30.95" customHeight="1" x14ac:dyDescent="0.2">
      <c r="A25" s="29" t="s">
        <v>106</v>
      </c>
      <c r="B25" s="30" t="s">
        <v>107</v>
      </c>
      <c r="C25" s="31" t="s">
        <v>29</v>
      </c>
      <c r="D25" s="32">
        <f>[48]B01!D26</f>
        <v>0</v>
      </c>
      <c r="E25" s="33">
        <f t="shared" si="16"/>
        <v>0</v>
      </c>
      <c r="F25" s="33">
        <f t="shared" si="17"/>
        <v>0</v>
      </c>
      <c r="G25" s="33">
        <v>0</v>
      </c>
      <c r="H25" s="33">
        <v>0</v>
      </c>
      <c r="I25" s="33">
        <v>0</v>
      </c>
      <c r="J25" s="33">
        <f t="shared" si="18"/>
        <v>0</v>
      </c>
      <c r="K25" s="33">
        <v>0</v>
      </c>
      <c r="L25" s="33">
        <v>0</v>
      </c>
      <c r="M25" s="33">
        <v>0</v>
      </c>
      <c r="N25" s="33">
        <v>0</v>
      </c>
      <c r="O25" s="33">
        <v>0</v>
      </c>
      <c r="P25" s="33">
        <v>0</v>
      </c>
      <c r="Q25" s="33">
        <v>0</v>
      </c>
      <c r="R25" s="33">
        <v>0</v>
      </c>
      <c r="S25" s="33">
        <v>0</v>
      </c>
      <c r="T25" s="33">
        <f>U25+V25+X25+Y25+Z25+AA25+AB25+AC25+AO25+AP25+AQ25+AR25+AS25+AT25+AU25+AV25+AW25+AX25+AY25+AZ25+BA25+BB25+BC25+BD25+BE25</f>
        <v>0</v>
      </c>
      <c r="U25" s="33">
        <v>0</v>
      </c>
      <c r="V25" s="33">
        <f t="array" ref="V25:V30">TRANSPOSE([49]CAN!X371:AC371)</f>
        <v>0</v>
      </c>
      <c r="W25" s="24">
        <f>D25-BM25</f>
        <v>0</v>
      </c>
      <c r="X25" s="33">
        <v>0</v>
      </c>
      <c r="Y25" s="33">
        <v>0</v>
      </c>
      <c r="Z25" s="33">
        <v>0</v>
      </c>
      <c r="AA25" s="33">
        <v>0</v>
      </c>
      <c r="AB25" s="33">
        <v>0</v>
      </c>
      <c r="AC25" s="33">
        <f t="shared" si="19"/>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0</v>
      </c>
      <c r="BA25" s="33">
        <v>0</v>
      </c>
      <c r="BB25" s="33">
        <v>0</v>
      </c>
      <c r="BC25" s="33">
        <v>0</v>
      </c>
      <c r="BD25" s="33">
        <v>0</v>
      </c>
      <c r="BE25" s="33">
        <f t="shared" si="20"/>
        <v>0</v>
      </c>
      <c r="BF25" s="33">
        <v>0</v>
      </c>
      <c r="BG25" s="33">
        <v>0</v>
      </c>
      <c r="BH25" s="33">
        <v>0</v>
      </c>
      <c r="BI25" s="33">
        <f t="shared" si="21"/>
        <v>0</v>
      </c>
      <c r="BJ25" s="33"/>
      <c r="BK25" s="33"/>
      <c r="BL25" s="33"/>
      <c r="BM25" s="33">
        <f t="shared" si="22"/>
        <v>0</v>
      </c>
      <c r="BN25" s="33">
        <f>W67-BM25</f>
        <v>528.97</v>
      </c>
      <c r="BO25" s="33">
        <f t="shared" si="1"/>
        <v>528.97</v>
      </c>
      <c r="BP25" s="15"/>
      <c r="BQ25" s="15">
        <v>528.97</v>
      </c>
      <c r="BR25" s="15">
        <f>[48]B06!D26</f>
        <v>528.97</v>
      </c>
      <c r="BS25" s="18">
        <f t="shared" si="2"/>
        <v>0</v>
      </c>
      <c r="BT25" s="18">
        <f t="shared" si="3"/>
        <v>0</v>
      </c>
      <c r="BU25" s="15"/>
      <c r="BV25" s="15"/>
      <c r="BW25" s="15"/>
      <c r="BX25" s="15"/>
      <c r="BY25" s="15"/>
      <c r="BZ25" s="15"/>
      <c r="CA25" s="15"/>
      <c r="CB25" s="15"/>
      <c r="CC25" s="15"/>
      <c r="CD25" s="15"/>
      <c r="CE25" s="15"/>
    </row>
    <row r="26" spans="1:83" s="45" customFormat="1" ht="30.95" hidden="1" customHeight="1" x14ac:dyDescent="0.2">
      <c r="A26" s="37"/>
      <c r="B26" s="48" t="s">
        <v>108</v>
      </c>
      <c r="C26" s="39" t="s">
        <v>30</v>
      </c>
      <c r="D26" s="40">
        <f>[48]B01!D27</f>
        <v>0</v>
      </c>
      <c r="E26" s="41">
        <f t="shared" si="16"/>
        <v>0</v>
      </c>
      <c r="F26" s="41">
        <f t="shared" si="17"/>
        <v>0</v>
      </c>
      <c r="G26" s="41">
        <v>0</v>
      </c>
      <c r="H26" s="41">
        <v>0</v>
      </c>
      <c r="I26" s="41">
        <v>0</v>
      </c>
      <c r="J26" s="41">
        <f t="shared" si="18"/>
        <v>0</v>
      </c>
      <c r="K26" s="41">
        <v>0</v>
      </c>
      <c r="L26" s="41">
        <v>0</v>
      </c>
      <c r="M26" s="41">
        <v>0</v>
      </c>
      <c r="N26" s="41">
        <v>0</v>
      </c>
      <c r="O26" s="41">
        <v>0</v>
      </c>
      <c r="P26" s="41">
        <v>0</v>
      </c>
      <c r="Q26" s="41">
        <v>0</v>
      </c>
      <c r="R26" s="41">
        <v>0</v>
      </c>
      <c r="S26" s="41">
        <v>0</v>
      </c>
      <c r="T26" s="41">
        <f>U26+V26+W26+Y26+Z26+AA26+AB26+AC26+AO26+AP26+AQ26+AR26+AS26+AT26+AU26+AV26+AW26+AX26+AY26+AZ26+BA26+BB26+BC26+BD26+BE26</f>
        <v>0</v>
      </c>
      <c r="U26" s="41">
        <v>0</v>
      </c>
      <c r="V26" s="41">
        <v>0</v>
      </c>
      <c r="W26" s="41">
        <f t="array" ref="W26:W30">TRANSPOSE([49]SKK!Y367:AC367)</f>
        <v>0</v>
      </c>
      <c r="X26" s="42">
        <f>D26-BM26</f>
        <v>0</v>
      </c>
      <c r="Y26" s="41">
        <v>0</v>
      </c>
      <c r="Z26" s="41">
        <v>0</v>
      </c>
      <c r="AA26" s="41">
        <v>0</v>
      </c>
      <c r="AB26" s="41">
        <v>0</v>
      </c>
      <c r="AC26" s="41">
        <f t="shared" si="19"/>
        <v>0</v>
      </c>
      <c r="AD26" s="41">
        <v>0</v>
      </c>
      <c r="AE26" s="41">
        <v>0</v>
      </c>
      <c r="AF26" s="41">
        <v>0</v>
      </c>
      <c r="AG26" s="41">
        <v>0</v>
      </c>
      <c r="AH26" s="41">
        <v>0</v>
      </c>
      <c r="AI26" s="41">
        <v>0</v>
      </c>
      <c r="AJ26" s="41">
        <v>0</v>
      </c>
      <c r="AK26" s="41">
        <v>0</v>
      </c>
      <c r="AL26" s="41">
        <v>0</v>
      </c>
      <c r="AM26" s="41">
        <v>0</v>
      </c>
      <c r="AN26" s="41">
        <v>0</v>
      </c>
      <c r="AO26" s="41">
        <v>0</v>
      </c>
      <c r="AP26" s="41">
        <v>0</v>
      </c>
      <c r="AQ26" s="41">
        <v>0</v>
      </c>
      <c r="AR26" s="41">
        <v>0</v>
      </c>
      <c r="AS26" s="41">
        <v>0</v>
      </c>
      <c r="AT26" s="41">
        <v>0</v>
      </c>
      <c r="AU26" s="41">
        <v>0</v>
      </c>
      <c r="AV26" s="41">
        <v>0</v>
      </c>
      <c r="AW26" s="41">
        <v>0</v>
      </c>
      <c r="AX26" s="41">
        <v>0</v>
      </c>
      <c r="AY26" s="41">
        <v>0</v>
      </c>
      <c r="AZ26" s="41">
        <v>0</v>
      </c>
      <c r="BA26" s="41">
        <v>0</v>
      </c>
      <c r="BB26" s="41">
        <v>0</v>
      </c>
      <c r="BC26" s="41">
        <v>0</v>
      </c>
      <c r="BD26" s="41">
        <v>0</v>
      </c>
      <c r="BE26" s="41">
        <f t="shared" si="20"/>
        <v>0</v>
      </c>
      <c r="BF26" s="41">
        <v>0</v>
      </c>
      <c r="BG26" s="41">
        <v>0</v>
      </c>
      <c r="BH26" s="41">
        <v>0</v>
      </c>
      <c r="BI26" s="41">
        <f t="shared" si="21"/>
        <v>0</v>
      </c>
      <c r="BJ26" s="41"/>
      <c r="BK26" s="41"/>
      <c r="BL26" s="41"/>
      <c r="BM26" s="41">
        <f t="shared" si="22"/>
        <v>0</v>
      </c>
      <c r="BN26" s="41">
        <f>X67-BM26</f>
        <v>0</v>
      </c>
      <c r="BO26" s="41">
        <f t="shared" si="1"/>
        <v>0</v>
      </c>
      <c r="BP26" s="17"/>
      <c r="BQ26" s="17">
        <v>0</v>
      </c>
      <c r="BR26" s="17">
        <f>[48]B06!D27</f>
        <v>0</v>
      </c>
      <c r="BS26" s="44">
        <f t="shared" si="2"/>
        <v>0</v>
      </c>
      <c r="BT26" s="44">
        <f t="shared" si="3"/>
        <v>0</v>
      </c>
      <c r="BU26" s="17"/>
      <c r="BV26" s="17"/>
      <c r="BW26" s="17"/>
      <c r="BX26" s="17"/>
      <c r="BY26" s="17"/>
      <c r="BZ26" s="17"/>
      <c r="CA26" s="17"/>
      <c r="CB26" s="17"/>
      <c r="CC26" s="17"/>
      <c r="CD26" s="17"/>
      <c r="CE26" s="17"/>
    </row>
    <row r="27" spans="1:83" ht="30.95" customHeight="1" x14ac:dyDescent="0.2">
      <c r="A27" s="29" t="s">
        <v>109</v>
      </c>
      <c r="B27" s="30" t="s">
        <v>110</v>
      </c>
      <c r="C27" s="31" t="s">
        <v>31</v>
      </c>
      <c r="D27" s="32">
        <f>[48]B01!D28</f>
        <v>34.541398000000001</v>
      </c>
      <c r="E27" s="33">
        <f t="shared" si="16"/>
        <v>0</v>
      </c>
      <c r="F27" s="33">
        <f t="shared" si="17"/>
        <v>0</v>
      </c>
      <c r="G27" s="33">
        <v>0</v>
      </c>
      <c r="H27" s="33">
        <v>0</v>
      </c>
      <c r="I27" s="33">
        <v>0</v>
      </c>
      <c r="J27" s="33">
        <f t="shared" si="18"/>
        <v>0</v>
      </c>
      <c r="K27" s="33">
        <v>0</v>
      </c>
      <c r="L27" s="33">
        <v>0</v>
      </c>
      <c r="M27" s="33">
        <v>0</v>
      </c>
      <c r="N27" s="33">
        <v>0</v>
      </c>
      <c r="O27" s="33">
        <v>0</v>
      </c>
      <c r="P27" s="33">
        <v>0</v>
      </c>
      <c r="Q27" s="33">
        <v>0</v>
      </c>
      <c r="R27" s="33">
        <v>0</v>
      </c>
      <c r="S27" s="33">
        <v>0</v>
      </c>
      <c r="T27" s="33">
        <f>U27+V27+W27+X27+Z27+AA27+AB27+AC27+AO27+AP27+AQ27+AR27+AS27+AT27+AU27+AV27+AW27+AX27+AY27+AZ27+BA27+BB27+BC27+BD27+BE27</f>
        <v>0</v>
      </c>
      <c r="U27" s="33">
        <v>0</v>
      </c>
      <c r="V27" s="33">
        <v>0</v>
      </c>
      <c r="W27" s="33">
        <v>0</v>
      </c>
      <c r="X27" s="33">
        <f t="array" ref="X27:X30">TRANSPOSE([49]SKT!Z367:AC367)</f>
        <v>0</v>
      </c>
      <c r="Y27" s="24">
        <f>D27-BM27</f>
        <v>34.541398000000001</v>
      </c>
      <c r="Z27" s="33">
        <v>0</v>
      </c>
      <c r="AA27" s="33">
        <v>0</v>
      </c>
      <c r="AB27" s="33">
        <v>0</v>
      </c>
      <c r="AC27" s="33">
        <f t="shared" si="19"/>
        <v>0</v>
      </c>
      <c r="AD27" s="33">
        <v>0</v>
      </c>
      <c r="AE27" s="33">
        <v>0</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f t="shared" si="20"/>
        <v>0</v>
      </c>
      <c r="BF27" s="33">
        <v>0</v>
      </c>
      <c r="BG27" s="33">
        <v>0</v>
      </c>
      <c r="BH27" s="33">
        <v>0</v>
      </c>
      <c r="BI27" s="33">
        <f t="shared" si="21"/>
        <v>0</v>
      </c>
      <c r="BJ27" s="33"/>
      <c r="BK27" s="33"/>
      <c r="BL27" s="33"/>
      <c r="BM27" s="33">
        <f t="shared" si="22"/>
        <v>0</v>
      </c>
      <c r="BN27" s="33">
        <f>Y67-BM27</f>
        <v>0</v>
      </c>
      <c r="BO27" s="33">
        <f t="shared" si="1"/>
        <v>34.541398000000001</v>
      </c>
      <c r="BP27" s="15"/>
      <c r="BQ27" s="15">
        <v>34.541398000000001</v>
      </c>
      <c r="BR27" s="15">
        <f>[48]B06!D28</f>
        <v>34.541398000000001</v>
      </c>
      <c r="BS27" s="18">
        <f t="shared" si="2"/>
        <v>0</v>
      </c>
      <c r="BT27" s="18">
        <f t="shared" si="3"/>
        <v>0</v>
      </c>
      <c r="BU27" s="15"/>
      <c r="BV27" s="15"/>
      <c r="BW27" s="15"/>
      <c r="BX27" s="15"/>
      <c r="BY27" s="15"/>
      <c r="BZ27" s="15"/>
      <c r="CA27" s="15"/>
      <c r="CB27" s="15"/>
      <c r="CC27" s="15"/>
      <c r="CD27" s="15"/>
      <c r="CE27" s="15"/>
    </row>
    <row r="28" spans="1:83" ht="30.95" customHeight="1" x14ac:dyDescent="0.2">
      <c r="A28" s="29" t="s">
        <v>111</v>
      </c>
      <c r="B28" s="30" t="s">
        <v>112</v>
      </c>
      <c r="C28" s="31" t="s">
        <v>32</v>
      </c>
      <c r="D28" s="32">
        <f>[48]B01!D29</f>
        <v>24.437034993896486</v>
      </c>
      <c r="E28" s="33">
        <f t="shared" si="16"/>
        <v>0</v>
      </c>
      <c r="F28" s="33">
        <f t="shared" si="17"/>
        <v>0</v>
      </c>
      <c r="G28" s="33">
        <v>0</v>
      </c>
      <c r="H28" s="33">
        <v>0</v>
      </c>
      <c r="I28" s="33">
        <v>0</v>
      </c>
      <c r="J28" s="33">
        <f t="shared" si="18"/>
        <v>0</v>
      </c>
      <c r="K28" s="33">
        <v>0</v>
      </c>
      <c r="L28" s="33">
        <v>0</v>
      </c>
      <c r="M28" s="33">
        <v>0</v>
      </c>
      <c r="N28" s="33">
        <v>0</v>
      </c>
      <c r="O28" s="33">
        <v>0</v>
      </c>
      <c r="P28" s="33">
        <v>0</v>
      </c>
      <c r="Q28" s="33">
        <v>0</v>
      </c>
      <c r="R28" s="33">
        <v>0</v>
      </c>
      <c r="S28" s="33">
        <v>0</v>
      </c>
      <c r="T28" s="33">
        <f>U28+V28+W28+X28+Y28+AA28+AB28+AC28+AO28+AP28+AQ28+AR28+AS28+AT28+AU28+AV28+AW28+AX28+AY28+AZ28+BA28+BB28+BC28+BD28+BE28</f>
        <v>0.08</v>
      </c>
      <c r="U28" s="33">
        <v>0</v>
      </c>
      <c r="V28" s="33">
        <v>0</v>
      </c>
      <c r="W28" s="33">
        <v>0</v>
      </c>
      <c r="X28" s="33">
        <v>0</v>
      </c>
      <c r="Y28" s="33">
        <f t="array" ref="Y28:Y30">TRANSPOSE([49]SKN!AA367:AC367)</f>
        <v>0</v>
      </c>
      <c r="Z28" s="24">
        <f>D28-BM28</f>
        <v>24.357034993896487</v>
      </c>
      <c r="AA28" s="33">
        <v>0</v>
      </c>
      <c r="AB28" s="33">
        <v>0</v>
      </c>
      <c r="AC28" s="33">
        <f t="shared" si="19"/>
        <v>0.08</v>
      </c>
      <c r="AD28" s="33">
        <v>0</v>
      </c>
      <c r="AE28" s="33">
        <v>0</v>
      </c>
      <c r="AF28" s="33">
        <v>0</v>
      </c>
      <c r="AG28" s="33">
        <v>0</v>
      </c>
      <c r="AH28" s="33">
        <v>0</v>
      </c>
      <c r="AI28" s="33">
        <v>0</v>
      </c>
      <c r="AJ28" s="33">
        <v>0.08</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33">
        <v>0</v>
      </c>
      <c r="BB28" s="33">
        <v>0</v>
      </c>
      <c r="BC28" s="33">
        <v>0</v>
      </c>
      <c r="BD28" s="33">
        <v>0</v>
      </c>
      <c r="BE28" s="33">
        <f t="shared" si="20"/>
        <v>0</v>
      </c>
      <c r="BF28" s="33">
        <v>0</v>
      </c>
      <c r="BG28" s="33">
        <v>0</v>
      </c>
      <c r="BH28" s="33">
        <v>0</v>
      </c>
      <c r="BI28" s="33">
        <f t="shared" si="21"/>
        <v>0</v>
      </c>
      <c r="BJ28" s="33"/>
      <c r="BK28" s="33"/>
      <c r="BL28" s="33"/>
      <c r="BM28" s="33">
        <f t="shared" si="22"/>
        <v>0.08</v>
      </c>
      <c r="BN28" s="33">
        <f>Z67-BM28</f>
        <v>71.010000000000005</v>
      </c>
      <c r="BO28" s="33">
        <f t="shared" si="1"/>
        <v>95.447034993896494</v>
      </c>
      <c r="BP28" s="15"/>
      <c r="BQ28" s="15">
        <v>95.447034993896494</v>
      </c>
      <c r="BR28" s="15">
        <f>[48]B06!D29</f>
        <v>95.447034993896494</v>
      </c>
      <c r="BS28" s="18">
        <f t="shared" si="2"/>
        <v>0</v>
      </c>
      <c r="BT28" s="18">
        <f t="shared" si="3"/>
        <v>0</v>
      </c>
      <c r="BU28" s="15"/>
      <c r="BV28" s="15"/>
      <c r="BW28" s="15"/>
      <c r="BX28" s="15"/>
      <c r="BY28" s="15"/>
      <c r="BZ28" s="15"/>
      <c r="CA28" s="15"/>
      <c r="CB28" s="15"/>
      <c r="CC28" s="15"/>
      <c r="CD28" s="15"/>
      <c r="CE28" s="15"/>
    </row>
    <row r="29" spans="1:83" ht="30.95" customHeight="1" x14ac:dyDescent="0.2">
      <c r="A29" s="29" t="s">
        <v>113</v>
      </c>
      <c r="B29" s="30" t="s">
        <v>114</v>
      </c>
      <c r="C29" s="31" t="s">
        <v>33</v>
      </c>
      <c r="D29" s="32">
        <f>[48]B01!D30</f>
        <v>1.598427998046875</v>
      </c>
      <c r="E29" s="33">
        <f t="shared" si="16"/>
        <v>0</v>
      </c>
      <c r="F29" s="33">
        <f t="shared" si="17"/>
        <v>0</v>
      </c>
      <c r="G29" s="33">
        <v>0</v>
      </c>
      <c r="H29" s="33">
        <v>0</v>
      </c>
      <c r="I29" s="33">
        <v>0</v>
      </c>
      <c r="J29" s="33">
        <f t="shared" si="18"/>
        <v>0</v>
      </c>
      <c r="K29" s="33">
        <v>0</v>
      </c>
      <c r="L29" s="33">
        <v>0</v>
      </c>
      <c r="M29" s="33">
        <v>0</v>
      </c>
      <c r="N29" s="33">
        <v>0</v>
      </c>
      <c r="O29" s="33">
        <v>0</v>
      </c>
      <c r="P29" s="33">
        <v>0</v>
      </c>
      <c r="Q29" s="33">
        <v>0</v>
      </c>
      <c r="R29" s="33">
        <v>0</v>
      </c>
      <c r="S29" s="33">
        <v>0</v>
      </c>
      <c r="T29" s="33">
        <f>U29+V29+W29+X29+Y29+Z29+AB29+AC29+AO29+AP29+AQ29+AR29+AS29+AT29+AU29+AV29+AW29+AX29+AY29+AZ29+BA29+BB29+BC29+BD29+BE29</f>
        <v>0.19</v>
      </c>
      <c r="U29" s="33">
        <v>0.19</v>
      </c>
      <c r="V29" s="33">
        <v>0</v>
      </c>
      <c r="W29" s="33">
        <v>0</v>
      </c>
      <c r="X29" s="33">
        <v>0</v>
      </c>
      <c r="Y29" s="33">
        <v>0</v>
      </c>
      <c r="Z29" s="33">
        <f t="array" ref="Z29:Z30">TRANSPOSE([49]TMD!AB367:AC367)</f>
        <v>0</v>
      </c>
      <c r="AA29" s="24">
        <f>D29-BM29</f>
        <v>1.408427998046875</v>
      </c>
      <c r="AB29" s="33">
        <v>0</v>
      </c>
      <c r="AC29" s="33">
        <f t="shared" si="19"/>
        <v>0</v>
      </c>
      <c r="AD29" s="33">
        <v>0</v>
      </c>
      <c r="AE29" s="33">
        <v>0</v>
      </c>
      <c r="AF29" s="33">
        <v>0</v>
      </c>
      <c r="AG29" s="33">
        <v>0</v>
      </c>
      <c r="AH29" s="33">
        <v>0</v>
      </c>
      <c r="AI29" s="33">
        <v>0</v>
      </c>
      <c r="AJ29" s="33">
        <v>0</v>
      </c>
      <c r="AK29" s="33">
        <v>0</v>
      </c>
      <c r="AL29" s="33">
        <v>0</v>
      </c>
      <c r="AM29" s="33">
        <v>0</v>
      </c>
      <c r="AN29" s="33">
        <v>0</v>
      </c>
      <c r="AO29" s="33">
        <v>0</v>
      </c>
      <c r="AP29" s="33">
        <v>0</v>
      </c>
      <c r="AQ29" s="33">
        <v>0</v>
      </c>
      <c r="AR29" s="33">
        <v>0</v>
      </c>
      <c r="AS29" s="33">
        <v>0</v>
      </c>
      <c r="AT29" s="33">
        <v>0</v>
      </c>
      <c r="AU29" s="33">
        <v>0</v>
      </c>
      <c r="AV29" s="33">
        <v>0</v>
      </c>
      <c r="AW29" s="33">
        <v>0</v>
      </c>
      <c r="AX29" s="33">
        <v>0</v>
      </c>
      <c r="AY29" s="33">
        <v>0</v>
      </c>
      <c r="AZ29" s="33">
        <v>0</v>
      </c>
      <c r="BA29" s="33">
        <v>0</v>
      </c>
      <c r="BB29" s="33">
        <v>0</v>
      </c>
      <c r="BC29" s="33">
        <v>0</v>
      </c>
      <c r="BD29" s="33">
        <v>0</v>
      </c>
      <c r="BE29" s="33">
        <f t="shared" si="20"/>
        <v>0</v>
      </c>
      <c r="BF29" s="33">
        <v>0</v>
      </c>
      <c r="BG29" s="33">
        <v>0</v>
      </c>
      <c r="BH29" s="33">
        <v>0</v>
      </c>
      <c r="BI29" s="33">
        <f t="shared" si="21"/>
        <v>0</v>
      </c>
      <c r="BJ29" s="33"/>
      <c r="BK29" s="33"/>
      <c r="BL29" s="33"/>
      <c r="BM29" s="33">
        <f t="shared" si="22"/>
        <v>0.19</v>
      </c>
      <c r="BN29" s="34">
        <f>AA67-BM29</f>
        <v>2.2799999999999998</v>
      </c>
      <c r="BO29" s="33">
        <f t="shared" si="1"/>
        <v>3.8784279980468748</v>
      </c>
      <c r="BP29" s="15"/>
      <c r="BQ29" s="15">
        <v>3.8784279980468748</v>
      </c>
      <c r="BR29" s="15">
        <f>[48]B06!D30</f>
        <v>3.8784279980468748</v>
      </c>
      <c r="BS29" s="18">
        <f t="shared" si="2"/>
        <v>0</v>
      </c>
      <c r="BT29" s="18">
        <f t="shared" si="3"/>
        <v>0</v>
      </c>
      <c r="BU29" s="15"/>
      <c r="BV29" s="15"/>
      <c r="BW29" s="15"/>
      <c r="BX29" s="15"/>
      <c r="BY29" s="15"/>
      <c r="BZ29" s="15"/>
      <c r="CA29" s="15"/>
      <c r="CB29" s="15"/>
      <c r="CC29" s="15"/>
      <c r="CD29" s="15"/>
      <c r="CE29" s="15"/>
    </row>
    <row r="30" spans="1:83" ht="30.95" customHeight="1" x14ac:dyDescent="0.2">
      <c r="A30" s="29" t="s">
        <v>115</v>
      </c>
      <c r="B30" s="30" t="s">
        <v>116</v>
      </c>
      <c r="C30" s="31" t="s">
        <v>34</v>
      </c>
      <c r="D30" s="32">
        <f>[48]B01!D31</f>
        <v>0</v>
      </c>
      <c r="E30" s="33">
        <f t="shared" si="16"/>
        <v>0</v>
      </c>
      <c r="F30" s="33">
        <f t="shared" si="17"/>
        <v>0</v>
      </c>
      <c r="G30" s="33">
        <v>0</v>
      </c>
      <c r="H30" s="33">
        <v>0</v>
      </c>
      <c r="I30" s="33">
        <v>0</v>
      </c>
      <c r="J30" s="33">
        <f t="shared" si="18"/>
        <v>0</v>
      </c>
      <c r="K30" s="33">
        <v>0</v>
      </c>
      <c r="L30" s="33">
        <v>0</v>
      </c>
      <c r="M30" s="33">
        <v>0</v>
      </c>
      <c r="N30" s="33">
        <v>0</v>
      </c>
      <c r="O30" s="33">
        <v>0</v>
      </c>
      <c r="P30" s="33">
        <v>0</v>
      </c>
      <c r="Q30" s="33">
        <v>0</v>
      </c>
      <c r="R30" s="33">
        <v>0</v>
      </c>
      <c r="S30" s="33">
        <v>0</v>
      </c>
      <c r="T30" s="33">
        <f>U30+V30+W30+X30+Y30+Z30+AA30+AC30+AO30+AP30+AQ30+AR30+AS30+AT30+AU30+AV30+AW30+AX30+AY30+AZ30+BA30+BB30+BC30+BD30+BE30</f>
        <v>0</v>
      </c>
      <c r="U30" s="33">
        <v>0</v>
      </c>
      <c r="V30" s="33">
        <v>0</v>
      </c>
      <c r="W30" s="33">
        <v>0</v>
      </c>
      <c r="X30" s="33">
        <v>0</v>
      </c>
      <c r="Y30" s="33">
        <v>0</v>
      </c>
      <c r="Z30" s="33">
        <v>0</v>
      </c>
      <c r="AA30" s="33">
        <f t="array" ref="AA30">TRANSPOSE([49]SKC!AC367)</f>
        <v>0</v>
      </c>
      <c r="AB30" s="24">
        <f>D30-BM30</f>
        <v>0</v>
      </c>
      <c r="AC30" s="33">
        <f t="shared" si="19"/>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0</v>
      </c>
      <c r="BA30" s="33">
        <v>0</v>
      </c>
      <c r="BB30" s="33">
        <v>0</v>
      </c>
      <c r="BC30" s="33">
        <v>0</v>
      </c>
      <c r="BD30" s="33">
        <v>0</v>
      </c>
      <c r="BE30" s="33">
        <f t="shared" si="20"/>
        <v>0</v>
      </c>
      <c r="BF30" s="33">
        <v>0</v>
      </c>
      <c r="BG30" s="33">
        <v>0</v>
      </c>
      <c r="BH30" s="33">
        <v>0</v>
      </c>
      <c r="BI30" s="33">
        <f t="shared" si="21"/>
        <v>0</v>
      </c>
      <c r="BJ30" s="33"/>
      <c r="BK30" s="33"/>
      <c r="BL30" s="33"/>
      <c r="BM30" s="33">
        <f t="shared" si="22"/>
        <v>0</v>
      </c>
      <c r="BN30" s="33">
        <f>AB67-BM30</f>
        <v>0</v>
      </c>
      <c r="BO30" s="33">
        <f t="shared" si="1"/>
        <v>0</v>
      </c>
      <c r="BP30" s="15"/>
      <c r="BQ30" s="15">
        <v>0</v>
      </c>
      <c r="BR30" s="15">
        <f>[48]B06!D31</f>
        <v>0</v>
      </c>
      <c r="BS30" s="18">
        <f t="shared" si="2"/>
        <v>0</v>
      </c>
      <c r="BT30" s="18">
        <f t="shared" si="3"/>
        <v>0</v>
      </c>
      <c r="BU30" s="15"/>
      <c r="BV30" s="15"/>
      <c r="BW30" s="15"/>
      <c r="BX30" s="15"/>
      <c r="BY30" s="15"/>
      <c r="BZ30" s="15"/>
      <c r="CA30" s="15"/>
      <c r="CB30" s="15"/>
      <c r="CC30" s="15"/>
      <c r="CD30" s="15"/>
      <c r="CE30" s="15"/>
    </row>
    <row r="31" spans="1:83" ht="30.95" customHeight="1" x14ac:dyDescent="0.2">
      <c r="A31" s="29" t="s">
        <v>117</v>
      </c>
      <c r="B31" s="49" t="s">
        <v>118</v>
      </c>
      <c r="C31" s="31" t="s">
        <v>35</v>
      </c>
      <c r="D31" s="32">
        <f>[48]B01!D32</f>
        <v>2384.0352952322805</v>
      </c>
      <c r="E31" s="33">
        <f t="shared" ref="E31:AB31" si="23">E32+E33+E34+E35+E36+E37+E38+E39+E40+E41+E42</f>
        <v>2.81</v>
      </c>
      <c r="F31" s="33">
        <f t="shared" si="23"/>
        <v>0</v>
      </c>
      <c r="G31" s="33">
        <f t="shared" si="23"/>
        <v>0</v>
      </c>
      <c r="H31" s="33">
        <f t="shared" si="23"/>
        <v>0</v>
      </c>
      <c r="I31" s="33">
        <f t="shared" si="23"/>
        <v>0</v>
      </c>
      <c r="J31" s="33">
        <f t="shared" si="23"/>
        <v>0</v>
      </c>
      <c r="K31" s="33">
        <f t="shared" si="23"/>
        <v>0</v>
      </c>
      <c r="L31" s="33">
        <f t="shared" si="23"/>
        <v>0</v>
      </c>
      <c r="M31" s="33">
        <f t="shared" si="23"/>
        <v>0</v>
      </c>
      <c r="N31" s="33">
        <f t="shared" si="23"/>
        <v>0</v>
      </c>
      <c r="O31" s="33">
        <f t="shared" si="23"/>
        <v>0</v>
      </c>
      <c r="P31" s="33">
        <f t="shared" si="23"/>
        <v>0</v>
      </c>
      <c r="Q31" s="33">
        <f t="shared" si="23"/>
        <v>2.81</v>
      </c>
      <c r="R31" s="33">
        <f t="shared" si="23"/>
        <v>0</v>
      </c>
      <c r="S31" s="33">
        <f t="shared" si="23"/>
        <v>0</v>
      </c>
      <c r="T31" s="33">
        <f t="shared" si="23"/>
        <v>21.409999999999997</v>
      </c>
      <c r="U31" s="33">
        <f t="shared" si="23"/>
        <v>0.55000000000000004</v>
      </c>
      <c r="V31" s="33">
        <f t="shared" si="23"/>
        <v>0</v>
      </c>
      <c r="W31" s="33">
        <f t="shared" si="23"/>
        <v>4.91</v>
      </c>
      <c r="X31" s="33">
        <f t="shared" si="23"/>
        <v>0</v>
      </c>
      <c r="Y31" s="33">
        <f t="shared" si="23"/>
        <v>0</v>
      </c>
      <c r="Z31" s="33">
        <f t="shared" si="23"/>
        <v>10.14</v>
      </c>
      <c r="AA31" s="33">
        <f t="shared" si="23"/>
        <v>0</v>
      </c>
      <c r="AB31" s="33">
        <f t="shared" si="23"/>
        <v>0</v>
      </c>
      <c r="AC31" s="24">
        <f>D31-BM31</f>
        <v>2359.8152952322807</v>
      </c>
      <c r="AD31" s="33">
        <f>AD33+AD34+AD35+AD36+AD37+AD38+AD39+AD40+AD41+AD42</f>
        <v>0.13</v>
      </c>
      <c r="AE31" s="33">
        <f>AE32+AE34+AE35+AE36+AE37+AE38+AE39+AE40+AE41+AE42</f>
        <v>0.14000000000000001</v>
      </c>
      <c r="AF31" s="33">
        <f>AF32+AF33+AF35+AF36+AF37+AF38+AF39+AF40+AF41+AF42</f>
        <v>0</v>
      </c>
      <c r="AG31" s="33">
        <f>AG32+AG33+AG34+AG36+AG37+AG38+AG39+AG40+AG41+AG42</f>
        <v>0</v>
      </c>
      <c r="AH31" s="33">
        <f>AH32+AH33+AH34+AH35+AH37+AH38+AH39+AH40+AH41+AH42</f>
        <v>0</v>
      </c>
      <c r="AI31" s="33">
        <f>AI32+AI33+AI34+AI35+AI36+AI38+AI39+AI40+AI41+AI42</f>
        <v>0</v>
      </c>
      <c r="AJ31" s="33">
        <f>AJ32+AJ33+AJ34+AJ35+AJ36+AJ37+AJ39+AJ40+AJ41+AJ42</f>
        <v>3.75</v>
      </c>
      <c r="AK31" s="33">
        <f>AK32+AK33+AK34+AK35+AK36+AK37+AK38+AK40+AK41+AK42</f>
        <v>0.15</v>
      </c>
      <c r="AL31" s="33">
        <f>AL32+AL33+AL34+AL35+AL36+AL37+AL38+AL39+AL41+AL42</f>
        <v>0.05</v>
      </c>
      <c r="AM31" s="33">
        <f>AM32+AM33+AM34+AM35+AM36+AM37+AM38+AM39+AM40+AM42</f>
        <v>0</v>
      </c>
      <c r="AN31" s="33">
        <f>AN32+AN33+AN34+AN35+AN36+AN37+AN38+AN39+AN40+AN41</f>
        <v>0</v>
      </c>
      <c r="AO31" s="33">
        <f t="shared" ref="AO31:BL31" si="24">AO32+AO33+AO34+AO35+AO36+AO37+AO38+AO39+AO40+AO41+AO42</f>
        <v>0</v>
      </c>
      <c r="AP31" s="33">
        <f t="shared" si="24"/>
        <v>0</v>
      </c>
      <c r="AQ31" s="33">
        <f t="shared" si="24"/>
        <v>0</v>
      </c>
      <c r="AR31" s="33">
        <f t="shared" si="24"/>
        <v>1.55</v>
      </c>
      <c r="AS31" s="33">
        <f t="shared" si="24"/>
        <v>0.03</v>
      </c>
      <c r="AT31" s="33">
        <f t="shared" si="24"/>
        <v>0</v>
      </c>
      <c r="AU31" s="33">
        <f t="shared" si="24"/>
        <v>0</v>
      </c>
      <c r="AV31" s="33">
        <f t="shared" si="24"/>
        <v>0</v>
      </c>
      <c r="AW31" s="33">
        <f t="shared" si="24"/>
        <v>0.01</v>
      </c>
      <c r="AX31" s="33">
        <f t="shared" si="24"/>
        <v>0</v>
      </c>
      <c r="AY31" s="33">
        <f t="shared" si="24"/>
        <v>0</v>
      </c>
      <c r="AZ31" s="33">
        <f t="shared" si="24"/>
        <v>0</v>
      </c>
      <c r="BA31" s="33">
        <f t="shared" si="24"/>
        <v>0</v>
      </c>
      <c r="BB31" s="33">
        <f t="shared" si="24"/>
        <v>0</v>
      </c>
      <c r="BC31" s="33">
        <f t="shared" si="24"/>
        <v>0</v>
      </c>
      <c r="BD31" s="33">
        <f t="shared" si="24"/>
        <v>0</v>
      </c>
      <c r="BE31" s="33">
        <f t="shared" si="24"/>
        <v>0</v>
      </c>
      <c r="BF31" s="33">
        <f t="shared" si="24"/>
        <v>0</v>
      </c>
      <c r="BG31" s="33">
        <f t="shared" si="24"/>
        <v>0</v>
      </c>
      <c r="BH31" s="33">
        <f t="shared" si="24"/>
        <v>0</v>
      </c>
      <c r="BI31" s="33">
        <f t="shared" si="24"/>
        <v>0</v>
      </c>
      <c r="BJ31" s="33">
        <f t="shared" si="24"/>
        <v>0</v>
      </c>
      <c r="BK31" s="33">
        <f t="shared" si="24"/>
        <v>0</v>
      </c>
      <c r="BL31" s="33">
        <f t="shared" si="24"/>
        <v>0</v>
      </c>
      <c r="BM31" s="33">
        <f t="shared" si="22"/>
        <v>24.219999999999995</v>
      </c>
      <c r="BN31" s="33">
        <f>AC67-BM31</f>
        <v>140.33999999999997</v>
      </c>
      <c r="BO31" s="33">
        <f t="shared" si="1"/>
        <v>2524.3752952322807</v>
      </c>
      <c r="BP31" s="15"/>
      <c r="BQ31" s="15">
        <v>2524.3752952322807</v>
      </c>
      <c r="BR31" s="15">
        <f>[48]B06!D32</f>
        <v>2524.3752952322807</v>
      </c>
      <c r="BS31" s="18">
        <f t="shared" si="2"/>
        <v>0</v>
      </c>
      <c r="BT31" s="18">
        <f t="shared" si="3"/>
        <v>0</v>
      </c>
      <c r="BU31" s="15"/>
      <c r="BV31" s="15"/>
      <c r="BW31" s="15"/>
      <c r="BX31" s="15"/>
      <c r="BY31" s="15"/>
      <c r="BZ31" s="15"/>
      <c r="CA31" s="15"/>
      <c r="CB31" s="15"/>
      <c r="CC31" s="15"/>
      <c r="CD31" s="15"/>
      <c r="CE31" s="15"/>
    </row>
    <row r="32" spans="1:83" ht="30.95" customHeight="1" x14ac:dyDescent="0.2">
      <c r="A32" s="29"/>
      <c r="B32" s="36" t="s">
        <v>119</v>
      </c>
      <c r="C32" s="31" t="s">
        <v>36</v>
      </c>
      <c r="D32" s="32">
        <f>[48]B01!D33</f>
        <v>3.1243669999999999</v>
      </c>
      <c r="E32" s="33">
        <f t="shared" ref="E32:E58" si="25">F32+J32+M32+N32+O32+P32+Q32+R32+S32</f>
        <v>0</v>
      </c>
      <c r="F32" s="33">
        <f t="shared" ref="F32:F58" si="26">G32+H32+I32</f>
        <v>0</v>
      </c>
      <c r="G32" s="33">
        <f t="array" ref="G32:G58">TRANSPOSE([49]LUC!AE366:BE366)</f>
        <v>0</v>
      </c>
      <c r="H32" s="33">
        <f t="array" ref="H32:H58">TRANSPOSE([49]LUK!AE367:BE367)</f>
        <v>0</v>
      </c>
      <c r="I32" s="33">
        <f t="array" ref="I32:I58">TRANSPOSE([49]LUN!AE367:BE367)</f>
        <v>0</v>
      </c>
      <c r="J32" s="33">
        <f t="shared" ref="J32:J58" si="27">K32+L32</f>
        <v>0</v>
      </c>
      <c r="K32" s="33">
        <f t="array" ref="K32:K58">TRANSPOSE([49]BHK!AE367:BE367)</f>
        <v>0</v>
      </c>
      <c r="L32" s="33">
        <f t="array" ref="L32:L58">TRANSPOSE([49]NHK!AE367:BE367)</f>
        <v>0</v>
      </c>
      <c r="M32" s="33">
        <f t="array" ref="M32:M58">TRANSPOSE([49]CLN!AE367:BE367)</f>
        <v>0</v>
      </c>
      <c r="N32" s="33">
        <f t="array" ref="N32:N58">TRANSPOSE([49]RPH!AE367:BE367)</f>
        <v>0</v>
      </c>
      <c r="O32" s="33">
        <f t="array" ref="O32:O58">TRANSPOSE([49]RDD!AE367:BE367)</f>
        <v>0</v>
      </c>
      <c r="P32" s="33">
        <f t="array" ref="P32:P58">TRANSPOSE([49]RSX!AE367:BE367)</f>
        <v>0</v>
      </c>
      <c r="Q32" s="33">
        <f t="array" ref="Q32:Q58">TRANSPOSE([49]NTS!AE367:BE367)</f>
        <v>0</v>
      </c>
      <c r="R32" s="33">
        <f t="array" ref="R32:R58">TRANSPOSE([49]LMU!AE367:BE367)</f>
        <v>0</v>
      </c>
      <c r="S32" s="33">
        <f t="array" ref="S32:S58">TRANSPOSE([49]NKH!AE367:BE367)</f>
        <v>0</v>
      </c>
      <c r="T32" s="33">
        <f t="shared" ref="T32:T42" si="28">U32+V32+W32+X32+Y32+Z32+AA32+AB32+AC32+AO32+AP32+AQ32+AR32+AS32+AT32+AU32+AV32+AW32+AX32+AY32+AZ32+BA32+BB32+BC32+BD32+BE32</f>
        <v>0</v>
      </c>
      <c r="U32" s="33">
        <f t="array" ref="U32:U58">TRANSPOSE([49]CQP!AE369:BE369)</f>
        <v>0</v>
      </c>
      <c r="V32" s="33">
        <f t="array" ref="V32:V58">TRANSPOSE([49]CAN!AE371:BE371)</f>
        <v>0</v>
      </c>
      <c r="W32" s="33">
        <f t="array" ref="W32:W58">TRANSPOSE([49]SKK!AE367:BE367)</f>
        <v>0</v>
      </c>
      <c r="X32" s="33">
        <f t="array" ref="X32:X58">TRANSPOSE([49]SKT!AE367:BE367)</f>
        <v>0</v>
      </c>
      <c r="Y32" s="33">
        <f t="array" ref="Y32:Y58">TRANSPOSE([49]SKN!AE367:BE367)</f>
        <v>0</v>
      </c>
      <c r="Z32" s="33">
        <f t="array" ref="Z32:Z58">TRANSPOSE([49]TMD!AE367:BE367)</f>
        <v>0</v>
      </c>
      <c r="AA32" s="33">
        <f t="array" ref="AA32:AA58">TRANSPOSE([49]SKC!AE367:BE367)</f>
        <v>0</v>
      </c>
      <c r="AB32" s="33">
        <f t="array" ref="AB32:AB58">TRANSPOSE([49]SKS!AE368:BE368)</f>
        <v>0</v>
      </c>
      <c r="AC32" s="33">
        <f>AE32+AF32+AG32+AH32+AI32+AJ32+AK32+AL32+AM32+AN32</f>
        <v>0</v>
      </c>
      <c r="AD32" s="24">
        <f>D32-BM32</f>
        <v>3.1243669999999999</v>
      </c>
      <c r="AE32" s="33">
        <f t="array" ref="AE32">TRANSPOSE([49]DYT!AE367)</f>
        <v>0</v>
      </c>
      <c r="AF32" s="33">
        <f t="array" ref="AF32:AF33">TRANSPOSE([49]DGD!AE367:AF367)</f>
        <v>0</v>
      </c>
      <c r="AG32" s="33">
        <f t="array" ref="AG32:AG34">TRANSPOSE([49]DTT!AE367:AG367)</f>
        <v>0</v>
      </c>
      <c r="AH32" s="33">
        <f t="array" ref="AH32:AH35">TRANSPOSE([49]DKH!AE367:AH367)</f>
        <v>0</v>
      </c>
      <c r="AI32" s="33">
        <f t="array" ref="AI32:AI36">TRANSPOSE([49]DXH!AE367:AI367)</f>
        <v>0</v>
      </c>
      <c r="AJ32" s="33">
        <f t="array" ref="AJ32:AJ37">TRANSPOSE([49]DGT!AE402:AJ402)</f>
        <v>0</v>
      </c>
      <c r="AK32" s="33">
        <f t="array" ref="AK32:AK38">TRANSPOSE([49]DTL!AE367:AK367)</f>
        <v>0</v>
      </c>
      <c r="AL32" s="33">
        <f t="array" ref="AL32:AL39">TRANSPOSE([49]DNL!AE401:AL401)</f>
        <v>0</v>
      </c>
      <c r="AM32" s="33">
        <f t="array" ref="AM32:AM40">TRANSPOSE([49]DBV!AE367:AM367)</f>
        <v>0</v>
      </c>
      <c r="AN32" s="33">
        <f t="array" ref="AN32:AN41">TRANSPOSE([49]DCH!AE367:AN367)</f>
        <v>0</v>
      </c>
      <c r="AO32" s="33">
        <f t="array" ref="AO32:AO42">TRANSPOSE([49]DDT!AE368:AO368)</f>
        <v>0</v>
      </c>
      <c r="AP32" s="33">
        <f t="array" ref="AP32:AP43">TRANSPOSE([49]DDL!AE367:AP367)</f>
        <v>0</v>
      </c>
      <c r="AQ32" s="33">
        <f t="array" ref="AQ32:AQ44">TRANSPOSE([49]DRA!AE367:AQ367)</f>
        <v>0</v>
      </c>
      <c r="AR32" s="33">
        <f t="array" ref="AR32:AR45">TRANSPOSE([49]ONT!AE923:AR923)</f>
        <v>0</v>
      </c>
      <c r="AS32" s="33">
        <f t="array" ref="AS32:AS46">TRANSPOSE([49]ODT!AE390:AS390)</f>
        <v>0</v>
      </c>
      <c r="AT32" s="33">
        <f t="array" ref="AT32:AT47">TRANSPOSE([49]TSC!AE367:AT367)</f>
        <v>0</v>
      </c>
      <c r="AU32" s="33">
        <f t="array" ref="AU32:AU48">TRANSPOSE([49]DTS!AE367:AU367)</f>
        <v>0</v>
      </c>
      <c r="AV32" s="33">
        <f t="array" ref="AV32:AV49">TRANSPOSE([49]DNG!AE367:AV367)</f>
        <v>0</v>
      </c>
      <c r="AW32" s="33">
        <f t="array" ref="AW32:AW50">TRANSPOSE([49]TON!AE367:AW367)</f>
        <v>0</v>
      </c>
      <c r="AX32" s="33">
        <f t="array" ref="AX32:AX51">TRANSPOSE([49]NTD!AE372:AX372)</f>
        <v>0</v>
      </c>
      <c r="AY32" s="33">
        <f t="array" ref="AY32:AY52">TRANSPOSE([49]SKX!AE367:AY367)</f>
        <v>0</v>
      </c>
      <c r="AZ32" s="33">
        <f t="array" ref="AZ32:AZ53">TRANSPOSE([49]DSH!AE368:AZ368)</f>
        <v>0</v>
      </c>
      <c r="BA32" s="33">
        <f t="array" ref="BA32:BA54">TRANSPOSE([49]DKV!AE367:BA367)</f>
        <v>0</v>
      </c>
      <c r="BB32" s="33">
        <f t="array" ref="BB32:BB55">TRANSPOSE([49]TIN!AE367:BB367)</f>
        <v>0</v>
      </c>
      <c r="BC32" s="33">
        <f t="array" ref="BC32:BC56">TRANSPOSE([49]SON!AE367:BC367)</f>
        <v>0</v>
      </c>
      <c r="BD32" s="33">
        <f t="array" ref="BD32:BD57">TRANSPOSE([49]MNC!AE367:BD367)</f>
        <v>0</v>
      </c>
      <c r="BE32" s="33">
        <f t="shared" ref="BE32:BE58" si="29">BF32+BG32+BH32</f>
        <v>0</v>
      </c>
      <c r="BF32" s="33">
        <f t="array" ref="BF32:BF58">TRANSPOSE([49]DSK!AE367:BE367)</f>
        <v>0</v>
      </c>
      <c r="BG32" s="33">
        <f t="array" ref="BG32:BG58">TRANSPOSE([49]DCK!AE367:BE367)</f>
        <v>0</v>
      </c>
      <c r="BH32" s="33">
        <f t="array" ref="BH32:BH58">TRANSPOSE([49]PNK!AE367:BE367)</f>
        <v>0</v>
      </c>
      <c r="BI32" s="33">
        <f t="shared" ref="BI32:BI58" si="30">BJ32+BK32+BL32</f>
        <v>0</v>
      </c>
      <c r="BJ32" s="33"/>
      <c r="BK32" s="33"/>
      <c r="BL32" s="33"/>
      <c r="BM32" s="33">
        <f t="shared" si="22"/>
        <v>0</v>
      </c>
      <c r="BN32" s="33">
        <f>AD67-BM32</f>
        <v>0.13</v>
      </c>
      <c r="BO32" s="33">
        <f t="shared" si="1"/>
        <v>3.2543669999999998</v>
      </c>
      <c r="BP32" s="15"/>
      <c r="BQ32" s="15">
        <v>3.2543669999999998</v>
      </c>
      <c r="BR32" s="15">
        <f>[48]B06!D33</f>
        <v>3.2543670000000002</v>
      </c>
      <c r="BS32" s="18">
        <f t="shared" si="2"/>
        <v>0</v>
      </c>
      <c r="BT32" s="18">
        <f t="shared" si="3"/>
        <v>0</v>
      </c>
      <c r="BU32" s="15"/>
      <c r="BV32" s="15"/>
      <c r="BW32" s="15"/>
      <c r="BX32" s="15"/>
      <c r="BY32" s="15"/>
      <c r="BZ32" s="15"/>
      <c r="CA32" s="15"/>
      <c r="CB32" s="15"/>
      <c r="CC32" s="15"/>
      <c r="CD32" s="15"/>
      <c r="CE32" s="15"/>
    </row>
    <row r="33" spans="1:83" ht="30.95" customHeight="1" x14ac:dyDescent="0.2">
      <c r="A33" s="29"/>
      <c r="B33" s="36" t="s">
        <v>120</v>
      </c>
      <c r="C33" s="31" t="s">
        <v>37</v>
      </c>
      <c r="D33" s="32">
        <f>[48]B01!D34</f>
        <v>4.8985809987792974</v>
      </c>
      <c r="E33" s="33">
        <f t="shared" si="25"/>
        <v>0</v>
      </c>
      <c r="F33" s="33">
        <f t="shared" si="26"/>
        <v>0</v>
      </c>
      <c r="G33" s="33">
        <v>0</v>
      </c>
      <c r="H33" s="33">
        <v>0</v>
      </c>
      <c r="I33" s="33">
        <v>0</v>
      </c>
      <c r="J33" s="33">
        <f t="shared" si="27"/>
        <v>0</v>
      </c>
      <c r="K33" s="33">
        <v>0</v>
      </c>
      <c r="L33" s="33">
        <v>0</v>
      </c>
      <c r="M33" s="33">
        <v>0</v>
      </c>
      <c r="N33" s="33">
        <v>0</v>
      </c>
      <c r="O33" s="33">
        <v>0</v>
      </c>
      <c r="P33" s="33">
        <v>0</v>
      </c>
      <c r="Q33" s="33">
        <v>0</v>
      </c>
      <c r="R33" s="33">
        <v>0</v>
      </c>
      <c r="S33" s="33">
        <v>0</v>
      </c>
      <c r="T33" s="33">
        <f t="shared" si="28"/>
        <v>0</v>
      </c>
      <c r="U33" s="33">
        <v>0</v>
      </c>
      <c r="V33" s="33">
        <v>0</v>
      </c>
      <c r="W33" s="33">
        <v>0</v>
      </c>
      <c r="X33" s="33">
        <v>0</v>
      </c>
      <c r="Y33" s="33">
        <v>0</v>
      </c>
      <c r="Z33" s="33">
        <v>0</v>
      </c>
      <c r="AA33" s="33">
        <v>0</v>
      </c>
      <c r="AB33" s="33">
        <v>0</v>
      </c>
      <c r="AC33" s="33">
        <f>AD33+AF33+AG33+AH33+AI33+AJ33+AK33+AL33+AM33+AN33</f>
        <v>0</v>
      </c>
      <c r="AD33" s="33">
        <f t="array" ref="AD33:AD58">TRANSPOSE([49]DVH!AF367:BE367)</f>
        <v>0</v>
      </c>
      <c r="AE33" s="24">
        <f>D33-BM33</f>
        <v>4.8985809987792974</v>
      </c>
      <c r="AF33" s="33">
        <v>0</v>
      </c>
      <c r="AG33" s="33">
        <v>0</v>
      </c>
      <c r="AH33" s="33">
        <v>0</v>
      </c>
      <c r="AI33" s="33">
        <v>0</v>
      </c>
      <c r="AJ33" s="33">
        <v>0</v>
      </c>
      <c r="AK33" s="33">
        <v>0</v>
      </c>
      <c r="AL33" s="33">
        <v>0</v>
      </c>
      <c r="AM33" s="33">
        <v>0</v>
      </c>
      <c r="AN33" s="33">
        <v>0</v>
      </c>
      <c r="AO33" s="33">
        <v>0</v>
      </c>
      <c r="AP33" s="33">
        <v>0</v>
      </c>
      <c r="AQ33" s="33">
        <v>0</v>
      </c>
      <c r="AR33" s="33">
        <v>0</v>
      </c>
      <c r="AS33" s="33">
        <v>0</v>
      </c>
      <c r="AT33" s="33">
        <v>0</v>
      </c>
      <c r="AU33" s="33">
        <v>0</v>
      </c>
      <c r="AV33" s="33">
        <v>0</v>
      </c>
      <c r="AW33" s="33">
        <v>0</v>
      </c>
      <c r="AX33" s="33">
        <v>0</v>
      </c>
      <c r="AY33" s="33">
        <v>0</v>
      </c>
      <c r="AZ33" s="33">
        <v>0</v>
      </c>
      <c r="BA33" s="33">
        <v>0</v>
      </c>
      <c r="BB33" s="33">
        <v>0</v>
      </c>
      <c r="BC33" s="33">
        <v>0</v>
      </c>
      <c r="BD33" s="33">
        <v>0</v>
      </c>
      <c r="BE33" s="33">
        <f t="shared" si="29"/>
        <v>0</v>
      </c>
      <c r="BF33" s="33">
        <v>0</v>
      </c>
      <c r="BG33" s="33">
        <v>0</v>
      </c>
      <c r="BH33" s="33">
        <v>0</v>
      </c>
      <c r="BI33" s="33">
        <f t="shared" si="30"/>
        <v>0</v>
      </c>
      <c r="BJ33" s="33"/>
      <c r="BK33" s="33"/>
      <c r="BL33" s="33"/>
      <c r="BM33" s="33">
        <f t="shared" si="22"/>
        <v>0</v>
      </c>
      <c r="BN33" s="33">
        <f>AE67-BM33</f>
        <v>0.14000000000000001</v>
      </c>
      <c r="BO33" s="33">
        <f t="shared" si="1"/>
        <v>5.0385809987792971</v>
      </c>
      <c r="BP33" s="15"/>
      <c r="BQ33" s="15">
        <v>5.0385809987792971</v>
      </c>
      <c r="BR33" s="15">
        <f>[48]B06!D34</f>
        <v>5.038580998779298</v>
      </c>
      <c r="BS33" s="18">
        <f t="shared" si="2"/>
        <v>0</v>
      </c>
      <c r="BT33" s="18">
        <f t="shared" si="3"/>
        <v>0</v>
      </c>
      <c r="BU33" s="15"/>
      <c r="BV33" s="15"/>
      <c r="BW33" s="15"/>
      <c r="BX33" s="15"/>
      <c r="BY33" s="15"/>
      <c r="BZ33" s="15"/>
      <c r="CA33" s="15"/>
      <c r="CB33" s="15"/>
      <c r="CC33" s="15"/>
      <c r="CD33" s="15"/>
      <c r="CE33" s="15"/>
    </row>
    <row r="34" spans="1:83" ht="30.95" customHeight="1" x14ac:dyDescent="0.2">
      <c r="A34" s="29"/>
      <c r="B34" s="36" t="s">
        <v>121</v>
      </c>
      <c r="C34" s="31" t="s">
        <v>38</v>
      </c>
      <c r="D34" s="32">
        <f>[48]B01!D35</f>
        <v>75.025466937500013</v>
      </c>
      <c r="E34" s="33">
        <f t="shared" si="25"/>
        <v>0</v>
      </c>
      <c r="F34" s="33">
        <f t="shared" si="26"/>
        <v>0</v>
      </c>
      <c r="G34" s="33">
        <v>0</v>
      </c>
      <c r="H34" s="33">
        <v>0</v>
      </c>
      <c r="I34" s="33">
        <v>0</v>
      </c>
      <c r="J34" s="33">
        <f t="shared" si="27"/>
        <v>0</v>
      </c>
      <c r="K34" s="33">
        <v>0</v>
      </c>
      <c r="L34" s="33">
        <v>0</v>
      </c>
      <c r="M34" s="33">
        <v>0</v>
      </c>
      <c r="N34" s="33">
        <v>0</v>
      </c>
      <c r="O34" s="33">
        <v>0</v>
      </c>
      <c r="P34" s="33">
        <v>0</v>
      </c>
      <c r="Q34" s="33">
        <v>0</v>
      </c>
      <c r="R34" s="33">
        <v>0</v>
      </c>
      <c r="S34" s="33">
        <v>0</v>
      </c>
      <c r="T34" s="33">
        <f t="shared" si="28"/>
        <v>0.27</v>
      </c>
      <c r="U34" s="33">
        <v>0</v>
      </c>
      <c r="V34" s="33">
        <v>0</v>
      </c>
      <c r="W34" s="33">
        <v>0</v>
      </c>
      <c r="X34" s="33">
        <v>0</v>
      </c>
      <c r="Y34" s="33">
        <v>0</v>
      </c>
      <c r="Z34" s="33">
        <v>0</v>
      </c>
      <c r="AA34" s="33">
        <v>0</v>
      </c>
      <c r="AB34" s="33">
        <v>0</v>
      </c>
      <c r="AC34" s="33">
        <f>AD34+AE34+AG34+AH34+AI34+AJ34+AK34+AL34+AM34+AN34</f>
        <v>0.27</v>
      </c>
      <c r="AD34" s="33">
        <v>0.13</v>
      </c>
      <c r="AE34" s="33">
        <f t="array" ref="AE34:AE58">TRANSPOSE([49]DYT!AG367:BE367)</f>
        <v>0.14000000000000001</v>
      </c>
      <c r="AF34" s="24">
        <f>D34-BM34</f>
        <v>74.755466937500017</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0</v>
      </c>
      <c r="BA34" s="33">
        <v>0</v>
      </c>
      <c r="BB34" s="33">
        <v>0</v>
      </c>
      <c r="BC34" s="33">
        <v>0</v>
      </c>
      <c r="BD34" s="33">
        <v>0</v>
      </c>
      <c r="BE34" s="33">
        <f t="shared" si="29"/>
        <v>0</v>
      </c>
      <c r="BF34" s="33">
        <v>0</v>
      </c>
      <c r="BG34" s="33">
        <v>0</v>
      </c>
      <c r="BH34" s="33">
        <v>0</v>
      </c>
      <c r="BI34" s="33">
        <f t="shared" si="30"/>
        <v>0</v>
      </c>
      <c r="BJ34" s="33"/>
      <c r="BK34" s="33"/>
      <c r="BL34" s="33"/>
      <c r="BM34" s="33">
        <f t="shared" si="22"/>
        <v>0.27</v>
      </c>
      <c r="BN34" s="33">
        <f>AF67-BM34</f>
        <v>-0.11000000000000001</v>
      </c>
      <c r="BO34" s="33">
        <f t="shared" si="1"/>
        <v>74.915466937500014</v>
      </c>
      <c r="BP34" s="15"/>
      <c r="BQ34" s="15">
        <v>74.915466937500014</v>
      </c>
      <c r="BR34" s="15">
        <f>[48]B06!D35</f>
        <v>74.915466937500014</v>
      </c>
      <c r="BS34" s="18">
        <f t="shared" si="2"/>
        <v>0</v>
      </c>
      <c r="BT34" s="18">
        <f t="shared" si="3"/>
        <v>0</v>
      </c>
      <c r="BU34" s="15"/>
      <c r="BV34" s="15"/>
      <c r="BW34" s="15"/>
      <c r="BX34" s="15"/>
      <c r="BY34" s="15"/>
      <c r="BZ34" s="15"/>
      <c r="CA34" s="15"/>
      <c r="CB34" s="15"/>
      <c r="CC34" s="15"/>
      <c r="CD34" s="15"/>
      <c r="CE34" s="15"/>
    </row>
    <row r="35" spans="1:83" ht="30.95" customHeight="1" x14ac:dyDescent="0.2">
      <c r="A35" s="29"/>
      <c r="B35" s="36" t="s">
        <v>122</v>
      </c>
      <c r="C35" s="31" t="s">
        <v>39</v>
      </c>
      <c r="D35" s="32">
        <f>[48]B01!D36</f>
        <v>22.346603999999999</v>
      </c>
      <c r="E35" s="33">
        <f t="shared" si="25"/>
        <v>0</v>
      </c>
      <c r="F35" s="33">
        <f t="shared" si="26"/>
        <v>0</v>
      </c>
      <c r="G35" s="33">
        <v>0</v>
      </c>
      <c r="H35" s="33">
        <v>0</v>
      </c>
      <c r="I35" s="33">
        <v>0</v>
      </c>
      <c r="J35" s="33">
        <f t="shared" si="27"/>
        <v>0</v>
      </c>
      <c r="K35" s="33">
        <v>0</v>
      </c>
      <c r="L35" s="33">
        <v>0</v>
      </c>
      <c r="M35" s="33">
        <v>0</v>
      </c>
      <c r="N35" s="33">
        <v>0</v>
      </c>
      <c r="O35" s="33">
        <v>0</v>
      </c>
      <c r="P35" s="33">
        <v>0</v>
      </c>
      <c r="Q35" s="33">
        <v>0</v>
      </c>
      <c r="R35" s="33">
        <v>0</v>
      </c>
      <c r="S35" s="33">
        <v>0</v>
      </c>
      <c r="T35" s="33">
        <f t="shared" si="28"/>
        <v>0</v>
      </c>
      <c r="U35" s="33">
        <v>0</v>
      </c>
      <c r="V35" s="33">
        <v>0</v>
      </c>
      <c r="W35" s="33">
        <v>0</v>
      </c>
      <c r="X35" s="33">
        <v>0</v>
      </c>
      <c r="Y35" s="33">
        <v>0</v>
      </c>
      <c r="Z35" s="33">
        <v>0</v>
      </c>
      <c r="AA35" s="33">
        <v>0</v>
      </c>
      <c r="AB35" s="33">
        <v>0</v>
      </c>
      <c r="AC35" s="33">
        <f>AD35+AE35+AF35+AH35+AI35+AJ35+AK35+AL35+AM35+AN35</f>
        <v>0</v>
      </c>
      <c r="AD35" s="33">
        <v>0</v>
      </c>
      <c r="AE35" s="33">
        <v>0</v>
      </c>
      <c r="AF35" s="33">
        <f t="array" ref="AF35:AF58">TRANSPOSE([49]DGD!AH367:BE367)</f>
        <v>0</v>
      </c>
      <c r="AG35" s="24">
        <f>D35-BM35</f>
        <v>22.346603999999999</v>
      </c>
      <c r="AH35" s="33">
        <v>0</v>
      </c>
      <c r="AI35" s="33">
        <v>0</v>
      </c>
      <c r="AJ35" s="33">
        <v>0</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0</v>
      </c>
      <c r="BA35" s="33">
        <v>0</v>
      </c>
      <c r="BB35" s="33">
        <v>0</v>
      </c>
      <c r="BC35" s="33">
        <v>0</v>
      </c>
      <c r="BD35" s="33">
        <v>0</v>
      </c>
      <c r="BE35" s="33">
        <f t="shared" si="29"/>
        <v>0</v>
      </c>
      <c r="BF35" s="33">
        <v>0</v>
      </c>
      <c r="BG35" s="33">
        <v>0</v>
      </c>
      <c r="BH35" s="33">
        <v>0</v>
      </c>
      <c r="BI35" s="33">
        <f t="shared" si="30"/>
        <v>0</v>
      </c>
      <c r="BJ35" s="33"/>
      <c r="BK35" s="33"/>
      <c r="BL35" s="33"/>
      <c r="BM35" s="33">
        <f t="shared" si="22"/>
        <v>0</v>
      </c>
      <c r="BN35" s="33">
        <f>AG67-BM35</f>
        <v>1.1099999999999999</v>
      </c>
      <c r="BO35" s="33">
        <f t="shared" si="1"/>
        <v>23.456603999999999</v>
      </c>
      <c r="BP35" s="15"/>
      <c r="BQ35" s="15">
        <v>23.456603999999999</v>
      </c>
      <c r="BR35" s="15">
        <f>[48]B06!D36</f>
        <v>23.456603999999999</v>
      </c>
      <c r="BS35" s="18">
        <f t="shared" si="2"/>
        <v>0</v>
      </c>
      <c r="BT35" s="18">
        <f t="shared" si="3"/>
        <v>0</v>
      </c>
      <c r="BU35" s="15"/>
      <c r="BV35" s="15"/>
      <c r="BW35" s="15"/>
      <c r="BX35" s="15"/>
      <c r="BY35" s="15"/>
      <c r="BZ35" s="15"/>
      <c r="CA35" s="15"/>
      <c r="CB35" s="15"/>
      <c r="CC35" s="15"/>
      <c r="CD35" s="15"/>
      <c r="CE35" s="15"/>
    </row>
    <row r="36" spans="1:83" ht="30.95" customHeight="1" x14ac:dyDescent="0.2">
      <c r="A36" s="29"/>
      <c r="B36" s="36" t="s">
        <v>123</v>
      </c>
      <c r="C36" s="31" t="s">
        <v>40</v>
      </c>
      <c r="D36" s="32">
        <f>[48]B01!D37</f>
        <v>0</v>
      </c>
      <c r="E36" s="33">
        <f t="shared" si="25"/>
        <v>0</v>
      </c>
      <c r="F36" s="33">
        <f t="shared" si="26"/>
        <v>0</v>
      </c>
      <c r="G36" s="33">
        <v>0</v>
      </c>
      <c r="H36" s="33">
        <v>0</v>
      </c>
      <c r="I36" s="33">
        <v>0</v>
      </c>
      <c r="J36" s="33">
        <f t="shared" si="27"/>
        <v>0</v>
      </c>
      <c r="K36" s="33">
        <v>0</v>
      </c>
      <c r="L36" s="33">
        <v>0</v>
      </c>
      <c r="M36" s="33">
        <v>0</v>
      </c>
      <c r="N36" s="33">
        <v>0</v>
      </c>
      <c r="O36" s="33">
        <v>0</v>
      </c>
      <c r="P36" s="33">
        <v>0</v>
      </c>
      <c r="Q36" s="33">
        <v>0</v>
      </c>
      <c r="R36" s="33">
        <v>0</v>
      </c>
      <c r="S36" s="33">
        <v>0</v>
      </c>
      <c r="T36" s="33">
        <f t="shared" si="28"/>
        <v>0</v>
      </c>
      <c r="U36" s="33">
        <v>0</v>
      </c>
      <c r="V36" s="33">
        <v>0</v>
      </c>
      <c r="W36" s="33">
        <v>0</v>
      </c>
      <c r="X36" s="33">
        <v>0</v>
      </c>
      <c r="Y36" s="33">
        <v>0</v>
      </c>
      <c r="Z36" s="33">
        <v>0</v>
      </c>
      <c r="AA36" s="33">
        <v>0</v>
      </c>
      <c r="AB36" s="33">
        <v>0</v>
      </c>
      <c r="AC36" s="33">
        <f>AD36+AE36+AF36+AG36+AI36+AJ36+AK36+AL36+AM36+AN36</f>
        <v>0</v>
      </c>
      <c r="AD36" s="33">
        <v>0</v>
      </c>
      <c r="AE36" s="33">
        <v>0</v>
      </c>
      <c r="AF36" s="33">
        <v>0</v>
      </c>
      <c r="AG36" s="33">
        <f t="array" ref="AG36:AG58">TRANSPOSE([49]DTT!AI367:BE367)</f>
        <v>0</v>
      </c>
      <c r="AH36" s="24">
        <f>D36-BM36</f>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0</v>
      </c>
      <c r="BA36" s="33">
        <v>0</v>
      </c>
      <c r="BB36" s="33">
        <v>0</v>
      </c>
      <c r="BC36" s="33">
        <v>0</v>
      </c>
      <c r="BD36" s="33">
        <v>0</v>
      </c>
      <c r="BE36" s="33">
        <f t="shared" si="29"/>
        <v>0</v>
      </c>
      <c r="BF36" s="33">
        <v>0</v>
      </c>
      <c r="BG36" s="33">
        <v>0</v>
      </c>
      <c r="BH36" s="33">
        <v>0</v>
      </c>
      <c r="BI36" s="33">
        <f t="shared" si="30"/>
        <v>0</v>
      </c>
      <c r="BJ36" s="33"/>
      <c r="BK36" s="33"/>
      <c r="BL36" s="33"/>
      <c r="BM36" s="33">
        <f t="shared" si="22"/>
        <v>0</v>
      </c>
      <c r="BN36" s="33">
        <f>AH67-BM36</f>
        <v>0</v>
      </c>
      <c r="BO36" s="33">
        <f t="shared" si="1"/>
        <v>0</v>
      </c>
      <c r="BP36" s="15"/>
      <c r="BQ36" s="15">
        <v>0</v>
      </c>
      <c r="BR36" s="15">
        <f>[48]B06!D37</f>
        <v>0</v>
      </c>
      <c r="BS36" s="18">
        <f t="shared" si="2"/>
        <v>0</v>
      </c>
      <c r="BT36" s="18">
        <f t="shared" si="3"/>
        <v>0</v>
      </c>
      <c r="BU36" s="15"/>
      <c r="BV36" s="15"/>
      <c r="BW36" s="15"/>
      <c r="BX36" s="15"/>
      <c r="BY36" s="15"/>
      <c r="BZ36" s="15"/>
      <c r="CA36" s="15"/>
      <c r="CB36" s="15"/>
      <c r="CC36" s="15"/>
      <c r="CD36" s="15"/>
      <c r="CE36" s="15"/>
    </row>
    <row r="37" spans="1:83" ht="30.95" customHeight="1" x14ac:dyDescent="0.2">
      <c r="A37" s="29"/>
      <c r="B37" s="36" t="s">
        <v>124</v>
      </c>
      <c r="C37" s="31" t="s">
        <v>41</v>
      </c>
      <c r="D37" s="32">
        <f>[48]B01!D38</f>
        <v>0</v>
      </c>
      <c r="E37" s="33">
        <f t="shared" si="25"/>
        <v>0</v>
      </c>
      <c r="F37" s="33">
        <f t="shared" si="26"/>
        <v>0</v>
      </c>
      <c r="G37" s="33">
        <v>0</v>
      </c>
      <c r="H37" s="33">
        <v>0</v>
      </c>
      <c r="I37" s="33">
        <v>0</v>
      </c>
      <c r="J37" s="33">
        <f t="shared" si="27"/>
        <v>0</v>
      </c>
      <c r="K37" s="33">
        <v>0</v>
      </c>
      <c r="L37" s="33">
        <v>0</v>
      </c>
      <c r="M37" s="33">
        <v>0</v>
      </c>
      <c r="N37" s="33">
        <v>0</v>
      </c>
      <c r="O37" s="33">
        <v>0</v>
      </c>
      <c r="P37" s="33">
        <v>0</v>
      </c>
      <c r="Q37" s="33">
        <v>0</v>
      </c>
      <c r="R37" s="33">
        <v>0</v>
      </c>
      <c r="S37" s="33">
        <v>0</v>
      </c>
      <c r="T37" s="33">
        <f t="shared" si="28"/>
        <v>0</v>
      </c>
      <c r="U37" s="33">
        <v>0</v>
      </c>
      <c r="V37" s="33">
        <v>0</v>
      </c>
      <c r="W37" s="33">
        <v>0</v>
      </c>
      <c r="X37" s="33">
        <v>0</v>
      </c>
      <c r="Y37" s="33">
        <v>0</v>
      </c>
      <c r="Z37" s="33">
        <v>0</v>
      </c>
      <c r="AA37" s="33">
        <v>0</v>
      </c>
      <c r="AB37" s="33">
        <v>0</v>
      </c>
      <c r="AC37" s="33">
        <f>AD37+AE37+AF37+AG37+AH37+AJ37+AK37+AL37+AM37+AN37</f>
        <v>0</v>
      </c>
      <c r="AD37" s="33">
        <v>0</v>
      </c>
      <c r="AE37" s="33">
        <v>0</v>
      </c>
      <c r="AF37" s="33">
        <v>0</v>
      </c>
      <c r="AG37" s="33">
        <v>0</v>
      </c>
      <c r="AH37" s="33">
        <f t="array" ref="AH37:AH58">TRANSPOSE([49]DKH!AJ367:BE367)</f>
        <v>0</v>
      </c>
      <c r="AI37" s="24">
        <f>D37-BM37</f>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0</v>
      </c>
      <c r="BA37" s="33">
        <v>0</v>
      </c>
      <c r="BB37" s="33">
        <v>0</v>
      </c>
      <c r="BC37" s="33">
        <v>0</v>
      </c>
      <c r="BD37" s="33">
        <v>0</v>
      </c>
      <c r="BE37" s="33">
        <f t="shared" si="29"/>
        <v>0</v>
      </c>
      <c r="BF37" s="33">
        <v>0</v>
      </c>
      <c r="BG37" s="33">
        <v>0</v>
      </c>
      <c r="BH37" s="33">
        <v>0</v>
      </c>
      <c r="BI37" s="33">
        <f t="shared" si="30"/>
        <v>0</v>
      </c>
      <c r="BJ37" s="33"/>
      <c r="BK37" s="33"/>
      <c r="BL37" s="33"/>
      <c r="BM37" s="33">
        <f t="shared" si="22"/>
        <v>0</v>
      </c>
      <c r="BN37" s="33">
        <f>AI67-BM37</f>
        <v>0</v>
      </c>
      <c r="BO37" s="33">
        <f t="shared" si="1"/>
        <v>0</v>
      </c>
      <c r="BP37" s="15"/>
      <c r="BQ37" s="15">
        <v>0</v>
      </c>
      <c r="BR37" s="15">
        <f>[48]B06!D38</f>
        <v>0</v>
      </c>
      <c r="BS37" s="18">
        <f t="shared" si="2"/>
        <v>0</v>
      </c>
      <c r="BT37" s="18">
        <f t="shared" si="3"/>
        <v>0</v>
      </c>
      <c r="BU37" s="15"/>
      <c r="BV37" s="15"/>
      <c r="BW37" s="15"/>
      <c r="BX37" s="15"/>
      <c r="BY37" s="15"/>
      <c r="BZ37" s="15"/>
      <c r="CA37" s="15"/>
      <c r="CB37" s="15"/>
      <c r="CC37" s="15"/>
      <c r="CD37" s="15"/>
      <c r="CE37" s="15"/>
    </row>
    <row r="38" spans="1:83" ht="30.95" customHeight="1" x14ac:dyDescent="0.2">
      <c r="A38" s="29"/>
      <c r="B38" s="36" t="s">
        <v>125</v>
      </c>
      <c r="C38" s="31" t="s">
        <v>42</v>
      </c>
      <c r="D38" s="32">
        <f>[48]B01!D39</f>
        <v>1302.6892062968748</v>
      </c>
      <c r="E38" s="33">
        <f t="shared" si="25"/>
        <v>2.06</v>
      </c>
      <c r="F38" s="33">
        <f t="shared" si="26"/>
        <v>0</v>
      </c>
      <c r="G38" s="33">
        <v>0</v>
      </c>
      <c r="H38" s="33">
        <v>0</v>
      </c>
      <c r="I38" s="33">
        <v>0</v>
      </c>
      <c r="J38" s="33">
        <f t="shared" si="27"/>
        <v>0</v>
      </c>
      <c r="K38" s="33">
        <v>0</v>
      </c>
      <c r="L38" s="33">
        <v>0</v>
      </c>
      <c r="M38" s="33">
        <v>0</v>
      </c>
      <c r="N38" s="33">
        <v>0</v>
      </c>
      <c r="O38" s="33">
        <v>0</v>
      </c>
      <c r="P38" s="33">
        <v>0</v>
      </c>
      <c r="Q38" s="33">
        <v>2.06</v>
      </c>
      <c r="R38" s="33">
        <v>0</v>
      </c>
      <c r="S38" s="33">
        <v>0</v>
      </c>
      <c r="T38" s="33">
        <f t="shared" si="28"/>
        <v>14.59</v>
      </c>
      <c r="U38" s="33">
        <v>0.42</v>
      </c>
      <c r="V38" s="33">
        <v>0</v>
      </c>
      <c r="W38" s="33">
        <v>4.51</v>
      </c>
      <c r="X38" s="33">
        <v>0</v>
      </c>
      <c r="Y38" s="33">
        <v>0</v>
      </c>
      <c r="Z38" s="33">
        <v>8.4600000000000009</v>
      </c>
      <c r="AA38" s="33">
        <v>0</v>
      </c>
      <c r="AB38" s="33">
        <v>0</v>
      </c>
      <c r="AC38" s="33">
        <f>AD38+AE38+AF38+AG38+AH38+AI38+AK38+AL38+AM38+AN38</f>
        <v>0.16999999999999998</v>
      </c>
      <c r="AD38" s="33">
        <v>0</v>
      </c>
      <c r="AE38" s="33">
        <v>0</v>
      </c>
      <c r="AF38" s="33">
        <v>0</v>
      </c>
      <c r="AG38" s="33">
        <v>0</v>
      </c>
      <c r="AH38" s="33">
        <v>0</v>
      </c>
      <c r="AI38" s="33">
        <f t="array" ref="AI38:AI58">TRANSPOSE([49]DXH!AK367:BE367)</f>
        <v>0</v>
      </c>
      <c r="AJ38" s="24">
        <f>D38-BM38</f>
        <v>1286.0392062968747</v>
      </c>
      <c r="AK38" s="33">
        <v>0.15</v>
      </c>
      <c r="AL38" s="33">
        <v>0.02</v>
      </c>
      <c r="AM38" s="33">
        <v>0</v>
      </c>
      <c r="AN38" s="33">
        <v>0</v>
      </c>
      <c r="AO38" s="33">
        <v>0</v>
      </c>
      <c r="AP38" s="33">
        <v>0</v>
      </c>
      <c r="AQ38" s="33">
        <v>0</v>
      </c>
      <c r="AR38" s="33">
        <v>1</v>
      </c>
      <c r="AS38" s="33">
        <v>0.03</v>
      </c>
      <c r="AT38" s="33">
        <v>0</v>
      </c>
      <c r="AU38" s="33">
        <v>0</v>
      </c>
      <c r="AV38" s="33">
        <v>0</v>
      </c>
      <c r="AW38" s="33">
        <v>0</v>
      </c>
      <c r="AX38" s="33">
        <v>0</v>
      </c>
      <c r="AY38" s="33">
        <v>0</v>
      </c>
      <c r="AZ38" s="33">
        <v>0</v>
      </c>
      <c r="BA38" s="33">
        <v>0</v>
      </c>
      <c r="BB38" s="33">
        <v>0</v>
      </c>
      <c r="BC38" s="33">
        <v>0</v>
      </c>
      <c r="BD38" s="33">
        <v>0</v>
      </c>
      <c r="BE38" s="33">
        <f t="shared" si="29"/>
        <v>0</v>
      </c>
      <c r="BF38" s="33">
        <v>0</v>
      </c>
      <c r="BG38" s="33">
        <v>0</v>
      </c>
      <c r="BH38" s="33">
        <v>0</v>
      </c>
      <c r="BI38" s="33">
        <f t="shared" si="30"/>
        <v>0</v>
      </c>
      <c r="BJ38" s="33"/>
      <c r="BK38" s="33"/>
      <c r="BL38" s="33"/>
      <c r="BM38" s="33">
        <f t="shared" si="22"/>
        <v>16.649999999999999</v>
      </c>
      <c r="BN38" s="33">
        <f>AJ67-BM38</f>
        <v>121.98999999999998</v>
      </c>
      <c r="BO38" s="33">
        <f t="shared" si="1"/>
        <v>1424.6792062968748</v>
      </c>
      <c r="BP38" s="15"/>
      <c r="BQ38" s="15">
        <v>1424.6792062968748</v>
      </c>
      <c r="BR38" s="15">
        <f>[48]B06!D39</f>
        <v>1424.6792062968752</v>
      </c>
      <c r="BS38" s="18">
        <f t="shared" si="2"/>
        <v>0</v>
      </c>
      <c r="BT38" s="18">
        <f t="shared" si="3"/>
        <v>0</v>
      </c>
      <c r="BU38" s="15"/>
      <c r="BV38" s="15"/>
      <c r="BW38" s="15"/>
      <c r="BX38" s="15"/>
      <c r="BY38" s="15"/>
      <c r="BZ38" s="15"/>
      <c r="CA38" s="15"/>
      <c r="CB38" s="15"/>
      <c r="CC38" s="15"/>
      <c r="CD38" s="15"/>
      <c r="CE38" s="15"/>
    </row>
    <row r="39" spans="1:83" ht="30.95" customHeight="1" x14ac:dyDescent="0.2">
      <c r="A39" s="29"/>
      <c r="B39" s="36" t="s">
        <v>126</v>
      </c>
      <c r="C39" s="31" t="s">
        <v>43</v>
      </c>
      <c r="D39" s="32">
        <f>[48]B01!D40</f>
        <v>960.25564699998085</v>
      </c>
      <c r="E39" s="33">
        <f t="shared" si="25"/>
        <v>0.75</v>
      </c>
      <c r="F39" s="33">
        <f t="shared" si="26"/>
        <v>0</v>
      </c>
      <c r="G39" s="33">
        <v>0</v>
      </c>
      <c r="H39" s="33">
        <v>0</v>
      </c>
      <c r="I39" s="33">
        <v>0</v>
      </c>
      <c r="J39" s="33">
        <f t="shared" si="27"/>
        <v>0</v>
      </c>
      <c r="K39" s="33">
        <v>0</v>
      </c>
      <c r="L39" s="33">
        <v>0</v>
      </c>
      <c r="M39" s="33">
        <v>0</v>
      </c>
      <c r="N39" s="33">
        <v>0</v>
      </c>
      <c r="O39" s="33">
        <v>0</v>
      </c>
      <c r="P39" s="33">
        <v>0</v>
      </c>
      <c r="Q39" s="33">
        <v>0.75</v>
      </c>
      <c r="R39" s="33">
        <v>0</v>
      </c>
      <c r="S39" s="33">
        <v>0</v>
      </c>
      <c r="T39" s="33">
        <f t="shared" si="28"/>
        <v>6.0099999999999989</v>
      </c>
      <c r="U39" s="33">
        <v>0.13</v>
      </c>
      <c r="V39" s="33">
        <v>0</v>
      </c>
      <c r="W39" s="33">
        <v>0.4</v>
      </c>
      <c r="X39" s="33">
        <v>0</v>
      </c>
      <c r="Y39" s="33">
        <v>0</v>
      </c>
      <c r="Z39" s="33">
        <v>1.68</v>
      </c>
      <c r="AA39" s="33">
        <v>0</v>
      </c>
      <c r="AB39" s="33">
        <v>0</v>
      </c>
      <c r="AC39" s="33">
        <f>AD39+AE39+AF39+AG39+AH39+AI39+AJ39+AL39+AM39+AN39</f>
        <v>3.7399999999999998</v>
      </c>
      <c r="AD39" s="33">
        <v>0</v>
      </c>
      <c r="AE39" s="33">
        <v>0</v>
      </c>
      <c r="AF39" s="33">
        <v>0</v>
      </c>
      <c r="AG39" s="33">
        <v>0</v>
      </c>
      <c r="AH39" s="33">
        <v>0</v>
      </c>
      <c r="AI39" s="33">
        <v>0</v>
      </c>
      <c r="AJ39" s="33">
        <f t="array" ref="AJ39:AJ58">TRANSPOSE([49]DGT!AL402:BE402)</f>
        <v>3.71</v>
      </c>
      <c r="AK39" s="24">
        <f>D39-BM39</f>
        <v>953.49564699998086</v>
      </c>
      <c r="AL39" s="33">
        <v>0.03</v>
      </c>
      <c r="AM39" s="33">
        <v>0</v>
      </c>
      <c r="AN39" s="33">
        <v>0</v>
      </c>
      <c r="AO39" s="33">
        <v>0</v>
      </c>
      <c r="AP39" s="33">
        <v>0</v>
      </c>
      <c r="AQ39" s="33">
        <v>0</v>
      </c>
      <c r="AR39" s="33">
        <v>0.05</v>
      </c>
      <c r="AS39" s="33">
        <v>0</v>
      </c>
      <c r="AT39" s="33">
        <v>0</v>
      </c>
      <c r="AU39" s="33">
        <v>0</v>
      </c>
      <c r="AV39" s="33">
        <v>0</v>
      </c>
      <c r="AW39" s="33">
        <v>0.01</v>
      </c>
      <c r="AX39" s="33">
        <v>0</v>
      </c>
      <c r="AY39" s="33">
        <v>0</v>
      </c>
      <c r="AZ39" s="33">
        <v>0</v>
      </c>
      <c r="BA39" s="33">
        <v>0</v>
      </c>
      <c r="BB39" s="33">
        <v>0</v>
      </c>
      <c r="BC39" s="33">
        <v>0</v>
      </c>
      <c r="BD39" s="33">
        <v>0</v>
      </c>
      <c r="BE39" s="33">
        <f t="shared" si="29"/>
        <v>0</v>
      </c>
      <c r="BF39" s="33">
        <v>0</v>
      </c>
      <c r="BG39" s="33">
        <v>0</v>
      </c>
      <c r="BH39" s="33">
        <v>0</v>
      </c>
      <c r="BI39" s="33">
        <f t="shared" si="30"/>
        <v>0</v>
      </c>
      <c r="BJ39" s="33"/>
      <c r="BK39" s="33"/>
      <c r="BL39" s="33"/>
      <c r="BM39" s="33">
        <f t="shared" si="22"/>
        <v>6.7599999999999989</v>
      </c>
      <c r="BN39" s="33">
        <f>AK67-BM39</f>
        <v>15.959999999999997</v>
      </c>
      <c r="BO39" s="33">
        <f t="shared" si="1"/>
        <v>976.21564699998089</v>
      </c>
      <c r="BP39" s="15"/>
      <c r="BQ39" s="15">
        <v>976.21564699998089</v>
      </c>
      <c r="BR39" s="15">
        <f>[48]B06!D40</f>
        <v>976.21564699998089</v>
      </c>
      <c r="BS39" s="18">
        <f t="shared" si="2"/>
        <v>0</v>
      </c>
      <c r="BT39" s="18">
        <f t="shared" si="3"/>
        <v>0</v>
      </c>
      <c r="BU39" s="15"/>
      <c r="BV39" s="15"/>
      <c r="BW39" s="15"/>
      <c r="BX39" s="15"/>
      <c r="BY39" s="15"/>
      <c r="BZ39" s="15"/>
      <c r="CA39" s="15"/>
      <c r="CB39" s="15"/>
      <c r="CC39" s="15"/>
      <c r="CD39" s="15"/>
      <c r="CE39" s="15"/>
    </row>
    <row r="40" spans="1:83" ht="30.95" customHeight="1" x14ac:dyDescent="0.2">
      <c r="A40" s="29"/>
      <c r="B40" s="36" t="s">
        <v>127</v>
      </c>
      <c r="C40" s="31" t="s">
        <v>44</v>
      </c>
      <c r="D40" s="32">
        <f>[48]B01!D41</f>
        <v>7.8685350006103523</v>
      </c>
      <c r="E40" s="33">
        <f t="shared" si="25"/>
        <v>0</v>
      </c>
      <c r="F40" s="33">
        <f t="shared" si="26"/>
        <v>0</v>
      </c>
      <c r="G40" s="33">
        <v>0</v>
      </c>
      <c r="H40" s="33">
        <v>0</v>
      </c>
      <c r="I40" s="33">
        <v>0</v>
      </c>
      <c r="J40" s="33">
        <f t="shared" si="27"/>
        <v>0</v>
      </c>
      <c r="K40" s="33">
        <v>0</v>
      </c>
      <c r="L40" s="33">
        <v>0</v>
      </c>
      <c r="M40" s="33">
        <v>0</v>
      </c>
      <c r="N40" s="33">
        <v>0</v>
      </c>
      <c r="O40" s="33">
        <v>0</v>
      </c>
      <c r="P40" s="33">
        <v>0</v>
      </c>
      <c r="Q40" s="33">
        <v>0</v>
      </c>
      <c r="R40" s="33">
        <v>0</v>
      </c>
      <c r="S40" s="33">
        <v>0</v>
      </c>
      <c r="T40" s="33">
        <f t="shared" si="28"/>
        <v>0.54</v>
      </c>
      <c r="U40" s="33">
        <v>0</v>
      </c>
      <c r="V40" s="33">
        <v>0</v>
      </c>
      <c r="W40" s="33">
        <v>0</v>
      </c>
      <c r="X40" s="33">
        <v>0</v>
      </c>
      <c r="Y40" s="33">
        <v>0</v>
      </c>
      <c r="Z40" s="33">
        <v>0</v>
      </c>
      <c r="AA40" s="33">
        <v>0</v>
      </c>
      <c r="AB40" s="33">
        <v>0</v>
      </c>
      <c r="AC40" s="33">
        <f>AD40+AE40+AF40+AG40+AH40+AI40+AJ40+AK40+AM40+AN40</f>
        <v>0.04</v>
      </c>
      <c r="AD40" s="33">
        <v>0</v>
      </c>
      <c r="AE40" s="33">
        <v>0</v>
      </c>
      <c r="AF40" s="33">
        <v>0</v>
      </c>
      <c r="AG40" s="33">
        <v>0</v>
      </c>
      <c r="AH40" s="33">
        <v>0</v>
      </c>
      <c r="AI40" s="33">
        <v>0</v>
      </c>
      <c r="AJ40" s="33">
        <v>0.04</v>
      </c>
      <c r="AK40" s="33">
        <f t="array" ref="AK40:AK58">TRANSPOSE([49]DTL!AM367:BE367)</f>
        <v>0</v>
      </c>
      <c r="AL40" s="24">
        <f>D40-BM40</f>
        <v>7.3285350006103522</v>
      </c>
      <c r="AM40" s="33">
        <v>0</v>
      </c>
      <c r="AN40" s="33">
        <v>0</v>
      </c>
      <c r="AO40" s="33">
        <v>0</v>
      </c>
      <c r="AP40" s="33">
        <v>0</v>
      </c>
      <c r="AQ40" s="33">
        <v>0</v>
      </c>
      <c r="AR40" s="33">
        <v>0.5</v>
      </c>
      <c r="AS40" s="33">
        <v>0</v>
      </c>
      <c r="AT40" s="33">
        <v>0</v>
      </c>
      <c r="AU40" s="33">
        <v>0</v>
      </c>
      <c r="AV40" s="33">
        <v>0</v>
      </c>
      <c r="AW40" s="33">
        <v>0</v>
      </c>
      <c r="AX40" s="33">
        <v>0</v>
      </c>
      <c r="AY40" s="33">
        <v>0</v>
      </c>
      <c r="AZ40" s="33">
        <v>0</v>
      </c>
      <c r="BA40" s="33">
        <v>0</v>
      </c>
      <c r="BB40" s="33">
        <v>0</v>
      </c>
      <c r="BC40" s="33">
        <v>0</v>
      </c>
      <c r="BD40" s="33">
        <v>0</v>
      </c>
      <c r="BE40" s="33">
        <f t="shared" si="29"/>
        <v>0</v>
      </c>
      <c r="BF40" s="33">
        <v>0</v>
      </c>
      <c r="BG40" s="33">
        <v>0</v>
      </c>
      <c r="BH40" s="33">
        <v>0</v>
      </c>
      <c r="BI40" s="33">
        <f t="shared" si="30"/>
        <v>0</v>
      </c>
      <c r="BJ40" s="33"/>
      <c r="BK40" s="33"/>
      <c r="BL40" s="33"/>
      <c r="BM40" s="33">
        <f t="shared" si="22"/>
        <v>0.54</v>
      </c>
      <c r="BN40" s="33">
        <f>AL67-BM40</f>
        <v>1.1200000000000001</v>
      </c>
      <c r="BO40" s="33">
        <f t="shared" si="1"/>
        <v>8.9885350006103515</v>
      </c>
      <c r="BP40" s="15"/>
      <c r="BQ40" s="15">
        <v>8.9885350006103515</v>
      </c>
      <c r="BR40" s="15">
        <f>[48]B06!D41</f>
        <v>8.9885350006103515</v>
      </c>
      <c r="BS40" s="18">
        <f t="shared" si="2"/>
        <v>0</v>
      </c>
      <c r="BT40" s="18">
        <f t="shared" si="3"/>
        <v>0</v>
      </c>
      <c r="BU40" s="15"/>
      <c r="BV40" s="15"/>
      <c r="BW40" s="15"/>
      <c r="BX40" s="15"/>
      <c r="BY40" s="15"/>
      <c r="BZ40" s="15"/>
      <c r="CA40" s="15"/>
      <c r="CB40" s="15"/>
      <c r="CC40" s="15"/>
      <c r="CD40" s="15"/>
      <c r="CE40" s="15"/>
    </row>
    <row r="41" spans="1:83" ht="30.95" customHeight="1" x14ac:dyDescent="0.2">
      <c r="A41" s="29"/>
      <c r="B41" s="36" t="s">
        <v>128</v>
      </c>
      <c r="C41" s="31" t="s">
        <v>45</v>
      </c>
      <c r="D41" s="32">
        <f>[48]B01!D42</f>
        <v>1.1108600048828121</v>
      </c>
      <c r="E41" s="33">
        <f t="shared" si="25"/>
        <v>0</v>
      </c>
      <c r="F41" s="33">
        <f t="shared" si="26"/>
        <v>0</v>
      </c>
      <c r="G41" s="33">
        <v>0</v>
      </c>
      <c r="H41" s="33">
        <v>0</v>
      </c>
      <c r="I41" s="33">
        <v>0</v>
      </c>
      <c r="J41" s="33">
        <f t="shared" si="27"/>
        <v>0</v>
      </c>
      <c r="K41" s="33">
        <v>0</v>
      </c>
      <c r="L41" s="33">
        <v>0</v>
      </c>
      <c r="M41" s="33">
        <v>0</v>
      </c>
      <c r="N41" s="33">
        <v>0</v>
      </c>
      <c r="O41" s="33">
        <v>0</v>
      </c>
      <c r="P41" s="33">
        <v>0</v>
      </c>
      <c r="Q41" s="33">
        <v>0</v>
      </c>
      <c r="R41" s="33">
        <v>0</v>
      </c>
      <c r="S41" s="33">
        <v>0</v>
      </c>
      <c r="T41" s="33">
        <f t="shared" si="28"/>
        <v>0</v>
      </c>
      <c r="U41" s="33">
        <v>0</v>
      </c>
      <c r="V41" s="33">
        <v>0</v>
      </c>
      <c r="W41" s="33">
        <v>0</v>
      </c>
      <c r="X41" s="33">
        <v>0</v>
      </c>
      <c r="Y41" s="33">
        <v>0</v>
      </c>
      <c r="Z41" s="33">
        <v>0</v>
      </c>
      <c r="AA41" s="33">
        <v>0</v>
      </c>
      <c r="AB41" s="33">
        <v>0</v>
      </c>
      <c r="AC41" s="33">
        <f>AD41+AE41+AF41+AG41+AH41+AI41+AJ41+AK41+AL41+AN41</f>
        <v>0</v>
      </c>
      <c r="AD41" s="33">
        <v>0</v>
      </c>
      <c r="AE41" s="33">
        <v>0</v>
      </c>
      <c r="AF41" s="33">
        <v>0</v>
      </c>
      <c r="AG41" s="33">
        <v>0</v>
      </c>
      <c r="AH41" s="33">
        <v>0</v>
      </c>
      <c r="AI41" s="33">
        <v>0</v>
      </c>
      <c r="AJ41" s="33">
        <v>0</v>
      </c>
      <c r="AK41" s="33">
        <v>0</v>
      </c>
      <c r="AL41" s="33">
        <f t="array" ref="AL41:AL58">TRANSPOSE([49]DNL!AN401:BE401)</f>
        <v>0</v>
      </c>
      <c r="AM41" s="24">
        <f>D41-BM41</f>
        <v>1.1108600048828121</v>
      </c>
      <c r="AN41" s="33">
        <v>0</v>
      </c>
      <c r="AO41" s="33">
        <v>0</v>
      </c>
      <c r="AP41" s="33">
        <v>0</v>
      </c>
      <c r="AQ41" s="33">
        <v>0</v>
      </c>
      <c r="AR41" s="33">
        <v>0</v>
      </c>
      <c r="AS41" s="33">
        <v>0</v>
      </c>
      <c r="AT41" s="33">
        <v>0</v>
      </c>
      <c r="AU41" s="33">
        <v>0</v>
      </c>
      <c r="AV41" s="33">
        <v>0</v>
      </c>
      <c r="AW41" s="33">
        <v>0</v>
      </c>
      <c r="AX41" s="33">
        <v>0</v>
      </c>
      <c r="AY41" s="33">
        <v>0</v>
      </c>
      <c r="AZ41" s="33">
        <v>0</v>
      </c>
      <c r="BA41" s="33">
        <v>0</v>
      </c>
      <c r="BB41" s="33">
        <v>0</v>
      </c>
      <c r="BC41" s="33">
        <v>0</v>
      </c>
      <c r="BD41" s="33">
        <v>0</v>
      </c>
      <c r="BE41" s="33">
        <f t="shared" si="29"/>
        <v>0</v>
      </c>
      <c r="BF41" s="33">
        <v>0</v>
      </c>
      <c r="BG41" s="33">
        <v>0</v>
      </c>
      <c r="BH41" s="33">
        <v>0</v>
      </c>
      <c r="BI41" s="33">
        <f t="shared" si="30"/>
        <v>0</v>
      </c>
      <c r="BJ41" s="33"/>
      <c r="BK41" s="33"/>
      <c r="BL41" s="33"/>
      <c r="BM41" s="33">
        <f t="shared" si="22"/>
        <v>0</v>
      </c>
      <c r="BN41" s="33">
        <f>AM67-BM41</f>
        <v>0</v>
      </c>
      <c r="BO41" s="33">
        <f t="shared" si="1"/>
        <v>1.1108600048828121</v>
      </c>
      <c r="BP41" s="15"/>
      <c r="BQ41" s="15">
        <v>1.1108600048828121</v>
      </c>
      <c r="BR41" s="15">
        <f>[48]B06!D42</f>
        <v>1.1108600048828121</v>
      </c>
      <c r="BS41" s="18">
        <f t="shared" si="2"/>
        <v>0</v>
      </c>
      <c r="BT41" s="18">
        <f t="shared" si="3"/>
        <v>0</v>
      </c>
      <c r="BU41" s="15"/>
      <c r="BV41" s="15"/>
      <c r="BW41" s="15"/>
      <c r="BX41" s="15"/>
      <c r="BY41" s="15"/>
      <c r="BZ41" s="15"/>
      <c r="CA41" s="15"/>
      <c r="CB41" s="15"/>
      <c r="CC41" s="15"/>
      <c r="CD41" s="15"/>
      <c r="CE41" s="15"/>
    </row>
    <row r="42" spans="1:83" ht="30.95" customHeight="1" x14ac:dyDescent="0.2">
      <c r="A42" s="29"/>
      <c r="B42" s="36" t="s">
        <v>129</v>
      </c>
      <c r="C42" s="31" t="s">
        <v>46</v>
      </c>
      <c r="D42" s="32">
        <f>[48]B01!D43</f>
        <v>6.7160279936523448</v>
      </c>
      <c r="E42" s="33">
        <f t="shared" si="25"/>
        <v>0</v>
      </c>
      <c r="F42" s="33">
        <f t="shared" si="26"/>
        <v>0</v>
      </c>
      <c r="G42" s="33">
        <v>0</v>
      </c>
      <c r="H42" s="33">
        <v>0</v>
      </c>
      <c r="I42" s="33">
        <v>0</v>
      </c>
      <c r="J42" s="33">
        <f t="shared" si="27"/>
        <v>0</v>
      </c>
      <c r="K42" s="33">
        <v>0</v>
      </c>
      <c r="L42" s="33">
        <v>0</v>
      </c>
      <c r="M42" s="33">
        <v>0</v>
      </c>
      <c r="N42" s="33">
        <v>0</v>
      </c>
      <c r="O42" s="33">
        <v>0</v>
      </c>
      <c r="P42" s="33">
        <v>0</v>
      </c>
      <c r="Q42" s="33">
        <v>0</v>
      </c>
      <c r="R42" s="33">
        <v>0</v>
      </c>
      <c r="S42" s="33">
        <v>0</v>
      </c>
      <c r="T42" s="33">
        <f t="shared" si="28"/>
        <v>0</v>
      </c>
      <c r="U42" s="33">
        <v>0</v>
      </c>
      <c r="V42" s="33">
        <v>0</v>
      </c>
      <c r="W42" s="33">
        <v>0</v>
      </c>
      <c r="X42" s="33">
        <v>0</v>
      </c>
      <c r="Y42" s="33">
        <v>0</v>
      </c>
      <c r="Z42" s="33">
        <v>0</v>
      </c>
      <c r="AA42" s="33">
        <v>0</v>
      </c>
      <c r="AB42" s="33">
        <v>0</v>
      </c>
      <c r="AC42" s="33">
        <f>AD42+AE42+AF42+AG42+AH42+AI42+AJ42+AK42+AL42+AM42</f>
        <v>0</v>
      </c>
      <c r="AD42" s="33">
        <v>0</v>
      </c>
      <c r="AE42" s="33">
        <v>0</v>
      </c>
      <c r="AF42" s="33">
        <v>0</v>
      </c>
      <c r="AG42" s="33">
        <v>0</v>
      </c>
      <c r="AH42" s="33">
        <v>0</v>
      </c>
      <c r="AI42" s="33">
        <v>0</v>
      </c>
      <c r="AJ42" s="33">
        <v>0</v>
      </c>
      <c r="AK42" s="33">
        <v>0</v>
      </c>
      <c r="AL42" s="33">
        <v>0</v>
      </c>
      <c r="AM42" s="33">
        <f t="array" ref="AM42:AM58">TRANSPOSE([49]DBV!AO367:BE367)</f>
        <v>0</v>
      </c>
      <c r="AN42" s="24">
        <f>D42-BM42</f>
        <v>6.7160279936523448</v>
      </c>
      <c r="AO42" s="33">
        <v>0</v>
      </c>
      <c r="AP42" s="33">
        <v>0</v>
      </c>
      <c r="AQ42" s="33">
        <v>0</v>
      </c>
      <c r="AR42" s="33">
        <v>0</v>
      </c>
      <c r="AS42" s="33">
        <v>0</v>
      </c>
      <c r="AT42" s="33">
        <v>0</v>
      </c>
      <c r="AU42" s="33">
        <v>0</v>
      </c>
      <c r="AV42" s="33">
        <v>0</v>
      </c>
      <c r="AW42" s="33">
        <v>0</v>
      </c>
      <c r="AX42" s="33">
        <v>0</v>
      </c>
      <c r="AY42" s="33">
        <v>0</v>
      </c>
      <c r="AZ42" s="33">
        <v>0</v>
      </c>
      <c r="BA42" s="33">
        <v>0</v>
      </c>
      <c r="BB42" s="33">
        <v>0</v>
      </c>
      <c r="BC42" s="33">
        <v>0</v>
      </c>
      <c r="BD42" s="33">
        <v>0</v>
      </c>
      <c r="BE42" s="33">
        <f t="shared" si="29"/>
        <v>0</v>
      </c>
      <c r="BF42" s="33">
        <v>0</v>
      </c>
      <c r="BG42" s="33">
        <v>0</v>
      </c>
      <c r="BH42" s="33">
        <v>0</v>
      </c>
      <c r="BI42" s="33">
        <f t="shared" si="30"/>
        <v>0</v>
      </c>
      <c r="BJ42" s="33"/>
      <c r="BK42" s="33"/>
      <c r="BL42" s="33"/>
      <c r="BM42" s="33">
        <f t="shared" si="22"/>
        <v>0</v>
      </c>
      <c r="BN42" s="33">
        <f>AN67-BM42</f>
        <v>0</v>
      </c>
      <c r="BO42" s="33">
        <f t="shared" si="1"/>
        <v>6.7160279936523448</v>
      </c>
      <c r="BP42" s="15"/>
      <c r="BQ42" s="15">
        <v>6.7160279936523448</v>
      </c>
      <c r="BR42" s="15">
        <f>[48]B06!D43</f>
        <v>6.7160279936523448</v>
      </c>
      <c r="BS42" s="18">
        <f t="shared" si="2"/>
        <v>0</v>
      </c>
      <c r="BT42" s="18">
        <f t="shared" si="3"/>
        <v>0</v>
      </c>
      <c r="BU42" s="15"/>
      <c r="BV42" s="15"/>
      <c r="BW42" s="15"/>
      <c r="BX42" s="15"/>
      <c r="BY42" s="15"/>
      <c r="BZ42" s="15"/>
      <c r="CA42" s="15"/>
      <c r="CB42" s="15"/>
      <c r="CC42" s="15"/>
      <c r="CD42" s="15"/>
      <c r="CE42" s="15"/>
    </row>
    <row r="43" spans="1:83" ht="30.95" customHeight="1" x14ac:dyDescent="0.2">
      <c r="A43" s="50"/>
      <c r="B43" s="30" t="s">
        <v>130</v>
      </c>
      <c r="C43" s="31" t="s">
        <v>47</v>
      </c>
      <c r="D43" s="32">
        <f>[48]B01!D44</f>
        <v>6.6561699952392575</v>
      </c>
      <c r="E43" s="33">
        <f t="shared" si="25"/>
        <v>0</v>
      </c>
      <c r="F43" s="33">
        <f t="shared" si="26"/>
        <v>0</v>
      </c>
      <c r="G43" s="33">
        <v>0</v>
      </c>
      <c r="H43" s="33">
        <v>0</v>
      </c>
      <c r="I43" s="33">
        <v>0</v>
      </c>
      <c r="J43" s="33">
        <f t="shared" si="27"/>
        <v>0</v>
      </c>
      <c r="K43" s="33">
        <v>0</v>
      </c>
      <c r="L43" s="33">
        <v>0</v>
      </c>
      <c r="M43" s="33">
        <v>0</v>
      </c>
      <c r="N43" s="33">
        <v>0</v>
      </c>
      <c r="O43" s="33">
        <v>0</v>
      </c>
      <c r="P43" s="33">
        <v>0</v>
      </c>
      <c r="Q43" s="33">
        <v>0</v>
      </c>
      <c r="R43" s="33">
        <v>0</v>
      </c>
      <c r="S43" s="33">
        <v>0</v>
      </c>
      <c r="T43" s="33">
        <f>U43+V43+W43+X43+Y43+Z43+AA43+AB43+AC43+AP43+AQ43+AR43+AS43+AT43+AU43+AV43+AW43+AX43+AY43+AZ43+BA43+BB43+BC43+BD43+BE43</f>
        <v>0</v>
      </c>
      <c r="U43" s="33">
        <v>0</v>
      </c>
      <c r="V43" s="33">
        <v>0</v>
      </c>
      <c r="W43" s="33">
        <v>0</v>
      </c>
      <c r="X43" s="33">
        <v>0</v>
      </c>
      <c r="Y43" s="33">
        <v>0</v>
      </c>
      <c r="Z43" s="33">
        <v>0</v>
      </c>
      <c r="AA43" s="33">
        <v>0</v>
      </c>
      <c r="AB43" s="33">
        <v>0</v>
      </c>
      <c r="AC43" s="33">
        <f t="shared" ref="AC43:AC58" si="31">AD43+AE43+AF43+AG43+AH43+AI43+AJ43+AK43+AL43+AM43+AN43</f>
        <v>0</v>
      </c>
      <c r="AD43" s="33">
        <v>0</v>
      </c>
      <c r="AE43" s="33">
        <v>0</v>
      </c>
      <c r="AF43" s="33">
        <v>0</v>
      </c>
      <c r="AG43" s="33">
        <v>0</v>
      </c>
      <c r="AH43" s="33">
        <v>0</v>
      </c>
      <c r="AI43" s="33">
        <v>0</v>
      </c>
      <c r="AJ43" s="33">
        <v>0</v>
      </c>
      <c r="AK43" s="33">
        <v>0</v>
      </c>
      <c r="AL43" s="33">
        <v>0</v>
      </c>
      <c r="AM43" s="33">
        <v>0</v>
      </c>
      <c r="AN43" s="33">
        <f t="array" ref="AN43:AN58">TRANSPOSE([49]DCH!AP367:BE367)</f>
        <v>0</v>
      </c>
      <c r="AO43" s="24">
        <f>D43-BM43</f>
        <v>6.6561699952392575</v>
      </c>
      <c r="AP43" s="33">
        <v>0</v>
      </c>
      <c r="AQ43" s="33">
        <v>0</v>
      </c>
      <c r="AR43" s="33">
        <v>0</v>
      </c>
      <c r="AS43" s="33">
        <v>0</v>
      </c>
      <c r="AT43" s="33">
        <v>0</v>
      </c>
      <c r="AU43" s="33">
        <v>0</v>
      </c>
      <c r="AV43" s="33">
        <v>0</v>
      </c>
      <c r="AW43" s="33">
        <v>0</v>
      </c>
      <c r="AX43" s="33">
        <v>0</v>
      </c>
      <c r="AY43" s="33">
        <v>0</v>
      </c>
      <c r="AZ43" s="33">
        <v>0</v>
      </c>
      <c r="BA43" s="33">
        <v>0</v>
      </c>
      <c r="BB43" s="33">
        <v>0</v>
      </c>
      <c r="BC43" s="33">
        <v>0</v>
      </c>
      <c r="BD43" s="33">
        <v>0</v>
      </c>
      <c r="BE43" s="33">
        <f t="shared" si="29"/>
        <v>0</v>
      </c>
      <c r="BF43" s="33">
        <v>0</v>
      </c>
      <c r="BG43" s="33">
        <v>0</v>
      </c>
      <c r="BH43" s="33">
        <v>0</v>
      </c>
      <c r="BI43" s="33">
        <f t="shared" si="30"/>
        <v>0</v>
      </c>
      <c r="BJ43" s="33"/>
      <c r="BK43" s="33"/>
      <c r="BL43" s="33"/>
      <c r="BM43" s="33">
        <f t="shared" si="22"/>
        <v>0</v>
      </c>
      <c r="BN43" s="33">
        <f>AO67-BM43</f>
        <v>0</v>
      </c>
      <c r="BO43" s="33">
        <f t="shared" si="1"/>
        <v>6.6561699952392575</v>
      </c>
      <c r="BP43" s="15"/>
      <c r="BQ43" s="15">
        <v>6.6561699952392575</v>
      </c>
      <c r="BR43" s="15">
        <f>[48]B06!D44</f>
        <v>6.6561699952392575</v>
      </c>
      <c r="BS43" s="18">
        <f t="shared" si="2"/>
        <v>0</v>
      </c>
      <c r="BT43" s="18">
        <f t="shared" si="3"/>
        <v>0</v>
      </c>
      <c r="BU43" s="15"/>
      <c r="BV43" s="15"/>
      <c r="BW43" s="15"/>
      <c r="BX43" s="15"/>
      <c r="BY43" s="15"/>
      <c r="BZ43" s="15"/>
      <c r="CA43" s="15"/>
      <c r="CB43" s="15"/>
      <c r="CC43" s="15"/>
      <c r="CD43" s="15"/>
      <c r="CE43" s="15"/>
    </row>
    <row r="44" spans="1:83" ht="30.95" customHeight="1" x14ac:dyDescent="0.2">
      <c r="A44" s="29" t="s">
        <v>131</v>
      </c>
      <c r="B44" s="30" t="s">
        <v>132</v>
      </c>
      <c r="C44" s="31" t="s">
        <v>48</v>
      </c>
      <c r="D44" s="32">
        <f>[48]B01!D45</f>
        <v>0</v>
      </c>
      <c r="E44" s="33">
        <f t="shared" si="25"/>
        <v>0</v>
      </c>
      <c r="F44" s="33">
        <f t="shared" si="26"/>
        <v>0</v>
      </c>
      <c r="G44" s="33">
        <v>0</v>
      </c>
      <c r="H44" s="33">
        <v>0</v>
      </c>
      <c r="I44" s="33">
        <v>0</v>
      </c>
      <c r="J44" s="33">
        <f t="shared" si="27"/>
        <v>0</v>
      </c>
      <c r="K44" s="33">
        <v>0</v>
      </c>
      <c r="L44" s="33">
        <v>0</v>
      </c>
      <c r="M44" s="33">
        <v>0</v>
      </c>
      <c r="N44" s="33">
        <v>0</v>
      </c>
      <c r="O44" s="33">
        <v>0</v>
      </c>
      <c r="P44" s="33">
        <v>0</v>
      </c>
      <c r="Q44" s="33">
        <v>0</v>
      </c>
      <c r="R44" s="33">
        <v>0</v>
      </c>
      <c r="S44" s="33">
        <v>0</v>
      </c>
      <c r="T44" s="33">
        <f>U44+V44+W44+X44+Y44+Z44+AA44+AB44+AC44+AO44+AQ44+AR44+AS44+AT44+AU44+AV44+AW44+AX44+AY44+AZ44+BA44+BB44+BC44+BD44+BE44</f>
        <v>0</v>
      </c>
      <c r="U44" s="33">
        <v>0</v>
      </c>
      <c r="V44" s="33">
        <v>0</v>
      </c>
      <c r="W44" s="33">
        <v>0</v>
      </c>
      <c r="X44" s="33">
        <v>0</v>
      </c>
      <c r="Y44" s="33">
        <v>0</v>
      </c>
      <c r="Z44" s="33">
        <v>0</v>
      </c>
      <c r="AA44" s="33">
        <v>0</v>
      </c>
      <c r="AB44" s="33">
        <v>0</v>
      </c>
      <c r="AC44" s="33">
        <f t="shared" si="31"/>
        <v>0</v>
      </c>
      <c r="AD44" s="33">
        <v>0</v>
      </c>
      <c r="AE44" s="33">
        <v>0</v>
      </c>
      <c r="AF44" s="33">
        <v>0</v>
      </c>
      <c r="AG44" s="33">
        <v>0</v>
      </c>
      <c r="AH44" s="33">
        <v>0</v>
      </c>
      <c r="AI44" s="33">
        <v>0</v>
      </c>
      <c r="AJ44" s="33">
        <v>0</v>
      </c>
      <c r="AK44" s="33">
        <v>0</v>
      </c>
      <c r="AL44" s="33">
        <v>0</v>
      </c>
      <c r="AM44" s="33">
        <v>0</v>
      </c>
      <c r="AN44" s="33">
        <v>0</v>
      </c>
      <c r="AO44" s="33">
        <f t="array" ref="AO44:AO58">TRANSPOSE([49]DDT!AQ368:BE368)</f>
        <v>0</v>
      </c>
      <c r="AP44" s="24">
        <f>D44-BM44</f>
        <v>0</v>
      </c>
      <c r="AQ44" s="33">
        <v>0</v>
      </c>
      <c r="AR44" s="33">
        <v>0</v>
      </c>
      <c r="AS44" s="33">
        <v>0</v>
      </c>
      <c r="AT44" s="33">
        <v>0</v>
      </c>
      <c r="AU44" s="33">
        <v>0</v>
      </c>
      <c r="AV44" s="33">
        <v>0</v>
      </c>
      <c r="AW44" s="33">
        <v>0</v>
      </c>
      <c r="AX44" s="33">
        <v>0</v>
      </c>
      <c r="AY44" s="33">
        <v>0</v>
      </c>
      <c r="AZ44" s="33">
        <v>0</v>
      </c>
      <c r="BA44" s="33">
        <v>0</v>
      </c>
      <c r="BB44" s="33">
        <v>0</v>
      </c>
      <c r="BC44" s="33">
        <v>0</v>
      </c>
      <c r="BD44" s="33">
        <v>0</v>
      </c>
      <c r="BE44" s="33">
        <f t="shared" si="29"/>
        <v>0</v>
      </c>
      <c r="BF44" s="33">
        <v>0</v>
      </c>
      <c r="BG44" s="33">
        <v>0</v>
      </c>
      <c r="BH44" s="33">
        <v>0</v>
      </c>
      <c r="BI44" s="33">
        <f t="shared" si="30"/>
        <v>0</v>
      </c>
      <c r="BJ44" s="33"/>
      <c r="BK44" s="33"/>
      <c r="BL44" s="33"/>
      <c r="BM44" s="33">
        <f t="shared" si="22"/>
        <v>0</v>
      </c>
      <c r="BN44" s="33">
        <f>AP67-BM44</f>
        <v>0</v>
      </c>
      <c r="BO44" s="33">
        <f t="shared" si="1"/>
        <v>0</v>
      </c>
      <c r="BP44" s="15"/>
      <c r="BQ44" s="15">
        <v>0</v>
      </c>
      <c r="BR44" s="15">
        <f>[48]B06!D45</f>
        <v>0</v>
      </c>
      <c r="BS44" s="18">
        <f t="shared" si="2"/>
        <v>0</v>
      </c>
      <c r="BT44" s="18">
        <f t="shared" si="3"/>
        <v>0</v>
      </c>
      <c r="BU44" s="15"/>
      <c r="BV44" s="15"/>
      <c r="BW44" s="15"/>
      <c r="BX44" s="15"/>
      <c r="BY44" s="15"/>
      <c r="BZ44" s="15"/>
      <c r="CA44" s="15"/>
      <c r="CB44" s="15"/>
      <c r="CC44" s="15"/>
      <c r="CD44" s="15"/>
      <c r="CE44" s="15"/>
    </row>
    <row r="45" spans="1:83" ht="30.95" customHeight="1" x14ac:dyDescent="0.2">
      <c r="A45" s="50"/>
      <c r="B45" s="30" t="s">
        <v>133</v>
      </c>
      <c r="C45" s="31" t="s">
        <v>49</v>
      </c>
      <c r="D45" s="32">
        <f>[48]B01!D46</f>
        <v>4.1459550043945308</v>
      </c>
      <c r="E45" s="33">
        <f t="shared" si="25"/>
        <v>0</v>
      </c>
      <c r="F45" s="33">
        <f t="shared" si="26"/>
        <v>0</v>
      </c>
      <c r="G45" s="33">
        <v>0</v>
      </c>
      <c r="H45" s="33">
        <v>0</v>
      </c>
      <c r="I45" s="33">
        <v>0</v>
      </c>
      <c r="J45" s="33">
        <f t="shared" si="27"/>
        <v>0</v>
      </c>
      <c r="K45" s="33">
        <v>0</v>
      </c>
      <c r="L45" s="33">
        <v>0</v>
      </c>
      <c r="M45" s="33">
        <v>0</v>
      </c>
      <c r="N45" s="33">
        <v>0</v>
      </c>
      <c r="O45" s="33">
        <v>0</v>
      </c>
      <c r="P45" s="33">
        <v>0</v>
      </c>
      <c r="Q45" s="33">
        <v>0</v>
      </c>
      <c r="R45" s="33">
        <v>0</v>
      </c>
      <c r="S45" s="33">
        <v>0</v>
      </c>
      <c r="T45" s="33">
        <f>U45+V45+W45+X45+Y45+Z45+AA45+AB45+AC45+AO45+AP45+AR45+AS45+AT45+AU45+AV45+AW45+AX45+AY45+AZ45+BA45+BB45+BC45+BD45+BE45</f>
        <v>0</v>
      </c>
      <c r="U45" s="33">
        <v>0</v>
      </c>
      <c r="V45" s="33">
        <v>0</v>
      </c>
      <c r="W45" s="33">
        <v>0</v>
      </c>
      <c r="X45" s="33">
        <v>0</v>
      </c>
      <c r="Y45" s="33">
        <v>0</v>
      </c>
      <c r="Z45" s="33">
        <v>0</v>
      </c>
      <c r="AA45" s="33">
        <v>0</v>
      </c>
      <c r="AB45" s="33">
        <v>0</v>
      </c>
      <c r="AC45" s="33">
        <f t="shared" si="31"/>
        <v>0</v>
      </c>
      <c r="AD45" s="33">
        <v>0</v>
      </c>
      <c r="AE45" s="33">
        <v>0</v>
      </c>
      <c r="AF45" s="33">
        <v>0</v>
      </c>
      <c r="AG45" s="33">
        <v>0</v>
      </c>
      <c r="AH45" s="33">
        <v>0</v>
      </c>
      <c r="AI45" s="33">
        <v>0</v>
      </c>
      <c r="AJ45" s="33">
        <v>0</v>
      </c>
      <c r="AK45" s="33">
        <v>0</v>
      </c>
      <c r="AL45" s="33">
        <v>0</v>
      </c>
      <c r="AM45" s="33">
        <v>0</v>
      </c>
      <c r="AN45" s="33">
        <v>0</v>
      </c>
      <c r="AO45" s="33">
        <v>0</v>
      </c>
      <c r="AP45" s="33">
        <f t="array" ref="AP45:AP58">TRANSPOSE([49]DDL!AR367:BE367)</f>
        <v>0</v>
      </c>
      <c r="AQ45" s="24">
        <f>D45-BM45</f>
        <v>4.1459550043945308</v>
      </c>
      <c r="AR45" s="33">
        <v>0</v>
      </c>
      <c r="AS45" s="33">
        <v>0</v>
      </c>
      <c r="AT45" s="33">
        <v>0</v>
      </c>
      <c r="AU45" s="33">
        <v>0</v>
      </c>
      <c r="AV45" s="33">
        <v>0</v>
      </c>
      <c r="AW45" s="33">
        <v>0</v>
      </c>
      <c r="AX45" s="33">
        <v>0</v>
      </c>
      <c r="AY45" s="33">
        <v>0</v>
      </c>
      <c r="AZ45" s="33">
        <v>0</v>
      </c>
      <c r="BA45" s="33">
        <v>0</v>
      </c>
      <c r="BB45" s="33">
        <v>0</v>
      </c>
      <c r="BC45" s="33">
        <v>0</v>
      </c>
      <c r="BD45" s="33">
        <v>0</v>
      </c>
      <c r="BE45" s="33">
        <f t="shared" si="29"/>
        <v>0</v>
      </c>
      <c r="BF45" s="33">
        <v>0</v>
      </c>
      <c r="BG45" s="33">
        <v>0</v>
      </c>
      <c r="BH45" s="33">
        <v>0</v>
      </c>
      <c r="BI45" s="33">
        <f t="shared" si="30"/>
        <v>0</v>
      </c>
      <c r="BJ45" s="33"/>
      <c r="BK45" s="33"/>
      <c r="BL45" s="33"/>
      <c r="BM45" s="33">
        <f t="shared" si="22"/>
        <v>0</v>
      </c>
      <c r="BN45" s="46">
        <f>AQ67-BM45</f>
        <v>0</v>
      </c>
      <c r="BO45" s="33">
        <f t="shared" si="1"/>
        <v>4.1459550043945308</v>
      </c>
      <c r="BP45" s="15"/>
      <c r="BQ45" s="15">
        <v>4.1459550043945308</v>
      </c>
      <c r="BR45" s="15">
        <f>[48]B06!D46</f>
        <v>4.1459550043945308</v>
      </c>
      <c r="BS45" s="18">
        <f t="shared" si="2"/>
        <v>0</v>
      </c>
      <c r="BT45" s="18">
        <f t="shared" si="3"/>
        <v>0</v>
      </c>
      <c r="BU45" s="15"/>
      <c r="BV45" s="15"/>
      <c r="BW45" s="15"/>
      <c r="BX45" s="15"/>
      <c r="BY45" s="15"/>
      <c r="BZ45" s="15"/>
      <c r="CA45" s="15"/>
      <c r="CB45" s="15"/>
      <c r="CC45" s="15"/>
      <c r="CD45" s="15"/>
      <c r="CE45" s="15"/>
    </row>
    <row r="46" spans="1:83" ht="30.95" customHeight="1" x14ac:dyDescent="0.2">
      <c r="A46" s="29" t="s">
        <v>134</v>
      </c>
      <c r="B46" s="30" t="s">
        <v>135</v>
      </c>
      <c r="C46" s="31" t="s">
        <v>50</v>
      </c>
      <c r="D46" s="32">
        <f>[48]B01!D47</f>
        <v>543.99299925000003</v>
      </c>
      <c r="E46" s="33">
        <f t="shared" si="25"/>
        <v>0</v>
      </c>
      <c r="F46" s="33">
        <f t="shared" si="26"/>
        <v>0</v>
      </c>
      <c r="G46" s="33">
        <v>0</v>
      </c>
      <c r="H46" s="33">
        <v>0</v>
      </c>
      <c r="I46" s="33">
        <v>0</v>
      </c>
      <c r="J46" s="33">
        <f t="shared" si="27"/>
        <v>0</v>
      </c>
      <c r="K46" s="33">
        <v>0</v>
      </c>
      <c r="L46" s="33">
        <v>0</v>
      </c>
      <c r="M46" s="33">
        <v>0</v>
      </c>
      <c r="N46" s="33">
        <v>0</v>
      </c>
      <c r="O46" s="33">
        <v>0</v>
      </c>
      <c r="P46" s="33">
        <v>0</v>
      </c>
      <c r="Q46" s="33">
        <v>0</v>
      </c>
      <c r="R46" s="33">
        <v>0</v>
      </c>
      <c r="S46" s="33">
        <v>0</v>
      </c>
      <c r="T46" s="33">
        <f>U46+V46+W46+X46+Y46+Z46+AA46+AB46+AC46+AO46+AP46+AQ46+AS46+AT46+AU46+AV46+AW46+AX46+AY46+AZ46+BA46+BB46+BC46+BD46+BE46</f>
        <v>3.55</v>
      </c>
      <c r="U46" s="33">
        <v>0</v>
      </c>
      <c r="V46" s="33">
        <v>0</v>
      </c>
      <c r="W46" s="33">
        <v>0.79999999999999993</v>
      </c>
      <c r="X46" s="33">
        <v>0</v>
      </c>
      <c r="Y46" s="33">
        <v>0</v>
      </c>
      <c r="Z46" s="33">
        <v>0.01</v>
      </c>
      <c r="AA46" s="33">
        <v>0</v>
      </c>
      <c r="AB46" s="33">
        <v>0</v>
      </c>
      <c r="AC46" s="33">
        <f t="shared" si="31"/>
        <v>2.7399999999999998</v>
      </c>
      <c r="AD46" s="33">
        <v>0</v>
      </c>
      <c r="AE46" s="33">
        <v>0</v>
      </c>
      <c r="AF46" s="33">
        <v>0</v>
      </c>
      <c r="AG46" s="33">
        <v>0</v>
      </c>
      <c r="AH46" s="33">
        <v>0</v>
      </c>
      <c r="AI46" s="33">
        <v>0</v>
      </c>
      <c r="AJ46" s="33">
        <v>2.64</v>
      </c>
      <c r="AK46" s="33">
        <v>7.0000000000000007E-2</v>
      </c>
      <c r="AL46" s="33">
        <v>0.03</v>
      </c>
      <c r="AM46" s="33">
        <v>0</v>
      </c>
      <c r="AN46" s="33">
        <v>0</v>
      </c>
      <c r="AO46" s="33">
        <v>0</v>
      </c>
      <c r="AP46" s="33">
        <v>0</v>
      </c>
      <c r="AQ46" s="33">
        <f t="array" ref="AQ46:AQ58">TRANSPOSE([49]DRA!AS367:BE367)</f>
        <v>0</v>
      </c>
      <c r="AR46" s="24">
        <f>D46-BM46</f>
        <v>540.44299925000007</v>
      </c>
      <c r="AS46" s="33">
        <v>0</v>
      </c>
      <c r="AT46" s="33">
        <v>0</v>
      </c>
      <c r="AU46" s="33">
        <v>0</v>
      </c>
      <c r="AV46" s="33">
        <v>0</v>
      </c>
      <c r="AW46" s="33">
        <v>0</v>
      </c>
      <c r="AX46" s="33">
        <v>0</v>
      </c>
      <c r="AY46" s="33">
        <v>0</v>
      </c>
      <c r="AZ46" s="33">
        <v>0</v>
      </c>
      <c r="BA46" s="33">
        <v>0</v>
      </c>
      <c r="BB46" s="33">
        <v>0</v>
      </c>
      <c r="BC46" s="33">
        <v>0</v>
      </c>
      <c r="BD46" s="33">
        <v>0</v>
      </c>
      <c r="BE46" s="33">
        <f t="shared" si="29"/>
        <v>0</v>
      </c>
      <c r="BF46" s="33">
        <v>0</v>
      </c>
      <c r="BG46" s="33">
        <v>0</v>
      </c>
      <c r="BH46" s="33">
        <v>0</v>
      </c>
      <c r="BI46" s="33">
        <f t="shared" si="30"/>
        <v>0</v>
      </c>
      <c r="BJ46" s="33"/>
      <c r="BK46" s="33"/>
      <c r="BL46" s="33"/>
      <c r="BM46" s="33">
        <f t="shared" si="22"/>
        <v>3.55</v>
      </c>
      <c r="BN46" s="33">
        <f>AR67-BM46</f>
        <v>41.7</v>
      </c>
      <c r="BO46" s="33">
        <f t="shared" si="1"/>
        <v>585.69299925000007</v>
      </c>
      <c r="BP46" s="15"/>
      <c r="BQ46" s="15">
        <v>585.69299925000007</v>
      </c>
      <c r="BR46" s="15">
        <f>[48]B06!D47</f>
        <v>585.69299924999996</v>
      </c>
      <c r="BS46" s="18">
        <f t="shared" si="2"/>
        <v>0</v>
      </c>
      <c r="BT46" s="18">
        <f t="shared" si="3"/>
        <v>0</v>
      </c>
      <c r="BU46" s="15"/>
      <c r="BV46" s="15"/>
      <c r="BW46" s="15"/>
      <c r="BX46" s="15"/>
      <c r="BY46" s="15"/>
      <c r="BZ46" s="15"/>
      <c r="CA46" s="15"/>
      <c r="CB46" s="15"/>
      <c r="CC46" s="15"/>
      <c r="CD46" s="15"/>
      <c r="CE46" s="15"/>
    </row>
    <row r="47" spans="1:83" ht="30.95" customHeight="1" x14ac:dyDescent="0.2">
      <c r="A47" s="50" t="s">
        <v>136</v>
      </c>
      <c r="B47" s="30" t="s">
        <v>137</v>
      </c>
      <c r="C47" s="31" t="s">
        <v>51</v>
      </c>
      <c r="D47" s="32">
        <f>[48]B01!D48</f>
        <v>44.901812999999997</v>
      </c>
      <c r="E47" s="33">
        <f t="shared" si="25"/>
        <v>0</v>
      </c>
      <c r="F47" s="33">
        <f t="shared" si="26"/>
        <v>0</v>
      </c>
      <c r="G47" s="33">
        <v>0</v>
      </c>
      <c r="H47" s="33">
        <v>0</v>
      </c>
      <c r="I47" s="33">
        <v>0</v>
      </c>
      <c r="J47" s="33">
        <f t="shared" si="27"/>
        <v>0</v>
      </c>
      <c r="K47" s="33">
        <v>0</v>
      </c>
      <c r="L47" s="33">
        <v>0</v>
      </c>
      <c r="M47" s="33">
        <v>0</v>
      </c>
      <c r="N47" s="33">
        <v>0</v>
      </c>
      <c r="O47" s="33">
        <v>0</v>
      </c>
      <c r="P47" s="33">
        <v>0</v>
      </c>
      <c r="Q47" s="33">
        <v>0</v>
      </c>
      <c r="R47" s="33">
        <v>0</v>
      </c>
      <c r="S47" s="33">
        <v>0</v>
      </c>
      <c r="T47" s="33">
        <f>U47+V47+W47+X47+Y47+Z47+AA47+AB47+AC47+AO47+AP47+AQ47+AR47+AT47+AU47+AV47+AW47+AX47+AY47+AZ47+BA47+BB47+BC47+BD47+BE47</f>
        <v>0</v>
      </c>
      <c r="U47" s="33">
        <v>0</v>
      </c>
      <c r="V47" s="33">
        <v>0</v>
      </c>
      <c r="W47" s="33">
        <v>0</v>
      </c>
      <c r="X47" s="33">
        <v>0</v>
      </c>
      <c r="Y47" s="33">
        <v>0</v>
      </c>
      <c r="Z47" s="33">
        <v>0</v>
      </c>
      <c r="AA47" s="33">
        <v>0</v>
      </c>
      <c r="AB47" s="33">
        <v>0</v>
      </c>
      <c r="AC47" s="33">
        <f t="shared" si="31"/>
        <v>0</v>
      </c>
      <c r="AD47" s="33">
        <v>0</v>
      </c>
      <c r="AE47" s="33">
        <v>0</v>
      </c>
      <c r="AF47" s="33">
        <v>0</v>
      </c>
      <c r="AG47" s="33">
        <v>0</v>
      </c>
      <c r="AH47" s="33">
        <v>0</v>
      </c>
      <c r="AI47" s="33">
        <v>0</v>
      </c>
      <c r="AJ47" s="33">
        <v>0</v>
      </c>
      <c r="AK47" s="33">
        <v>0</v>
      </c>
      <c r="AL47" s="33">
        <v>0</v>
      </c>
      <c r="AM47" s="33">
        <v>0</v>
      </c>
      <c r="AN47" s="33">
        <v>0</v>
      </c>
      <c r="AO47" s="33">
        <v>0</v>
      </c>
      <c r="AP47" s="33">
        <v>0</v>
      </c>
      <c r="AQ47" s="33">
        <v>0</v>
      </c>
      <c r="AR47" s="33">
        <f t="array" ref="AR47:AR58">TRANSPOSE([49]ONT!AT923:BE923)</f>
        <v>0</v>
      </c>
      <c r="AS47" s="24">
        <f>D47-BM47</f>
        <v>44.901812999999997</v>
      </c>
      <c r="AT47" s="33">
        <v>0</v>
      </c>
      <c r="AU47" s="33">
        <v>0</v>
      </c>
      <c r="AV47" s="33">
        <v>0</v>
      </c>
      <c r="AW47" s="33">
        <v>0</v>
      </c>
      <c r="AX47" s="33">
        <v>0</v>
      </c>
      <c r="AY47" s="33">
        <v>0</v>
      </c>
      <c r="AZ47" s="33">
        <v>0</v>
      </c>
      <c r="BA47" s="33">
        <v>0</v>
      </c>
      <c r="BB47" s="33">
        <v>0</v>
      </c>
      <c r="BC47" s="33">
        <v>0</v>
      </c>
      <c r="BD47" s="33">
        <v>0</v>
      </c>
      <c r="BE47" s="33">
        <f t="shared" si="29"/>
        <v>0</v>
      </c>
      <c r="BF47" s="33">
        <v>0</v>
      </c>
      <c r="BG47" s="33">
        <v>0</v>
      </c>
      <c r="BH47" s="33">
        <v>0</v>
      </c>
      <c r="BI47" s="33">
        <f t="shared" si="30"/>
        <v>0</v>
      </c>
      <c r="BJ47" s="33"/>
      <c r="BK47" s="33"/>
      <c r="BL47" s="33"/>
      <c r="BM47" s="33">
        <f t="shared" si="22"/>
        <v>0</v>
      </c>
      <c r="BN47" s="33">
        <f>AS67-BM47</f>
        <v>4.49</v>
      </c>
      <c r="BO47" s="33">
        <f t="shared" si="1"/>
        <v>49.391812999999999</v>
      </c>
      <c r="BP47" s="15"/>
      <c r="BQ47" s="15">
        <v>49.391812999999999</v>
      </c>
      <c r="BR47" s="15">
        <f>[48]B06!D48</f>
        <v>49.391812999999999</v>
      </c>
      <c r="BS47" s="18">
        <f t="shared" si="2"/>
        <v>0</v>
      </c>
      <c r="BT47" s="18">
        <f t="shared" si="3"/>
        <v>0</v>
      </c>
      <c r="BU47" s="15"/>
      <c r="BV47" s="15"/>
      <c r="BW47" s="15"/>
      <c r="BX47" s="15"/>
      <c r="BY47" s="15"/>
      <c r="BZ47" s="15"/>
      <c r="CA47" s="15"/>
      <c r="CB47" s="15"/>
      <c r="CC47" s="15"/>
      <c r="CD47" s="15"/>
      <c r="CE47" s="15"/>
    </row>
    <row r="48" spans="1:83" ht="30.95" customHeight="1" x14ac:dyDescent="0.2">
      <c r="A48" s="29" t="s">
        <v>138</v>
      </c>
      <c r="B48" s="30" t="s">
        <v>139</v>
      </c>
      <c r="C48" s="31" t="s">
        <v>52</v>
      </c>
      <c r="D48" s="32">
        <f>[48]B01!D49</f>
        <v>13.132698989257813</v>
      </c>
      <c r="E48" s="33">
        <f t="shared" si="25"/>
        <v>0</v>
      </c>
      <c r="F48" s="33">
        <f t="shared" si="26"/>
        <v>0</v>
      </c>
      <c r="G48" s="33">
        <v>0</v>
      </c>
      <c r="H48" s="33">
        <v>0</v>
      </c>
      <c r="I48" s="33">
        <v>0</v>
      </c>
      <c r="J48" s="33">
        <f t="shared" si="27"/>
        <v>0</v>
      </c>
      <c r="K48" s="33">
        <v>0</v>
      </c>
      <c r="L48" s="33">
        <v>0</v>
      </c>
      <c r="M48" s="33">
        <v>0</v>
      </c>
      <c r="N48" s="33">
        <v>0</v>
      </c>
      <c r="O48" s="33">
        <v>0</v>
      </c>
      <c r="P48" s="33">
        <v>0</v>
      </c>
      <c r="Q48" s="33">
        <v>0</v>
      </c>
      <c r="R48" s="33">
        <v>0</v>
      </c>
      <c r="S48" s="33">
        <v>0</v>
      </c>
      <c r="T48" s="33">
        <f>U48+V48+W48+X48+Y48+Z48+AA48+AB48+AC48+AO48+AP48+AQ48+AR48+AS48+AU48+AV48+AW48+AX48+AY48+AZ48+BA48+BB48+BC48+BD48+BE48</f>
        <v>0.11</v>
      </c>
      <c r="U48" s="33">
        <v>0</v>
      </c>
      <c r="V48" s="33">
        <v>0</v>
      </c>
      <c r="W48" s="33">
        <v>0</v>
      </c>
      <c r="X48" s="33">
        <v>0</v>
      </c>
      <c r="Y48" s="33">
        <v>0</v>
      </c>
      <c r="Z48" s="33">
        <v>0</v>
      </c>
      <c r="AA48" s="33">
        <v>0</v>
      </c>
      <c r="AB48" s="33">
        <v>0</v>
      </c>
      <c r="AC48" s="33">
        <f t="shared" si="31"/>
        <v>0</v>
      </c>
      <c r="AD48" s="33">
        <v>0</v>
      </c>
      <c r="AE48" s="33">
        <v>0</v>
      </c>
      <c r="AF48" s="33">
        <v>0</v>
      </c>
      <c r="AG48" s="33">
        <v>0</v>
      </c>
      <c r="AH48" s="33">
        <v>0</v>
      </c>
      <c r="AI48" s="33">
        <v>0</v>
      </c>
      <c r="AJ48" s="33">
        <v>0</v>
      </c>
      <c r="AK48" s="33">
        <v>0</v>
      </c>
      <c r="AL48" s="33">
        <v>0</v>
      </c>
      <c r="AM48" s="33">
        <v>0</v>
      </c>
      <c r="AN48" s="33">
        <v>0</v>
      </c>
      <c r="AO48" s="33">
        <v>0</v>
      </c>
      <c r="AP48" s="33">
        <v>0</v>
      </c>
      <c r="AQ48" s="33">
        <v>0</v>
      </c>
      <c r="AR48" s="33">
        <v>0</v>
      </c>
      <c r="AS48" s="33">
        <f t="array" ref="AS48:AS58">TRANSPOSE([49]ODT!AU390:BE390)</f>
        <v>0</v>
      </c>
      <c r="AT48" s="24">
        <f>D48-BM48</f>
        <v>13.022698989257814</v>
      </c>
      <c r="AU48" s="33">
        <v>0</v>
      </c>
      <c r="AV48" s="33">
        <v>0</v>
      </c>
      <c r="AW48" s="33">
        <v>0</v>
      </c>
      <c r="AX48" s="33">
        <v>0</v>
      </c>
      <c r="AY48" s="33">
        <v>0</v>
      </c>
      <c r="AZ48" s="33">
        <v>0</v>
      </c>
      <c r="BA48" s="33">
        <v>0</v>
      </c>
      <c r="BB48" s="33">
        <v>0</v>
      </c>
      <c r="BC48" s="33">
        <v>0</v>
      </c>
      <c r="BD48" s="33">
        <v>0</v>
      </c>
      <c r="BE48" s="33">
        <f t="shared" si="29"/>
        <v>0.11</v>
      </c>
      <c r="BF48" s="33">
        <v>0</v>
      </c>
      <c r="BG48" s="33">
        <v>0.11</v>
      </c>
      <c r="BH48" s="33">
        <v>0</v>
      </c>
      <c r="BI48" s="33">
        <f t="shared" si="30"/>
        <v>0</v>
      </c>
      <c r="BJ48" s="33"/>
      <c r="BK48" s="33"/>
      <c r="BL48" s="33"/>
      <c r="BM48" s="33">
        <f t="shared" si="22"/>
        <v>0.11</v>
      </c>
      <c r="BN48" s="34">
        <f>AT67-BM48</f>
        <v>-0.11</v>
      </c>
      <c r="BO48" s="33">
        <f t="shared" si="1"/>
        <v>13.022698989257814</v>
      </c>
      <c r="BP48" s="15"/>
      <c r="BQ48" s="15">
        <v>13.022698989257814</v>
      </c>
      <c r="BR48" s="15">
        <f>[48]B06!D49</f>
        <v>13.022698989257812</v>
      </c>
      <c r="BS48" s="18">
        <f t="shared" si="2"/>
        <v>0</v>
      </c>
      <c r="BT48" s="18">
        <f t="shared" si="3"/>
        <v>0</v>
      </c>
      <c r="BU48" s="15"/>
      <c r="BV48" s="15"/>
      <c r="BW48" s="15"/>
      <c r="BX48" s="15"/>
      <c r="BY48" s="15"/>
      <c r="BZ48" s="15"/>
      <c r="CA48" s="15"/>
      <c r="CB48" s="15"/>
      <c r="CC48" s="15"/>
      <c r="CD48" s="15"/>
      <c r="CE48" s="15"/>
    </row>
    <row r="49" spans="1:83" ht="30.95" customHeight="1" x14ac:dyDescent="0.2">
      <c r="A49" s="50" t="s">
        <v>140</v>
      </c>
      <c r="B49" s="30" t="s">
        <v>141</v>
      </c>
      <c r="C49" s="31" t="s">
        <v>53</v>
      </c>
      <c r="D49" s="32">
        <f>[48]B01!D50</f>
        <v>0.94133999999999995</v>
      </c>
      <c r="E49" s="33">
        <f t="shared" si="25"/>
        <v>0</v>
      </c>
      <c r="F49" s="33">
        <f t="shared" si="26"/>
        <v>0</v>
      </c>
      <c r="G49" s="33">
        <v>0</v>
      </c>
      <c r="H49" s="33">
        <v>0</v>
      </c>
      <c r="I49" s="33">
        <v>0</v>
      </c>
      <c r="J49" s="33">
        <f t="shared" si="27"/>
        <v>0</v>
      </c>
      <c r="K49" s="33">
        <v>0</v>
      </c>
      <c r="L49" s="33">
        <v>0</v>
      </c>
      <c r="M49" s="33">
        <v>0</v>
      </c>
      <c r="N49" s="33">
        <v>0</v>
      </c>
      <c r="O49" s="33">
        <v>0</v>
      </c>
      <c r="P49" s="33">
        <v>0</v>
      </c>
      <c r="Q49" s="33">
        <v>0</v>
      </c>
      <c r="R49" s="33">
        <v>0</v>
      </c>
      <c r="S49" s="33">
        <v>0</v>
      </c>
      <c r="T49" s="33">
        <f>U49+V49+W49+X49+Y49+Z49+AA49+AB49+AC49+AO49+AP49+AQ49+AR49+AS49+AT49+AV49+AW49+AX49+AY49+AZ49+BA49+BB49+BC49+BD49+BE49</f>
        <v>0</v>
      </c>
      <c r="U49" s="33">
        <v>0</v>
      </c>
      <c r="V49" s="33">
        <v>0</v>
      </c>
      <c r="W49" s="33">
        <v>0</v>
      </c>
      <c r="X49" s="33">
        <v>0</v>
      </c>
      <c r="Y49" s="33">
        <v>0</v>
      </c>
      <c r="Z49" s="33">
        <v>0</v>
      </c>
      <c r="AA49" s="33">
        <v>0</v>
      </c>
      <c r="AB49" s="33">
        <v>0</v>
      </c>
      <c r="AC49" s="33">
        <f t="shared" si="31"/>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f t="array" ref="AT49:AT58">TRANSPOSE([49]TSC!AV367:BE367)</f>
        <v>0</v>
      </c>
      <c r="AU49" s="24">
        <f>D49-BM49</f>
        <v>0.94133999999999995</v>
      </c>
      <c r="AV49" s="33">
        <v>0</v>
      </c>
      <c r="AW49" s="33">
        <v>0</v>
      </c>
      <c r="AX49" s="33">
        <v>0</v>
      </c>
      <c r="AY49" s="33">
        <v>0</v>
      </c>
      <c r="AZ49" s="33">
        <v>0</v>
      </c>
      <c r="BA49" s="33">
        <v>0</v>
      </c>
      <c r="BB49" s="33">
        <v>0</v>
      </c>
      <c r="BC49" s="33">
        <v>0</v>
      </c>
      <c r="BD49" s="33">
        <v>0</v>
      </c>
      <c r="BE49" s="33">
        <f t="shared" si="29"/>
        <v>0</v>
      </c>
      <c r="BF49" s="33">
        <v>0</v>
      </c>
      <c r="BG49" s="33">
        <v>0</v>
      </c>
      <c r="BH49" s="33">
        <v>0</v>
      </c>
      <c r="BI49" s="33">
        <f t="shared" si="30"/>
        <v>0</v>
      </c>
      <c r="BJ49" s="33"/>
      <c r="BK49" s="33"/>
      <c r="BL49" s="33"/>
      <c r="BM49" s="33">
        <f t="shared" si="22"/>
        <v>0</v>
      </c>
      <c r="BN49" s="33">
        <f>AU67-BM49</f>
        <v>0</v>
      </c>
      <c r="BO49" s="33">
        <f t="shared" si="1"/>
        <v>0.94133999999999995</v>
      </c>
      <c r="BP49" s="15"/>
      <c r="BQ49" s="15">
        <v>0.94133999999999995</v>
      </c>
      <c r="BR49" s="15">
        <f>[48]B06!D50</f>
        <v>0.94133999999999995</v>
      </c>
      <c r="BS49" s="18">
        <f t="shared" si="2"/>
        <v>0</v>
      </c>
      <c r="BT49" s="18">
        <f t="shared" si="3"/>
        <v>0</v>
      </c>
      <c r="BU49" s="15"/>
      <c r="BV49" s="15"/>
      <c r="BW49" s="15"/>
      <c r="BX49" s="15"/>
      <c r="BY49" s="15"/>
      <c r="BZ49" s="15"/>
      <c r="CA49" s="15"/>
      <c r="CB49" s="15"/>
      <c r="CC49" s="15"/>
      <c r="CD49" s="15"/>
      <c r="CE49" s="15"/>
    </row>
    <row r="50" spans="1:83" ht="30.95" customHeight="1" x14ac:dyDescent="0.2">
      <c r="A50" s="29" t="s">
        <v>142</v>
      </c>
      <c r="B50" s="30" t="s">
        <v>143</v>
      </c>
      <c r="C50" s="31" t="s">
        <v>54</v>
      </c>
      <c r="D50" s="32">
        <f>[48]B01!D51</f>
        <v>0</v>
      </c>
      <c r="E50" s="33">
        <f t="shared" si="25"/>
        <v>0</v>
      </c>
      <c r="F50" s="33">
        <f t="shared" si="26"/>
        <v>0</v>
      </c>
      <c r="G50" s="33">
        <v>0</v>
      </c>
      <c r="H50" s="33">
        <v>0</v>
      </c>
      <c r="I50" s="33">
        <v>0</v>
      </c>
      <c r="J50" s="33">
        <f t="shared" si="27"/>
        <v>0</v>
      </c>
      <c r="K50" s="33">
        <v>0</v>
      </c>
      <c r="L50" s="33">
        <v>0</v>
      </c>
      <c r="M50" s="33">
        <v>0</v>
      </c>
      <c r="N50" s="33">
        <v>0</v>
      </c>
      <c r="O50" s="33">
        <v>0</v>
      </c>
      <c r="P50" s="33">
        <v>0</v>
      </c>
      <c r="Q50" s="33">
        <v>0</v>
      </c>
      <c r="R50" s="33">
        <v>0</v>
      </c>
      <c r="S50" s="33">
        <v>0</v>
      </c>
      <c r="T50" s="33">
        <f>U50+V50+W50+X50+Y50+Z50+AA50+AB50+AC50+AO50+AP50+AQ50+AR50+AS50+AT50+AU50+AW50+AX50+AY50+AZ50+BA50+BB50+BC50+BD50+BE50</f>
        <v>0</v>
      </c>
      <c r="U50" s="33">
        <v>0</v>
      </c>
      <c r="V50" s="33">
        <v>0</v>
      </c>
      <c r="W50" s="33">
        <v>0</v>
      </c>
      <c r="X50" s="33">
        <v>0</v>
      </c>
      <c r="Y50" s="33">
        <v>0</v>
      </c>
      <c r="Z50" s="33">
        <v>0</v>
      </c>
      <c r="AA50" s="33">
        <v>0</v>
      </c>
      <c r="AB50" s="33">
        <v>0</v>
      </c>
      <c r="AC50" s="33">
        <f t="shared" si="31"/>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f t="array" ref="AU50:AU58">TRANSPOSE([49]DTS!AW367:BE367)</f>
        <v>0</v>
      </c>
      <c r="AV50" s="24">
        <f>D50-BM50</f>
        <v>0</v>
      </c>
      <c r="AW50" s="33">
        <v>0</v>
      </c>
      <c r="AX50" s="33">
        <v>0</v>
      </c>
      <c r="AY50" s="33">
        <v>0</v>
      </c>
      <c r="AZ50" s="33">
        <v>0</v>
      </c>
      <c r="BA50" s="33">
        <v>0</v>
      </c>
      <c r="BB50" s="33">
        <v>0</v>
      </c>
      <c r="BC50" s="33">
        <v>0</v>
      </c>
      <c r="BD50" s="33">
        <v>0</v>
      </c>
      <c r="BE50" s="33">
        <f t="shared" si="29"/>
        <v>0</v>
      </c>
      <c r="BF50" s="33">
        <v>0</v>
      </c>
      <c r="BG50" s="33">
        <v>0</v>
      </c>
      <c r="BH50" s="33">
        <v>0</v>
      </c>
      <c r="BI50" s="33">
        <f t="shared" si="30"/>
        <v>0</v>
      </c>
      <c r="BJ50" s="33"/>
      <c r="BK50" s="33"/>
      <c r="BL50" s="33"/>
      <c r="BM50" s="33">
        <f t="shared" si="22"/>
        <v>0</v>
      </c>
      <c r="BN50" s="33">
        <f>AV67-BM50</f>
        <v>0</v>
      </c>
      <c r="BO50" s="33">
        <f t="shared" si="1"/>
        <v>0</v>
      </c>
      <c r="BP50" s="15"/>
      <c r="BQ50" s="15">
        <v>0</v>
      </c>
      <c r="BR50" s="15">
        <f>[48]B06!D51</f>
        <v>0</v>
      </c>
      <c r="BS50" s="18">
        <f t="shared" si="2"/>
        <v>0</v>
      </c>
      <c r="BT50" s="18">
        <f t="shared" si="3"/>
        <v>0</v>
      </c>
      <c r="BU50" s="15"/>
      <c r="BV50" s="15"/>
      <c r="BW50" s="15"/>
      <c r="BX50" s="15"/>
      <c r="BY50" s="15"/>
      <c r="BZ50" s="15"/>
      <c r="CA50" s="15"/>
      <c r="CB50" s="15"/>
      <c r="CC50" s="15"/>
      <c r="CD50" s="15"/>
      <c r="CE50" s="15"/>
    </row>
    <row r="51" spans="1:83" ht="30.95" customHeight="1" x14ac:dyDescent="0.2">
      <c r="A51" s="50"/>
      <c r="B51" s="30" t="s">
        <v>144</v>
      </c>
      <c r="C51" s="31" t="s">
        <v>55</v>
      </c>
      <c r="D51" s="32">
        <f>[48]B01!D52</f>
        <v>21.876118970703125</v>
      </c>
      <c r="E51" s="33">
        <f t="shared" si="25"/>
        <v>0</v>
      </c>
      <c r="F51" s="33">
        <f t="shared" si="26"/>
        <v>0</v>
      </c>
      <c r="G51" s="33">
        <v>0</v>
      </c>
      <c r="H51" s="33">
        <v>0</v>
      </c>
      <c r="I51" s="33">
        <v>0</v>
      </c>
      <c r="J51" s="33">
        <f t="shared" si="27"/>
        <v>0</v>
      </c>
      <c r="K51" s="33">
        <v>0</v>
      </c>
      <c r="L51" s="33">
        <v>0</v>
      </c>
      <c r="M51" s="33">
        <v>0</v>
      </c>
      <c r="N51" s="33">
        <v>0</v>
      </c>
      <c r="O51" s="33">
        <v>0</v>
      </c>
      <c r="P51" s="33">
        <v>0</v>
      </c>
      <c r="Q51" s="33">
        <v>0</v>
      </c>
      <c r="R51" s="33">
        <v>0</v>
      </c>
      <c r="S51" s="33">
        <v>0</v>
      </c>
      <c r="T51" s="33">
        <f>U51+V51+W51+X51+Y51+Z51+AA51+AB51+AC51+AO51+AP51+AQ51+AR51+AS51+AT51+AU51+AV51+AX51+AY51+AZ51+BA51+BB51+BC51+BD51+BE51</f>
        <v>0.12</v>
      </c>
      <c r="U51" s="33">
        <v>0</v>
      </c>
      <c r="V51" s="33">
        <v>0</v>
      </c>
      <c r="W51" s="33">
        <v>0</v>
      </c>
      <c r="X51" s="33">
        <v>0</v>
      </c>
      <c r="Y51" s="33">
        <v>0</v>
      </c>
      <c r="Z51" s="33">
        <v>0</v>
      </c>
      <c r="AA51" s="33">
        <v>0</v>
      </c>
      <c r="AB51" s="33">
        <v>0</v>
      </c>
      <c r="AC51" s="33">
        <f t="shared" si="31"/>
        <v>0.12</v>
      </c>
      <c r="AD51" s="33">
        <v>0</v>
      </c>
      <c r="AE51" s="33">
        <v>0</v>
      </c>
      <c r="AF51" s="33">
        <v>0</v>
      </c>
      <c r="AG51" s="33">
        <v>0</v>
      </c>
      <c r="AH51" s="33">
        <v>0</v>
      </c>
      <c r="AI51" s="33">
        <v>0</v>
      </c>
      <c r="AJ51" s="33">
        <v>0.12</v>
      </c>
      <c r="AK51" s="33">
        <v>0</v>
      </c>
      <c r="AL51" s="33">
        <v>0</v>
      </c>
      <c r="AM51" s="33">
        <v>0</v>
      </c>
      <c r="AN51" s="33">
        <v>0</v>
      </c>
      <c r="AO51" s="33">
        <v>0</v>
      </c>
      <c r="AP51" s="33">
        <v>0</v>
      </c>
      <c r="AQ51" s="33">
        <v>0</v>
      </c>
      <c r="AR51" s="33">
        <v>0</v>
      </c>
      <c r="AS51" s="33">
        <v>0</v>
      </c>
      <c r="AT51" s="33">
        <v>0</v>
      </c>
      <c r="AU51" s="33">
        <v>0</v>
      </c>
      <c r="AV51" s="33">
        <f t="array" ref="AV51:AV58">TRANSPOSE([49]DNG!AX367:BE367)</f>
        <v>0</v>
      </c>
      <c r="AW51" s="24">
        <f>D51-BM51</f>
        <v>21.756118970703124</v>
      </c>
      <c r="AX51" s="33">
        <v>0</v>
      </c>
      <c r="AY51" s="33">
        <v>0</v>
      </c>
      <c r="AZ51" s="33">
        <v>0</v>
      </c>
      <c r="BA51" s="33">
        <v>0</v>
      </c>
      <c r="BB51" s="33">
        <v>0</v>
      </c>
      <c r="BC51" s="33">
        <v>0</v>
      </c>
      <c r="BD51" s="33">
        <v>0</v>
      </c>
      <c r="BE51" s="33">
        <f t="shared" si="29"/>
        <v>0</v>
      </c>
      <c r="BF51" s="33">
        <v>0</v>
      </c>
      <c r="BG51" s="33">
        <v>0</v>
      </c>
      <c r="BH51" s="33">
        <v>0</v>
      </c>
      <c r="BI51" s="33">
        <f t="shared" si="30"/>
        <v>0</v>
      </c>
      <c r="BJ51" s="33"/>
      <c r="BK51" s="33"/>
      <c r="BL51" s="33"/>
      <c r="BM51" s="33">
        <f t="shared" si="22"/>
        <v>0.12</v>
      </c>
      <c r="BN51" s="33">
        <f>AW67-BM51</f>
        <v>0.96999999999999986</v>
      </c>
      <c r="BO51" s="33">
        <f t="shared" si="1"/>
        <v>22.846118970703124</v>
      </c>
      <c r="BP51" s="15"/>
      <c r="BQ51" s="15">
        <v>22.846118970703124</v>
      </c>
      <c r="BR51" s="15">
        <f>[48]B06!D52</f>
        <v>22.846118970703124</v>
      </c>
      <c r="BS51" s="18">
        <f t="shared" si="2"/>
        <v>0</v>
      </c>
      <c r="BT51" s="18">
        <f t="shared" si="3"/>
        <v>0</v>
      </c>
      <c r="BU51" s="15"/>
      <c r="BV51" s="15"/>
      <c r="BW51" s="15"/>
      <c r="BX51" s="15"/>
      <c r="BY51" s="15"/>
      <c r="BZ51" s="15"/>
      <c r="CA51" s="15"/>
      <c r="CB51" s="15"/>
      <c r="CC51" s="15"/>
      <c r="CD51" s="15"/>
      <c r="CE51" s="15"/>
    </row>
    <row r="52" spans="1:83" ht="30.95" customHeight="1" x14ac:dyDescent="0.2">
      <c r="A52" s="29"/>
      <c r="B52" s="30" t="s">
        <v>145</v>
      </c>
      <c r="C52" s="31" t="s">
        <v>56</v>
      </c>
      <c r="D52" s="32">
        <f>[48]B01!D53</f>
        <v>966.07071862500004</v>
      </c>
      <c r="E52" s="33">
        <f t="shared" si="25"/>
        <v>0</v>
      </c>
      <c r="F52" s="33">
        <f t="shared" si="26"/>
        <v>0</v>
      </c>
      <c r="G52" s="33">
        <v>0</v>
      </c>
      <c r="H52" s="33">
        <v>0</v>
      </c>
      <c r="I52" s="33">
        <v>0</v>
      </c>
      <c r="J52" s="33">
        <f t="shared" si="27"/>
        <v>0</v>
      </c>
      <c r="K52" s="33">
        <v>0</v>
      </c>
      <c r="L52" s="33">
        <v>0</v>
      </c>
      <c r="M52" s="33">
        <v>0</v>
      </c>
      <c r="N52" s="33">
        <v>0</v>
      </c>
      <c r="O52" s="33">
        <v>0</v>
      </c>
      <c r="P52" s="33">
        <v>0</v>
      </c>
      <c r="Q52" s="33">
        <v>0</v>
      </c>
      <c r="R52" s="33">
        <v>0</v>
      </c>
      <c r="S52" s="33">
        <v>0</v>
      </c>
      <c r="T52" s="33">
        <f>U52+V52+W52+X52+Y52+Z52+AA52+AB52+AC52+AO52+AP52+AQ52+AR52+AS52+AT52+AU52+AV52+AW52+AY52+AZ52+BA52+BB52+BC52+BD52+BE52</f>
        <v>1.6500000000000001</v>
      </c>
      <c r="U52" s="33">
        <v>0</v>
      </c>
      <c r="V52" s="33">
        <v>0</v>
      </c>
      <c r="W52" s="33">
        <v>0.33</v>
      </c>
      <c r="X52" s="33">
        <v>0</v>
      </c>
      <c r="Y52" s="33">
        <v>0</v>
      </c>
      <c r="Z52" s="33">
        <v>0.13</v>
      </c>
      <c r="AA52" s="33">
        <v>0</v>
      </c>
      <c r="AB52" s="33">
        <v>0</v>
      </c>
      <c r="AC52" s="33">
        <f t="shared" si="31"/>
        <v>0.9900000000000001</v>
      </c>
      <c r="AD52" s="33">
        <v>0</v>
      </c>
      <c r="AE52" s="33">
        <v>0</v>
      </c>
      <c r="AF52" s="33">
        <v>0</v>
      </c>
      <c r="AG52" s="33">
        <v>0</v>
      </c>
      <c r="AH52" s="33">
        <v>0</v>
      </c>
      <c r="AI52" s="33">
        <v>0</v>
      </c>
      <c r="AJ52" s="33">
        <v>0.9900000000000001</v>
      </c>
      <c r="AK52" s="33">
        <v>0</v>
      </c>
      <c r="AL52" s="33">
        <v>0</v>
      </c>
      <c r="AM52" s="33">
        <v>0</v>
      </c>
      <c r="AN52" s="33">
        <v>0</v>
      </c>
      <c r="AO52" s="33">
        <v>0</v>
      </c>
      <c r="AP52" s="33">
        <v>0</v>
      </c>
      <c r="AQ52" s="33">
        <v>0</v>
      </c>
      <c r="AR52" s="33">
        <v>0.2</v>
      </c>
      <c r="AS52" s="33">
        <v>0</v>
      </c>
      <c r="AT52" s="33">
        <v>0</v>
      </c>
      <c r="AU52" s="33">
        <v>0</v>
      </c>
      <c r="AV52" s="33">
        <v>0</v>
      </c>
      <c r="AW52" s="33">
        <f t="array" ref="AW52:AW58">TRANSPOSE([49]TON!AY367:BE367)</f>
        <v>0</v>
      </c>
      <c r="AX52" s="24">
        <f>D52-BM52</f>
        <v>964.42071862500006</v>
      </c>
      <c r="AY52" s="33">
        <v>0</v>
      </c>
      <c r="AZ52" s="33">
        <v>0</v>
      </c>
      <c r="BA52" s="33">
        <v>0</v>
      </c>
      <c r="BB52" s="33">
        <v>0</v>
      </c>
      <c r="BC52" s="33">
        <v>0</v>
      </c>
      <c r="BD52" s="33">
        <v>0</v>
      </c>
      <c r="BE52" s="33">
        <f t="shared" si="29"/>
        <v>0</v>
      </c>
      <c r="BF52" s="33">
        <v>0</v>
      </c>
      <c r="BG52" s="33">
        <v>0</v>
      </c>
      <c r="BH52" s="33">
        <v>0</v>
      </c>
      <c r="BI52" s="33">
        <f t="shared" si="30"/>
        <v>0</v>
      </c>
      <c r="BJ52" s="33"/>
      <c r="BK52" s="33"/>
      <c r="BL52" s="33"/>
      <c r="BM52" s="33">
        <f t="shared" si="22"/>
        <v>1.6500000000000001</v>
      </c>
      <c r="BN52" s="47">
        <f>AX67-BM52</f>
        <v>-1.6500000000000001</v>
      </c>
      <c r="BO52" s="33">
        <f t="shared" si="1"/>
        <v>964.42071862500006</v>
      </c>
      <c r="BP52" s="15"/>
      <c r="BQ52" s="15">
        <v>964.42071862500006</v>
      </c>
      <c r="BR52" s="15">
        <f>[48]B06!D53</f>
        <v>964.42071862499995</v>
      </c>
      <c r="BS52" s="18">
        <f t="shared" si="2"/>
        <v>0</v>
      </c>
      <c r="BT52" s="18">
        <f t="shared" si="3"/>
        <v>0</v>
      </c>
      <c r="BU52" s="15"/>
      <c r="BV52" s="15"/>
      <c r="BW52" s="15"/>
      <c r="BX52" s="15"/>
      <c r="BY52" s="15"/>
      <c r="BZ52" s="15"/>
      <c r="CA52" s="15"/>
      <c r="CB52" s="15"/>
      <c r="CC52" s="15"/>
      <c r="CD52" s="15"/>
      <c r="CE52" s="15"/>
    </row>
    <row r="53" spans="1:83" ht="30.95" customHeight="1" x14ac:dyDescent="0.2">
      <c r="A53" s="50" t="s">
        <v>146</v>
      </c>
      <c r="B53" s="30" t="s">
        <v>147</v>
      </c>
      <c r="C53" s="31" t="s">
        <v>57</v>
      </c>
      <c r="D53" s="32">
        <f>[48]B01!D54</f>
        <v>12.610177</v>
      </c>
      <c r="E53" s="33">
        <f t="shared" si="25"/>
        <v>0</v>
      </c>
      <c r="F53" s="33">
        <f t="shared" si="26"/>
        <v>0</v>
      </c>
      <c r="G53" s="33">
        <v>0</v>
      </c>
      <c r="H53" s="33">
        <v>0</v>
      </c>
      <c r="I53" s="33">
        <v>0</v>
      </c>
      <c r="J53" s="33">
        <f t="shared" si="27"/>
        <v>0</v>
      </c>
      <c r="K53" s="33">
        <v>0</v>
      </c>
      <c r="L53" s="33">
        <v>0</v>
      </c>
      <c r="M53" s="33">
        <v>0</v>
      </c>
      <c r="N53" s="33">
        <v>0</v>
      </c>
      <c r="O53" s="33">
        <v>0</v>
      </c>
      <c r="P53" s="33">
        <v>0</v>
      </c>
      <c r="Q53" s="33">
        <v>0</v>
      </c>
      <c r="R53" s="33">
        <v>0</v>
      </c>
      <c r="S53" s="33">
        <v>0</v>
      </c>
      <c r="T53" s="33">
        <f>U53+V53+W53+X53+Y53+Z53+AA53+AB53+AC53+AO53+AP53+AQ53+AR53+AS53+AT53+AU53+AV53+AW53+AX53+AZ53+BA53+BB53+BC53+BD53+BE53</f>
        <v>0</v>
      </c>
      <c r="U53" s="33">
        <v>0</v>
      </c>
      <c r="V53" s="33">
        <v>0</v>
      </c>
      <c r="W53" s="33">
        <v>0</v>
      </c>
      <c r="X53" s="33">
        <v>0</v>
      </c>
      <c r="Y53" s="33">
        <v>0</v>
      </c>
      <c r="Z53" s="33">
        <v>0</v>
      </c>
      <c r="AA53" s="33">
        <v>0</v>
      </c>
      <c r="AB53" s="33">
        <v>0</v>
      </c>
      <c r="AC53" s="33">
        <f t="shared" si="31"/>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f t="array" ref="AX53:AX58">TRANSPOSE([49]NTD!AZ372:BE372)</f>
        <v>0</v>
      </c>
      <c r="AY53" s="24">
        <f>D53-BM53</f>
        <v>12.610177</v>
      </c>
      <c r="AZ53" s="33">
        <v>0</v>
      </c>
      <c r="BA53" s="33">
        <v>0</v>
      </c>
      <c r="BB53" s="33">
        <v>0</v>
      </c>
      <c r="BC53" s="33">
        <v>0</v>
      </c>
      <c r="BD53" s="33">
        <v>0</v>
      </c>
      <c r="BE53" s="33">
        <f t="shared" si="29"/>
        <v>0</v>
      </c>
      <c r="BF53" s="33">
        <v>0</v>
      </c>
      <c r="BG53" s="33">
        <v>0</v>
      </c>
      <c r="BH53" s="33">
        <v>0</v>
      </c>
      <c r="BI53" s="33">
        <f t="shared" si="30"/>
        <v>0</v>
      </c>
      <c r="BJ53" s="33"/>
      <c r="BK53" s="33"/>
      <c r="BL53" s="33"/>
      <c r="BM53" s="33">
        <f t="shared" si="22"/>
        <v>0</v>
      </c>
      <c r="BN53" s="33">
        <f>AY67-BM53</f>
        <v>0</v>
      </c>
      <c r="BO53" s="33">
        <f t="shared" si="1"/>
        <v>12.610177</v>
      </c>
      <c r="BP53" s="15"/>
      <c r="BQ53" s="15">
        <v>12.610177</v>
      </c>
      <c r="BR53" s="15">
        <f>[48]B06!D54</f>
        <v>12.610177</v>
      </c>
      <c r="BS53" s="18">
        <f t="shared" si="2"/>
        <v>0</v>
      </c>
      <c r="BT53" s="18">
        <f t="shared" si="3"/>
        <v>0</v>
      </c>
      <c r="BU53" s="15"/>
      <c r="BV53" s="15"/>
      <c r="BW53" s="15"/>
      <c r="BX53" s="15"/>
      <c r="BY53" s="15"/>
      <c r="BZ53" s="15"/>
      <c r="CA53" s="15"/>
      <c r="CB53" s="15"/>
      <c r="CC53" s="15"/>
      <c r="CD53" s="15"/>
      <c r="CE53" s="15"/>
    </row>
    <row r="54" spans="1:83" ht="30.95" customHeight="1" x14ac:dyDescent="0.2">
      <c r="A54" s="29" t="s">
        <v>148</v>
      </c>
      <c r="B54" s="30" t="s">
        <v>149</v>
      </c>
      <c r="C54" s="31" t="s">
        <v>58</v>
      </c>
      <c r="D54" s="32">
        <f>[48]B01!D55</f>
        <v>16.943883027343748</v>
      </c>
      <c r="E54" s="33">
        <f t="shared" si="25"/>
        <v>0</v>
      </c>
      <c r="F54" s="33">
        <f t="shared" si="26"/>
        <v>0</v>
      </c>
      <c r="G54" s="33">
        <v>0</v>
      </c>
      <c r="H54" s="33">
        <v>0</v>
      </c>
      <c r="I54" s="33">
        <v>0</v>
      </c>
      <c r="J54" s="33">
        <f t="shared" si="27"/>
        <v>0</v>
      </c>
      <c r="K54" s="33">
        <v>0</v>
      </c>
      <c r="L54" s="33">
        <v>0</v>
      </c>
      <c r="M54" s="33">
        <v>0</v>
      </c>
      <c r="N54" s="33">
        <v>0</v>
      </c>
      <c r="O54" s="33">
        <v>0</v>
      </c>
      <c r="P54" s="33">
        <v>0</v>
      </c>
      <c r="Q54" s="33">
        <v>0</v>
      </c>
      <c r="R54" s="33">
        <v>0</v>
      </c>
      <c r="S54" s="33">
        <v>0</v>
      </c>
      <c r="T54" s="33">
        <f>U54+V54+W54+X54+Y54+Z54+AA54+AB54+AC54+AO54+AP54+AQ54+AR54+AS54+AT54+AU54+AV54+AW54+AX54+AY54+BA54+BB54+BC54+BD54+BE54</f>
        <v>0.8600000000000001</v>
      </c>
      <c r="U54" s="33">
        <v>0</v>
      </c>
      <c r="V54" s="33">
        <v>0</v>
      </c>
      <c r="W54" s="33">
        <v>0</v>
      </c>
      <c r="X54" s="33">
        <v>0</v>
      </c>
      <c r="Y54" s="33">
        <v>0</v>
      </c>
      <c r="Z54" s="33">
        <v>0</v>
      </c>
      <c r="AA54" s="33">
        <v>0</v>
      </c>
      <c r="AB54" s="33">
        <v>0</v>
      </c>
      <c r="AC54" s="33">
        <f t="shared" si="31"/>
        <v>0.82000000000000006</v>
      </c>
      <c r="AD54" s="33">
        <v>0</v>
      </c>
      <c r="AE54" s="33">
        <v>0</v>
      </c>
      <c r="AF54" s="33">
        <v>7.0000000000000007E-2</v>
      </c>
      <c r="AG54" s="33">
        <v>0</v>
      </c>
      <c r="AH54" s="33">
        <v>0</v>
      </c>
      <c r="AI54" s="33">
        <v>0</v>
      </c>
      <c r="AJ54" s="33">
        <v>0.75000000000000011</v>
      </c>
      <c r="AK54" s="33">
        <v>0</v>
      </c>
      <c r="AL54" s="33">
        <v>0</v>
      </c>
      <c r="AM54" s="33">
        <v>0</v>
      </c>
      <c r="AN54" s="33">
        <v>0</v>
      </c>
      <c r="AO54" s="33">
        <v>0</v>
      </c>
      <c r="AP54" s="33">
        <v>0</v>
      </c>
      <c r="AQ54" s="33">
        <v>0</v>
      </c>
      <c r="AR54" s="33">
        <v>0</v>
      </c>
      <c r="AS54" s="33">
        <v>0.04</v>
      </c>
      <c r="AT54" s="33">
        <v>0</v>
      </c>
      <c r="AU54" s="33">
        <v>0</v>
      </c>
      <c r="AV54" s="33">
        <v>0</v>
      </c>
      <c r="AW54" s="33">
        <v>0</v>
      </c>
      <c r="AX54" s="33">
        <v>0</v>
      </c>
      <c r="AY54" s="33">
        <f t="array" ref="AY54:AY58">TRANSPOSE([49]SKX!BA367:BE367)</f>
        <v>0</v>
      </c>
      <c r="AZ54" s="24">
        <f>D54-BM54</f>
        <v>16.083883027343749</v>
      </c>
      <c r="BA54" s="33">
        <v>0</v>
      </c>
      <c r="BB54" s="33">
        <v>0</v>
      </c>
      <c r="BC54" s="33">
        <v>0</v>
      </c>
      <c r="BD54" s="33">
        <v>0</v>
      </c>
      <c r="BE54" s="33">
        <f t="shared" si="29"/>
        <v>0</v>
      </c>
      <c r="BF54" s="33">
        <v>0</v>
      </c>
      <c r="BG54" s="33">
        <v>0</v>
      </c>
      <c r="BH54" s="33">
        <v>0</v>
      </c>
      <c r="BI54" s="33">
        <f t="shared" si="30"/>
        <v>0</v>
      </c>
      <c r="BJ54" s="33"/>
      <c r="BK54" s="33"/>
      <c r="BL54" s="33"/>
      <c r="BM54" s="33">
        <f t="shared" si="22"/>
        <v>0.8600000000000001</v>
      </c>
      <c r="BN54" s="34">
        <f>AZ67-BM54</f>
        <v>-0.77000000000000013</v>
      </c>
      <c r="BO54" s="33">
        <f t="shared" si="1"/>
        <v>16.173883027343749</v>
      </c>
      <c r="BP54" s="15"/>
      <c r="BQ54" s="15">
        <v>16.173883027343749</v>
      </c>
      <c r="BR54" s="15">
        <f>[48]B06!D55</f>
        <v>16.173883027343752</v>
      </c>
      <c r="BS54" s="18">
        <f t="shared" si="2"/>
        <v>0</v>
      </c>
      <c r="BT54" s="18">
        <f t="shared" si="3"/>
        <v>0</v>
      </c>
      <c r="BU54" s="15"/>
      <c r="BV54" s="15"/>
      <c r="BW54" s="15"/>
      <c r="BX54" s="15"/>
      <c r="BY54" s="15"/>
      <c r="BZ54" s="15"/>
      <c r="CA54" s="15"/>
      <c r="CB54" s="15"/>
      <c r="CC54" s="15"/>
      <c r="CD54" s="15"/>
      <c r="CE54" s="15"/>
    </row>
    <row r="55" spans="1:83" ht="30.95" customHeight="1" x14ac:dyDescent="0.2">
      <c r="A55" s="50" t="s">
        <v>150</v>
      </c>
      <c r="B55" s="30" t="s">
        <v>151</v>
      </c>
      <c r="C55" s="31" t="s">
        <v>59</v>
      </c>
      <c r="D55" s="32">
        <f>[48]B01!D56</f>
        <v>0.92437999999999998</v>
      </c>
      <c r="E55" s="33">
        <f t="shared" si="25"/>
        <v>0</v>
      </c>
      <c r="F55" s="33">
        <f t="shared" si="26"/>
        <v>0</v>
      </c>
      <c r="G55" s="33">
        <v>0</v>
      </c>
      <c r="H55" s="33">
        <v>0</v>
      </c>
      <c r="I55" s="33">
        <v>0</v>
      </c>
      <c r="J55" s="33">
        <f t="shared" si="27"/>
        <v>0</v>
      </c>
      <c r="K55" s="33">
        <v>0</v>
      </c>
      <c r="L55" s="33">
        <v>0</v>
      </c>
      <c r="M55" s="33">
        <v>0</v>
      </c>
      <c r="N55" s="33">
        <v>0</v>
      </c>
      <c r="O55" s="33">
        <v>0</v>
      </c>
      <c r="P55" s="33">
        <v>0</v>
      </c>
      <c r="Q55" s="33">
        <v>0</v>
      </c>
      <c r="R55" s="33">
        <v>0</v>
      </c>
      <c r="S55" s="33">
        <v>0</v>
      </c>
      <c r="T55" s="33">
        <f>U55+V55+W55+X55+Y55+Z55+AA55+AB55+AC55+AO55+AP55+AQ55+AR55+AS55+AT55+AU55+AV55+AW55+AX55+AY55+AZ55+BB55+BC55+BD55+BE55</f>
        <v>0</v>
      </c>
      <c r="U55" s="33">
        <v>0</v>
      </c>
      <c r="V55" s="33">
        <v>0</v>
      </c>
      <c r="W55" s="33">
        <v>0</v>
      </c>
      <c r="X55" s="33">
        <v>0</v>
      </c>
      <c r="Y55" s="33">
        <v>0</v>
      </c>
      <c r="Z55" s="33">
        <v>0</v>
      </c>
      <c r="AA55" s="33">
        <v>0</v>
      </c>
      <c r="AB55" s="33">
        <v>0</v>
      </c>
      <c r="AC55" s="33">
        <f t="shared" si="31"/>
        <v>0</v>
      </c>
      <c r="AD55" s="33">
        <v>0</v>
      </c>
      <c r="AE55" s="33">
        <v>0</v>
      </c>
      <c r="AF55" s="33">
        <v>0</v>
      </c>
      <c r="AG55" s="33">
        <v>0</v>
      </c>
      <c r="AH55" s="33">
        <v>0</v>
      </c>
      <c r="AI55" s="33">
        <v>0</v>
      </c>
      <c r="AJ55" s="33">
        <v>0</v>
      </c>
      <c r="AK55" s="33">
        <v>0</v>
      </c>
      <c r="AL55" s="33">
        <v>0</v>
      </c>
      <c r="AM55" s="33">
        <v>0</v>
      </c>
      <c r="AN55" s="33">
        <v>0</v>
      </c>
      <c r="AO55" s="33">
        <v>0</v>
      </c>
      <c r="AP55" s="33">
        <v>0</v>
      </c>
      <c r="AQ55" s="33">
        <v>0</v>
      </c>
      <c r="AR55" s="33">
        <v>0</v>
      </c>
      <c r="AS55" s="33">
        <v>0</v>
      </c>
      <c r="AT55" s="33">
        <v>0</v>
      </c>
      <c r="AU55" s="33">
        <v>0</v>
      </c>
      <c r="AV55" s="33">
        <v>0</v>
      </c>
      <c r="AW55" s="33">
        <v>0</v>
      </c>
      <c r="AX55" s="33">
        <v>0</v>
      </c>
      <c r="AY55" s="33">
        <v>0</v>
      </c>
      <c r="AZ55" s="33">
        <f t="array" ref="AZ55:AZ58">TRANSPOSE([49]DSH!BB368:BE368)</f>
        <v>0</v>
      </c>
      <c r="BA55" s="24">
        <f>D55-BM55</f>
        <v>0.92437999999999998</v>
      </c>
      <c r="BB55" s="33">
        <v>0</v>
      </c>
      <c r="BC55" s="33">
        <v>0</v>
      </c>
      <c r="BD55" s="33">
        <v>0</v>
      </c>
      <c r="BE55" s="33">
        <f t="shared" si="29"/>
        <v>0</v>
      </c>
      <c r="BF55" s="33">
        <v>0</v>
      </c>
      <c r="BG55" s="33">
        <v>0</v>
      </c>
      <c r="BH55" s="33">
        <v>0</v>
      </c>
      <c r="BI55" s="33">
        <f t="shared" si="30"/>
        <v>0</v>
      </c>
      <c r="BJ55" s="33"/>
      <c r="BK55" s="33"/>
      <c r="BL55" s="33"/>
      <c r="BM55" s="33">
        <f t="shared" si="22"/>
        <v>0</v>
      </c>
      <c r="BN55" s="33">
        <f>BA67-BM55</f>
        <v>0</v>
      </c>
      <c r="BO55" s="33">
        <f t="shared" si="1"/>
        <v>0.92437999999999998</v>
      </c>
      <c r="BP55" s="15"/>
      <c r="BQ55" s="15">
        <v>0.92437999999999998</v>
      </c>
      <c r="BR55" s="15">
        <f>[48]B06!D56</f>
        <v>0.92437999999999998</v>
      </c>
      <c r="BS55" s="18">
        <f t="shared" si="2"/>
        <v>0</v>
      </c>
      <c r="BT55" s="18">
        <f t="shared" si="3"/>
        <v>0</v>
      </c>
      <c r="BU55" s="15"/>
      <c r="BV55" s="15"/>
      <c r="BW55" s="15"/>
      <c r="BX55" s="15"/>
      <c r="BY55" s="15"/>
      <c r="BZ55" s="15"/>
      <c r="CA55" s="15"/>
      <c r="CB55" s="15"/>
      <c r="CC55" s="15"/>
      <c r="CD55" s="15"/>
      <c r="CE55" s="15"/>
    </row>
    <row r="56" spans="1:83" ht="30.95" customHeight="1" x14ac:dyDescent="0.2">
      <c r="A56" s="29" t="s">
        <v>152</v>
      </c>
      <c r="B56" s="30" t="s">
        <v>153</v>
      </c>
      <c r="C56" s="31" t="s">
        <v>60</v>
      </c>
      <c r="D56" s="32">
        <f>[48]B01!D57</f>
        <v>122.31678592187502</v>
      </c>
      <c r="E56" s="33">
        <f t="shared" si="25"/>
        <v>0</v>
      </c>
      <c r="F56" s="33">
        <f t="shared" si="26"/>
        <v>0</v>
      </c>
      <c r="G56" s="33">
        <v>0</v>
      </c>
      <c r="H56" s="33">
        <v>0</v>
      </c>
      <c r="I56" s="33">
        <v>0</v>
      </c>
      <c r="J56" s="33">
        <f t="shared" si="27"/>
        <v>0</v>
      </c>
      <c r="K56" s="33">
        <v>0</v>
      </c>
      <c r="L56" s="33">
        <v>0</v>
      </c>
      <c r="M56" s="33">
        <v>0</v>
      </c>
      <c r="N56" s="33">
        <v>0</v>
      </c>
      <c r="O56" s="33">
        <v>0</v>
      </c>
      <c r="P56" s="33">
        <v>0</v>
      </c>
      <c r="Q56" s="33">
        <v>0</v>
      </c>
      <c r="R56" s="33">
        <v>0</v>
      </c>
      <c r="S56" s="33">
        <v>0</v>
      </c>
      <c r="T56" s="33">
        <f>U56+V56+W56+X56+Y56+Z56+AA56+AB56+AC56+AO56+AP56+AQ56+AR56+AS56+AT56+AU56+AV56+AW56+AX56+AY56+AZ56+BA56+BC56+BD56+BE56</f>
        <v>0.49999999999999989</v>
      </c>
      <c r="U56" s="33">
        <v>0</v>
      </c>
      <c r="V56" s="33">
        <v>0</v>
      </c>
      <c r="W56" s="33">
        <v>0</v>
      </c>
      <c r="X56" s="33">
        <v>0</v>
      </c>
      <c r="Y56" s="33">
        <v>0</v>
      </c>
      <c r="Z56" s="33">
        <v>0</v>
      </c>
      <c r="AA56" s="33">
        <v>0</v>
      </c>
      <c r="AB56" s="33">
        <v>0</v>
      </c>
      <c r="AC56" s="33">
        <f t="shared" si="31"/>
        <v>0.40999999999999992</v>
      </c>
      <c r="AD56" s="33">
        <v>0</v>
      </c>
      <c r="AE56" s="33">
        <v>0</v>
      </c>
      <c r="AF56" s="33">
        <v>0</v>
      </c>
      <c r="AG56" s="33">
        <v>0</v>
      </c>
      <c r="AH56" s="33">
        <v>0</v>
      </c>
      <c r="AI56" s="33">
        <v>0</v>
      </c>
      <c r="AJ56" s="33">
        <v>0.40999999999999992</v>
      </c>
      <c r="AK56" s="33">
        <v>0</v>
      </c>
      <c r="AL56" s="33">
        <v>0</v>
      </c>
      <c r="AM56" s="33">
        <v>0</v>
      </c>
      <c r="AN56" s="33">
        <v>0</v>
      </c>
      <c r="AO56" s="33">
        <v>0</v>
      </c>
      <c r="AP56" s="33">
        <v>0</v>
      </c>
      <c r="AQ56" s="33">
        <v>0</v>
      </c>
      <c r="AR56" s="33">
        <v>0.09</v>
      </c>
      <c r="AS56" s="33">
        <v>0</v>
      </c>
      <c r="AT56" s="33">
        <v>0</v>
      </c>
      <c r="AU56" s="33">
        <v>0</v>
      </c>
      <c r="AV56" s="33">
        <v>0</v>
      </c>
      <c r="AW56" s="33">
        <v>0</v>
      </c>
      <c r="AX56" s="33">
        <v>0</v>
      </c>
      <c r="AY56" s="33">
        <v>0</v>
      </c>
      <c r="AZ56" s="33">
        <v>0</v>
      </c>
      <c r="BA56" s="33">
        <f t="array" ref="BA56:BA58">TRANSPOSE([49]DKV!BC367:BE367)</f>
        <v>0</v>
      </c>
      <c r="BB56" s="24">
        <f>D56-BM56</f>
        <v>121.81678592187502</v>
      </c>
      <c r="BC56" s="33">
        <v>0</v>
      </c>
      <c r="BD56" s="33">
        <v>0</v>
      </c>
      <c r="BE56" s="33">
        <f t="shared" si="29"/>
        <v>0</v>
      </c>
      <c r="BF56" s="33">
        <v>0</v>
      </c>
      <c r="BG56" s="33">
        <v>0</v>
      </c>
      <c r="BH56" s="33">
        <v>0</v>
      </c>
      <c r="BI56" s="33">
        <f t="shared" si="30"/>
        <v>0</v>
      </c>
      <c r="BJ56" s="33"/>
      <c r="BK56" s="33"/>
      <c r="BL56" s="33"/>
      <c r="BM56" s="33">
        <f t="shared" si="22"/>
        <v>0.49999999999999989</v>
      </c>
      <c r="BN56" s="47">
        <f>BB67-BM56</f>
        <v>-0.49999999999999989</v>
      </c>
      <c r="BO56" s="33">
        <f t="shared" si="1"/>
        <v>121.81678592187502</v>
      </c>
      <c r="BP56" s="15"/>
      <c r="BQ56" s="15">
        <v>121.81678592187502</v>
      </c>
      <c r="BR56" s="15">
        <f>[48]B06!D57</f>
        <v>121.81678592187502</v>
      </c>
      <c r="BS56" s="18">
        <f t="shared" si="2"/>
        <v>0</v>
      </c>
      <c r="BT56" s="18">
        <f t="shared" si="3"/>
        <v>0</v>
      </c>
      <c r="BU56" s="15"/>
      <c r="BV56" s="15"/>
      <c r="BW56" s="15"/>
      <c r="BX56" s="15"/>
      <c r="BY56" s="15"/>
      <c r="BZ56" s="15"/>
      <c r="CA56" s="15"/>
      <c r="CB56" s="15"/>
      <c r="CC56" s="15"/>
      <c r="CD56" s="15"/>
      <c r="CE56" s="15"/>
    </row>
    <row r="57" spans="1:83" ht="30.95" customHeight="1" x14ac:dyDescent="0.2">
      <c r="A57" s="29" t="s">
        <v>154</v>
      </c>
      <c r="B57" s="30" t="s">
        <v>155</v>
      </c>
      <c r="C57" s="31" t="s">
        <v>61</v>
      </c>
      <c r="D57" s="32">
        <f>[48]B01!D58</f>
        <v>1804.1438061562505</v>
      </c>
      <c r="E57" s="33">
        <f t="shared" si="25"/>
        <v>0.6</v>
      </c>
      <c r="F57" s="33">
        <f t="shared" si="26"/>
        <v>0</v>
      </c>
      <c r="G57" s="33">
        <v>0</v>
      </c>
      <c r="H57" s="33">
        <v>0</v>
      </c>
      <c r="I57" s="33">
        <v>0</v>
      </c>
      <c r="J57" s="33">
        <f t="shared" si="27"/>
        <v>0</v>
      </c>
      <c r="K57" s="33">
        <v>0</v>
      </c>
      <c r="L57" s="33">
        <v>0</v>
      </c>
      <c r="M57" s="33">
        <v>0</v>
      </c>
      <c r="N57" s="33">
        <v>0</v>
      </c>
      <c r="O57" s="33">
        <v>0</v>
      </c>
      <c r="P57" s="33">
        <v>0</v>
      </c>
      <c r="Q57" s="33">
        <v>0.6</v>
      </c>
      <c r="R57" s="33">
        <v>0</v>
      </c>
      <c r="S57" s="33">
        <v>0</v>
      </c>
      <c r="T57" s="33">
        <f>U57+V57+W57+X57+Y57+Z57+AA57+AB57+AC57+AO57+AP57+AQ57+AR57+AS57+AT57+AU57+AV57+AW57+AX57+AY57+AZ57+BA57+BB57+BD57+BE57</f>
        <v>17.200000000000003</v>
      </c>
      <c r="U57" s="33">
        <v>0.05</v>
      </c>
      <c r="V57" s="33">
        <v>0</v>
      </c>
      <c r="W57" s="33">
        <v>8.39</v>
      </c>
      <c r="X57" s="33">
        <v>0</v>
      </c>
      <c r="Y57" s="33">
        <v>0</v>
      </c>
      <c r="Z57" s="33">
        <v>0</v>
      </c>
      <c r="AA57" s="33">
        <v>0</v>
      </c>
      <c r="AB57" s="33">
        <v>0</v>
      </c>
      <c r="AC57" s="33">
        <f t="shared" si="31"/>
        <v>8.76</v>
      </c>
      <c r="AD57" s="33">
        <v>0</v>
      </c>
      <c r="AE57" s="33">
        <v>0</v>
      </c>
      <c r="AF57" s="33">
        <v>0</v>
      </c>
      <c r="AG57" s="33">
        <v>0</v>
      </c>
      <c r="AH57" s="33">
        <v>0</v>
      </c>
      <c r="AI57" s="33">
        <v>0</v>
      </c>
      <c r="AJ57" s="33">
        <v>7.27</v>
      </c>
      <c r="AK57" s="33">
        <v>1.49</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f t="array" ref="BB57:BB58">TRANSPOSE([49]TIN!BD367:BE367)</f>
        <v>0</v>
      </c>
      <c r="BC57" s="24">
        <f>D57-BM57</f>
        <v>1786.3438061562506</v>
      </c>
      <c r="BD57" s="33">
        <v>0</v>
      </c>
      <c r="BE57" s="33">
        <f t="shared" si="29"/>
        <v>0</v>
      </c>
      <c r="BF57" s="33">
        <v>0</v>
      </c>
      <c r="BG57" s="33">
        <v>0</v>
      </c>
      <c r="BH57" s="33">
        <v>0</v>
      </c>
      <c r="BI57" s="33">
        <f t="shared" si="30"/>
        <v>0</v>
      </c>
      <c r="BJ57" s="33"/>
      <c r="BK57" s="33"/>
      <c r="BL57" s="33"/>
      <c r="BM57" s="33">
        <f t="shared" si="22"/>
        <v>17.800000000000004</v>
      </c>
      <c r="BN57" s="34">
        <f>BC67-BM57</f>
        <v>-17.800000000000004</v>
      </c>
      <c r="BO57" s="33">
        <f t="shared" si="1"/>
        <v>1786.3438061562506</v>
      </c>
      <c r="BP57" s="15"/>
      <c r="BQ57" s="15">
        <v>1786.3438061562506</v>
      </c>
      <c r="BR57" s="15">
        <f>[48]B06!D58</f>
        <v>1786.3438061562504</v>
      </c>
      <c r="BS57" s="18">
        <f t="shared" si="2"/>
        <v>0</v>
      </c>
      <c r="BT57" s="18">
        <f t="shared" si="3"/>
        <v>0</v>
      </c>
      <c r="BU57" s="15"/>
      <c r="BV57" s="15"/>
      <c r="BW57" s="15"/>
      <c r="BX57" s="15"/>
      <c r="BY57" s="15"/>
      <c r="BZ57" s="15"/>
      <c r="CA57" s="15"/>
      <c r="CB57" s="15"/>
      <c r="CC57" s="15"/>
      <c r="CD57" s="15"/>
      <c r="CE57" s="15"/>
    </row>
    <row r="58" spans="1:83" ht="30.95" customHeight="1" x14ac:dyDescent="0.2">
      <c r="A58" s="29" t="s">
        <v>156</v>
      </c>
      <c r="B58" s="30" t="s">
        <v>157</v>
      </c>
      <c r="C58" s="31" t="s">
        <v>62</v>
      </c>
      <c r="D58" s="32">
        <f>[48]B01!D59</f>
        <v>201.98857296093749</v>
      </c>
      <c r="E58" s="33">
        <f t="shared" si="25"/>
        <v>0</v>
      </c>
      <c r="F58" s="33">
        <f t="shared" si="26"/>
        <v>0</v>
      </c>
      <c r="G58" s="33">
        <v>0</v>
      </c>
      <c r="H58" s="33">
        <v>0</v>
      </c>
      <c r="I58" s="33">
        <v>0</v>
      </c>
      <c r="J58" s="33">
        <f t="shared" si="27"/>
        <v>0</v>
      </c>
      <c r="K58" s="33">
        <v>0</v>
      </c>
      <c r="L58" s="33">
        <v>0</v>
      </c>
      <c r="M58" s="33">
        <v>0</v>
      </c>
      <c r="N58" s="33">
        <v>0</v>
      </c>
      <c r="O58" s="33">
        <v>0</v>
      </c>
      <c r="P58" s="33">
        <v>0</v>
      </c>
      <c r="Q58" s="33">
        <v>0</v>
      </c>
      <c r="R58" s="33">
        <v>0</v>
      </c>
      <c r="S58" s="33">
        <v>0</v>
      </c>
      <c r="T58" s="33">
        <f>U58+V58+W58+X58+Y58+Z58+AA58+AB58+AC58+AO58+AP58+AQ58+AR58+AS58+AT58+AU58+AV58+AW58+AX58+AY58+AZ58+BA58+BB58+BC58+BE58</f>
        <v>0.78</v>
      </c>
      <c r="U58" s="33">
        <v>0</v>
      </c>
      <c r="V58" s="33">
        <v>0</v>
      </c>
      <c r="W58" s="33">
        <v>0</v>
      </c>
      <c r="X58" s="33">
        <v>0</v>
      </c>
      <c r="Y58" s="33">
        <v>0</v>
      </c>
      <c r="Z58" s="33">
        <v>0</v>
      </c>
      <c r="AA58" s="33">
        <v>0</v>
      </c>
      <c r="AB58" s="33">
        <v>0</v>
      </c>
      <c r="AC58" s="33">
        <f t="shared" si="31"/>
        <v>0.5</v>
      </c>
      <c r="AD58" s="33">
        <v>0</v>
      </c>
      <c r="AE58" s="33">
        <v>0</v>
      </c>
      <c r="AF58" s="33">
        <v>0</v>
      </c>
      <c r="AG58" s="33">
        <v>0</v>
      </c>
      <c r="AH58" s="33">
        <v>0</v>
      </c>
      <c r="AI58" s="33">
        <v>0</v>
      </c>
      <c r="AJ58" s="33">
        <v>0.5</v>
      </c>
      <c r="AK58" s="33">
        <v>0</v>
      </c>
      <c r="AL58" s="33">
        <v>0</v>
      </c>
      <c r="AM58" s="33">
        <v>0</v>
      </c>
      <c r="AN58" s="33">
        <v>0</v>
      </c>
      <c r="AO58" s="33">
        <v>0</v>
      </c>
      <c r="AP58" s="33">
        <v>0</v>
      </c>
      <c r="AQ58" s="33">
        <v>0</v>
      </c>
      <c r="AR58" s="33">
        <v>0.28000000000000003</v>
      </c>
      <c r="AS58" s="33">
        <v>0</v>
      </c>
      <c r="AT58" s="33">
        <v>0</v>
      </c>
      <c r="AU58" s="33">
        <v>0</v>
      </c>
      <c r="AV58" s="33">
        <v>0</v>
      </c>
      <c r="AW58" s="33">
        <v>0</v>
      </c>
      <c r="AX58" s="33">
        <v>0</v>
      </c>
      <c r="AY58" s="33">
        <v>0</v>
      </c>
      <c r="AZ58" s="33">
        <v>0</v>
      </c>
      <c r="BA58" s="33">
        <v>0</v>
      </c>
      <c r="BB58" s="33">
        <v>0</v>
      </c>
      <c r="BC58" s="33">
        <f t="array" ref="BC58">TRANSPOSE([49]SON!BE367)</f>
        <v>0</v>
      </c>
      <c r="BD58" s="24">
        <f>D58-BM58</f>
        <v>201.20857296093749</v>
      </c>
      <c r="BE58" s="33">
        <f t="shared" si="29"/>
        <v>0</v>
      </c>
      <c r="BF58" s="33">
        <v>0</v>
      </c>
      <c r="BG58" s="33">
        <v>0</v>
      </c>
      <c r="BH58" s="33">
        <v>0</v>
      </c>
      <c r="BI58" s="33">
        <f t="shared" si="30"/>
        <v>0</v>
      </c>
      <c r="BJ58" s="33"/>
      <c r="BK58" s="33"/>
      <c r="BL58" s="33"/>
      <c r="BM58" s="33">
        <f t="shared" si="22"/>
        <v>0.78</v>
      </c>
      <c r="BN58" s="34">
        <f>BD67-BM58</f>
        <v>-0.78</v>
      </c>
      <c r="BO58" s="33">
        <f t="shared" si="1"/>
        <v>201.20857296093749</v>
      </c>
      <c r="BP58" s="15"/>
      <c r="BQ58" s="15">
        <v>201.20857296093749</v>
      </c>
      <c r="BR58" s="15">
        <f>[48]B06!D59</f>
        <v>201.20857296093749</v>
      </c>
      <c r="BS58" s="18">
        <f t="shared" si="2"/>
        <v>0</v>
      </c>
      <c r="BT58" s="18">
        <f t="shared" si="3"/>
        <v>0</v>
      </c>
      <c r="BU58" s="15"/>
      <c r="BV58" s="15"/>
      <c r="BW58" s="15"/>
      <c r="BX58" s="15"/>
      <c r="BY58" s="15"/>
      <c r="BZ58" s="15"/>
      <c r="CA58" s="15"/>
      <c r="CB58" s="15"/>
      <c r="CC58" s="15"/>
      <c r="CD58" s="15"/>
      <c r="CE58" s="15"/>
    </row>
    <row r="59" spans="1:83" ht="30.95" customHeight="1" x14ac:dyDescent="0.2">
      <c r="A59" s="29" t="s">
        <v>158</v>
      </c>
      <c r="B59" s="30" t="s">
        <v>159</v>
      </c>
      <c r="C59" s="31" t="s">
        <v>63</v>
      </c>
      <c r="D59" s="32">
        <f>[48]B01!D60</f>
        <v>1.0051130000305175</v>
      </c>
      <c r="E59" s="33">
        <f t="shared" ref="E59:BD59" si="32">E60+E61+E62</f>
        <v>0</v>
      </c>
      <c r="F59" s="33">
        <f t="shared" si="32"/>
        <v>0</v>
      </c>
      <c r="G59" s="33">
        <f t="shared" si="32"/>
        <v>0</v>
      </c>
      <c r="H59" s="33">
        <f t="shared" si="32"/>
        <v>0</v>
      </c>
      <c r="I59" s="33">
        <f t="shared" si="32"/>
        <v>0</v>
      </c>
      <c r="J59" s="33">
        <f t="shared" si="32"/>
        <v>0</v>
      </c>
      <c r="K59" s="33">
        <f t="shared" si="32"/>
        <v>0</v>
      </c>
      <c r="L59" s="33">
        <f t="shared" si="32"/>
        <v>0</v>
      </c>
      <c r="M59" s="33">
        <f t="shared" si="32"/>
        <v>0</v>
      </c>
      <c r="N59" s="33">
        <f t="shared" si="32"/>
        <v>0</v>
      </c>
      <c r="O59" s="33">
        <f t="shared" si="32"/>
        <v>0</v>
      </c>
      <c r="P59" s="33">
        <f t="shared" si="32"/>
        <v>0</v>
      </c>
      <c r="Q59" s="33">
        <f t="shared" si="32"/>
        <v>0</v>
      </c>
      <c r="R59" s="33">
        <f t="shared" si="32"/>
        <v>0</v>
      </c>
      <c r="S59" s="33">
        <f t="shared" si="32"/>
        <v>0</v>
      </c>
      <c r="T59" s="33">
        <f t="shared" si="32"/>
        <v>0</v>
      </c>
      <c r="U59" s="33">
        <f t="shared" si="32"/>
        <v>0</v>
      </c>
      <c r="V59" s="33">
        <f t="shared" si="32"/>
        <v>0</v>
      </c>
      <c r="W59" s="33">
        <f t="shared" si="32"/>
        <v>0</v>
      </c>
      <c r="X59" s="33">
        <f t="shared" si="32"/>
        <v>0</v>
      </c>
      <c r="Y59" s="33">
        <f t="shared" si="32"/>
        <v>0</v>
      </c>
      <c r="Z59" s="33">
        <f t="shared" si="32"/>
        <v>0</v>
      </c>
      <c r="AA59" s="33">
        <f t="shared" si="32"/>
        <v>0</v>
      </c>
      <c r="AB59" s="33">
        <f t="shared" si="32"/>
        <v>0</v>
      </c>
      <c r="AC59" s="33">
        <f t="shared" si="32"/>
        <v>0</v>
      </c>
      <c r="AD59" s="33">
        <f t="shared" si="32"/>
        <v>0</v>
      </c>
      <c r="AE59" s="33">
        <f t="shared" si="32"/>
        <v>0</v>
      </c>
      <c r="AF59" s="33">
        <f t="shared" si="32"/>
        <v>0</v>
      </c>
      <c r="AG59" s="33">
        <f t="shared" si="32"/>
        <v>0</v>
      </c>
      <c r="AH59" s="33">
        <f t="shared" si="32"/>
        <v>0</v>
      </c>
      <c r="AI59" s="33">
        <f t="shared" si="32"/>
        <v>0</v>
      </c>
      <c r="AJ59" s="33">
        <f t="shared" si="32"/>
        <v>0</v>
      </c>
      <c r="AK59" s="33">
        <f t="shared" si="32"/>
        <v>0</v>
      </c>
      <c r="AL59" s="33">
        <f t="shared" si="32"/>
        <v>0</v>
      </c>
      <c r="AM59" s="33">
        <f t="shared" si="32"/>
        <v>0</v>
      </c>
      <c r="AN59" s="33">
        <f t="shared" si="32"/>
        <v>0</v>
      </c>
      <c r="AO59" s="33">
        <f t="shared" si="32"/>
        <v>0</v>
      </c>
      <c r="AP59" s="33">
        <f t="shared" si="32"/>
        <v>0</v>
      </c>
      <c r="AQ59" s="33">
        <f t="shared" si="32"/>
        <v>0</v>
      </c>
      <c r="AR59" s="33">
        <f t="shared" si="32"/>
        <v>0</v>
      </c>
      <c r="AS59" s="33">
        <f t="shared" si="32"/>
        <v>0</v>
      </c>
      <c r="AT59" s="33">
        <f t="shared" si="32"/>
        <v>0</v>
      </c>
      <c r="AU59" s="33">
        <f t="shared" si="32"/>
        <v>0</v>
      </c>
      <c r="AV59" s="33">
        <f t="shared" si="32"/>
        <v>0</v>
      </c>
      <c r="AW59" s="33">
        <f t="shared" si="32"/>
        <v>0</v>
      </c>
      <c r="AX59" s="33">
        <f t="shared" si="32"/>
        <v>0</v>
      </c>
      <c r="AY59" s="33">
        <f t="shared" si="32"/>
        <v>0</v>
      </c>
      <c r="AZ59" s="33">
        <f t="shared" si="32"/>
        <v>0</v>
      </c>
      <c r="BA59" s="33">
        <f t="shared" si="32"/>
        <v>0</v>
      </c>
      <c r="BB59" s="33">
        <f t="shared" si="32"/>
        <v>0</v>
      </c>
      <c r="BC59" s="33">
        <f t="shared" si="32"/>
        <v>0</v>
      </c>
      <c r="BD59" s="33">
        <f t="shared" si="32"/>
        <v>0</v>
      </c>
      <c r="BE59" s="24">
        <f>D59-BM59</f>
        <v>1.0051130000305175</v>
      </c>
      <c r="BF59" s="33">
        <f>BF61+BF62</f>
        <v>0</v>
      </c>
      <c r="BG59" s="33">
        <f>BG60+BG62</f>
        <v>0</v>
      </c>
      <c r="BH59" s="33">
        <f>BH60+BH61</f>
        <v>0</v>
      </c>
      <c r="BI59" s="33">
        <f>BI60+BI61+BI62</f>
        <v>0</v>
      </c>
      <c r="BJ59" s="33">
        <f>BJ60+BJ61+BJ62</f>
        <v>0</v>
      </c>
      <c r="BK59" s="33">
        <f>BK60+BK61+BK62</f>
        <v>0</v>
      </c>
      <c r="BL59" s="33">
        <f>BL60+BL61+BL62</f>
        <v>0</v>
      </c>
      <c r="BM59" s="33">
        <f t="shared" si="22"/>
        <v>0</v>
      </c>
      <c r="BN59" s="33">
        <f>BE67-BM59</f>
        <v>0.33</v>
      </c>
      <c r="BO59" s="33">
        <f t="shared" si="1"/>
        <v>1.3351130000305176</v>
      </c>
      <c r="BP59" s="15"/>
      <c r="BQ59" s="15">
        <v>1.3351130000305176</v>
      </c>
      <c r="BR59" s="15">
        <f>[48]B06!D60</f>
        <v>1.3351130000305176</v>
      </c>
      <c r="BS59" s="18">
        <f t="shared" si="2"/>
        <v>0</v>
      </c>
      <c r="BT59" s="18">
        <f t="shared" si="3"/>
        <v>0</v>
      </c>
      <c r="BU59" s="15"/>
      <c r="BV59" s="15"/>
      <c r="BW59" s="15"/>
      <c r="BX59" s="15"/>
      <c r="BY59" s="15"/>
      <c r="BZ59" s="15"/>
      <c r="CA59" s="15"/>
      <c r="CB59" s="15"/>
      <c r="CC59" s="15"/>
      <c r="CD59" s="15"/>
      <c r="CE59" s="15"/>
    </row>
    <row r="60" spans="1:83" s="45" customFormat="1" ht="30.95" hidden="1" customHeight="1" x14ac:dyDescent="0.2">
      <c r="A60" s="37"/>
      <c r="B60" s="38" t="s">
        <v>160</v>
      </c>
      <c r="C60" s="39" t="s">
        <v>64</v>
      </c>
      <c r="D60" s="40">
        <f>[48]B01!D61</f>
        <v>5.0016999999999999E-2</v>
      </c>
      <c r="E60" s="41">
        <f>F60+J60+M60+N60+O60+P60+Q60+R60+S60</f>
        <v>0</v>
      </c>
      <c r="F60" s="41">
        <f>G60+H60+I60</f>
        <v>0</v>
      </c>
      <c r="G60" s="41">
        <f t="array" ref="G60:G62">TRANSPOSE([49]LUC!BG366:BI366)</f>
        <v>0</v>
      </c>
      <c r="H60" s="41">
        <f t="array" ref="H60:H62">TRANSPOSE([49]LUK!BG367:BI367)</f>
        <v>0</v>
      </c>
      <c r="I60" s="41">
        <f t="array" ref="I60:I62">TRANSPOSE([49]LUN!BG367:BI367)</f>
        <v>0</v>
      </c>
      <c r="J60" s="41">
        <f>K60+L60</f>
        <v>0</v>
      </c>
      <c r="K60" s="41">
        <f t="array" ref="K60:K62">TRANSPOSE([49]BHK!BG367:BI367)</f>
        <v>0</v>
      </c>
      <c r="L60" s="41">
        <f t="array" ref="L60:L62">TRANSPOSE([49]NHK!BG367:BI367)</f>
        <v>0</v>
      </c>
      <c r="M60" s="41">
        <f t="array" ref="M60:M62">TRANSPOSE([49]CLN!BG367:BI367)</f>
        <v>0</v>
      </c>
      <c r="N60" s="41">
        <f t="array" ref="N60:N62">TRANSPOSE([49]RPH!BG367:BI367)</f>
        <v>0</v>
      </c>
      <c r="O60" s="41">
        <f t="array" ref="O60:O62">TRANSPOSE([49]RDD!BG367:BI367)</f>
        <v>0</v>
      </c>
      <c r="P60" s="41">
        <f t="array" ref="P60:P62">TRANSPOSE([49]RSX!BG367:BI367)</f>
        <v>0</v>
      </c>
      <c r="Q60" s="41">
        <f t="array" ref="Q60:Q62">TRANSPOSE([49]NTS!BG367:BI367)</f>
        <v>0</v>
      </c>
      <c r="R60" s="41">
        <f t="array" ref="R60:R62">TRANSPOSE([49]LMU!BG367:BI367)</f>
        <v>0</v>
      </c>
      <c r="S60" s="41">
        <f t="array" ref="S60:S62">TRANSPOSE([49]NKH!BG367:BI367)</f>
        <v>0</v>
      </c>
      <c r="T60" s="41">
        <f>U60+V60+W60+X60+Y60+Z60+AA60+AB60+AC60+AO60+AP60+AQ60+AR60+AS60+AT60+AU60+AV60+AW60+AX60+AY60+AZ60+BA60+BB60+BC60+BD60+BE60</f>
        <v>0</v>
      </c>
      <c r="U60" s="41">
        <f t="array" ref="U60:U62">TRANSPOSE([49]CQP!BG369:BI369)</f>
        <v>0</v>
      </c>
      <c r="V60" s="41">
        <f t="array" ref="V60:V62">TRANSPOSE([49]CAN!BG371:BI371)</f>
        <v>0</v>
      </c>
      <c r="W60" s="41">
        <f t="array" ref="W60:W62">TRANSPOSE([49]SKK!BG367:BI367)</f>
        <v>0</v>
      </c>
      <c r="X60" s="41">
        <f t="array" ref="X60:X62">TRANSPOSE([49]SKT!BG367:BI367)</f>
        <v>0</v>
      </c>
      <c r="Y60" s="41">
        <f t="array" ref="Y60:Y62">TRANSPOSE([49]SKN!BG367:BI367)</f>
        <v>0</v>
      </c>
      <c r="Z60" s="41">
        <f t="array" ref="Z60:Z62">TRANSPOSE([49]TMD!BG367:BI367)</f>
        <v>0</v>
      </c>
      <c r="AA60" s="41">
        <f t="array" ref="AA60:AA62">TRANSPOSE([49]SKC!BG367:BI367)</f>
        <v>0</v>
      </c>
      <c r="AB60" s="41">
        <f t="array" ref="AB60:AB62">TRANSPOSE([49]SKS!BG368:BI368)</f>
        <v>0</v>
      </c>
      <c r="AC60" s="41">
        <f>AD60+AE60+AF60+AG60+AH60+AI60+AJ60+AK60+AL60+AM60+AN60</f>
        <v>0</v>
      </c>
      <c r="AD60" s="41">
        <f t="array" ref="AD60:AD62">TRANSPOSE([49]DVH!BG367:BI367)</f>
        <v>0</v>
      </c>
      <c r="AE60" s="41">
        <f t="array" ref="AE60:AE62">TRANSPOSE([49]DYT!BG367:BI367)</f>
        <v>0</v>
      </c>
      <c r="AF60" s="41">
        <f t="array" ref="AF60:AF62">TRANSPOSE([49]DGD!BG367:BI367)</f>
        <v>0</v>
      </c>
      <c r="AG60" s="41">
        <f t="array" ref="AG60:AG62">TRANSPOSE([49]DTT!BG367:BI367)</f>
        <v>0</v>
      </c>
      <c r="AH60" s="41">
        <f t="array" ref="AH60:AH62">TRANSPOSE([49]DKH!BG367:BI367)</f>
        <v>0</v>
      </c>
      <c r="AI60" s="41">
        <f t="array" ref="AI60:AI62">TRANSPOSE([49]DXH!BG367:BI367)</f>
        <v>0</v>
      </c>
      <c r="AJ60" s="41">
        <f t="array" ref="AJ60:AJ62">TRANSPOSE([49]DGT!BG402:BI402)</f>
        <v>0</v>
      </c>
      <c r="AK60" s="41">
        <f t="array" ref="AK60:AK62">TRANSPOSE([49]DTL!BG367:BI367)</f>
        <v>0</v>
      </c>
      <c r="AL60" s="41">
        <f t="array" ref="AL60:AL62">TRANSPOSE([49]DNL!BG401:BI401)</f>
        <v>0</v>
      </c>
      <c r="AM60" s="41">
        <f t="array" ref="AM60:AM62">TRANSPOSE([49]DBV!BG367:BI367)</f>
        <v>0</v>
      </c>
      <c r="AN60" s="41">
        <f t="array" ref="AN60:AN62">TRANSPOSE([49]DCH!BG367:BI367)</f>
        <v>0</v>
      </c>
      <c r="AO60" s="41">
        <f t="array" ref="AO60:AO62">TRANSPOSE([49]DDT!BG368:BI368)</f>
        <v>0</v>
      </c>
      <c r="AP60" s="41">
        <f t="array" ref="AP60:AP62">TRANSPOSE([49]DDL!BG367:BI367)</f>
        <v>0</v>
      </c>
      <c r="AQ60" s="41">
        <f t="array" ref="AQ60:AQ62">TRANSPOSE([49]DRA!BG367:BI367)</f>
        <v>0</v>
      </c>
      <c r="AR60" s="41">
        <f t="array" ref="AR60:AR62">TRANSPOSE([49]ONT!BG923:BI923)</f>
        <v>0</v>
      </c>
      <c r="AS60" s="41">
        <f t="array" ref="AS60:AS62">TRANSPOSE([49]ODT!BG390:BI390)</f>
        <v>0</v>
      </c>
      <c r="AT60" s="41">
        <f t="array" ref="AT60:AT62">TRANSPOSE([49]TSC!BG367:BI367)</f>
        <v>0</v>
      </c>
      <c r="AU60" s="41">
        <f t="array" ref="AU60:AU62">TRANSPOSE([49]DTS!BG367:BI367)</f>
        <v>0</v>
      </c>
      <c r="AV60" s="41">
        <f t="array" ref="AV60:AV62">TRANSPOSE([49]DNG!BG367:BI367)</f>
        <v>0</v>
      </c>
      <c r="AW60" s="41">
        <f t="array" ref="AW60:AW62">TRANSPOSE([49]TON!BG367:BI367)</f>
        <v>0</v>
      </c>
      <c r="AX60" s="41">
        <f t="array" ref="AX60:AX62">TRANSPOSE([49]NTD!BG372:BI372)</f>
        <v>0</v>
      </c>
      <c r="AY60" s="41">
        <f t="array" ref="AY60:AY62">TRANSPOSE([49]SKX!BG367:BI367)</f>
        <v>0</v>
      </c>
      <c r="AZ60" s="41">
        <f t="array" ref="AZ60:AZ62">TRANSPOSE([49]DSH!BG368:BI368)</f>
        <v>0</v>
      </c>
      <c r="BA60" s="41">
        <f t="array" ref="BA60:BA62">TRANSPOSE([49]DKV!BG367:BI367)</f>
        <v>0</v>
      </c>
      <c r="BB60" s="41">
        <f t="array" ref="BB60:BB62">TRANSPOSE([49]TIN!BG367:BI367)</f>
        <v>0</v>
      </c>
      <c r="BC60" s="41">
        <f t="array" ref="BC60:BC62">TRANSPOSE([49]SON!BG367:BI367)</f>
        <v>0</v>
      </c>
      <c r="BD60" s="41">
        <f t="array" ref="BD60:BD62">TRANSPOSE([49]MNC!BG367:BI367)</f>
        <v>0</v>
      </c>
      <c r="BE60" s="41">
        <f>BG60+BH60</f>
        <v>0</v>
      </c>
      <c r="BF60" s="42">
        <f>D60-BM60</f>
        <v>5.0016999999999999E-2</v>
      </c>
      <c r="BG60" s="41">
        <f t="array" ref="BG60">TRANSPOSE([49]DCK!BG367)</f>
        <v>0</v>
      </c>
      <c r="BH60" s="41">
        <f t="array" ref="BH60:BH61">TRANSPOSE([49]PNK!BG367:BH367)</f>
        <v>0</v>
      </c>
      <c r="BI60" s="41">
        <f>BJ60+BK60+BL60</f>
        <v>0</v>
      </c>
      <c r="BJ60" s="41"/>
      <c r="BK60" s="41"/>
      <c r="BL60" s="41"/>
      <c r="BM60" s="41">
        <f t="shared" si="22"/>
        <v>0</v>
      </c>
      <c r="BN60" s="41">
        <f>BF67-BM60</f>
        <v>0</v>
      </c>
      <c r="BO60" s="41">
        <f t="shared" si="1"/>
        <v>5.0016999999999999E-2</v>
      </c>
      <c r="BP60" s="17"/>
      <c r="BQ60" s="17">
        <v>5.0016999999999999E-2</v>
      </c>
      <c r="BR60" s="17">
        <f>[48]B06!D61</f>
        <v>5.0016999999999999E-2</v>
      </c>
      <c r="BS60" s="44">
        <f t="shared" si="2"/>
        <v>0</v>
      </c>
      <c r="BT60" s="44">
        <f t="shared" si="3"/>
        <v>0</v>
      </c>
      <c r="BU60" s="17"/>
      <c r="BV60" s="17"/>
      <c r="BW60" s="17"/>
      <c r="BX60" s="17"/>
      <c r="BY60" s="17"/>
      <c r="BZ60" s="17"/>
      <c r="CA60" s="17"/>
      <c r="CB60" s="17"/>
      <c r="CC60" s="17"/>
      <c r="CD60" s="17"/>
      <c r="CE60" s="17"/>
    </row>
    <row r="61" spans="1:83" s="45" customFormat="1" ht="30.95" hidden="1" customHeight="1" x14ac:dyDescent="0.2">
      <c r="A61" s="37"/>
      <c r="B61" s="38" t="s">
        <v>161</v>
      </c>
      <c r="C61" s="39" t="s">
        <v>65</v>
      </c>
      <c r="D61" s="40">
        <f>[48]B01!D62</f>
        <v>0.5847660000305176</v>
      </c>
      <c r="E61" s="41">
        <f>F61+J61+M61+N61+O61+P61+Q61+R61+S61</f>
        <v>0</v>
      </c>
      <c r="F61" s="41">
        <f>G61+H61+I61</f>
        <v>0</v>
      </c>
      <c r="G61" s="41">
        <v>0</v>
      </c>
      <c r="H61" s="41">
        <v>0</v>
      </c>
      <c r="I61" s="41">
        <v>0</v>
      </c>
      <c r="J61" s="41">
        <f>K61+L61</f>
        <v>0</v>
      </c>
      <c r="K61" s="41">
        <v>0</v>
      </c>
      <c r="L61" s="41">
        <v>0</v>
      </c>
      <c r="M61" s="41">
        <v>0</v>
      </c>
      <c r="N61" s="41">
        <v>0</v>
      </c>
      <c r="O61" s="41">
        <v>0</v>
      </c>
      <c r="P61" s="41">
        <v>0</v>
      </c>
      <c r="Q61" s="41">
        <v>0</v>
      </c>
      <c r="R61" s="41">
        <v>0</v>
      </c>
      <c r="S61" s="41">
        <v>0</v>
      </c>
      <c r="T61" s="41">
        <f>U61+V61+W61+X61+Y61+Z61+AA61+AB61+AC61+AO61+AP61+AQ61+AR61+AS61+AT61+AU61+AV61+AW61+AX61+AY61+AZ61+BA61+BB61+BC61+BD61+BE61</f>
        <v>0</v>
      </c>
      <c r="U61" s="41">
        <v>0</v>
      </c>
      <c r="V61" s="41">
        <v>0</v>
      </c>
      <c r="W61" s="41">
        <v>0</v>
      </c>
      <c r="X61" s="41">
        <v>0</v>
      </c>
      <c r="Y61" s="41">
        <v>0</v>
      </c>
      <c r="Z61" s="41">
        <v>0</v>
      </c>
      <c r="AA61" s="41">
        <v>0</v>
      </c>
      <c r="AB61" s="41">
        <v>0</v>
      </c>
      <c r="AC61" s="41">
        <f>AD61+AE61+AF61+AG61+AH61+AI61+AJ61+AK61+AL61+AM61+AN61</f>
        <v>0</v>
      </c>
      <c r="AD61" s="41">
        <v>0</v>
      </c>
      <c r="AE61" s="41">
        <v>0</v>
      </c>
      <c r="AF61" s="41">
        <v>0</v>
      </c>
      <c r="AG61" s="41">
        <v>0</v>
      </c>
      <c r="AH61" s="41">
        <v>0</v>
      </c>
      <c r="AI61" s="41">
        <v>0</v>
      </c>
      <c r="AJ61" s="41">
        <v>0</v>
      </c>
      <c r="AK61" s="41">
        <v>0</v>
      </c>
      <c r="AL61" s="41">
        <v>0</v>
      </c>
      <c r="AM61" s="41">
        <v>0</v>
      </c>
      <c r="AN61" s="41">
        <v>0</v>
      </c>
      <c r="AO61" s="41">
        <v>0</v>
      </c>
      <c r="AP61" s="41">
        <v>0</v>
      </c>
      <c r="AQ61" s="41">
        <v>0</v>
      </c>
      <c r="AR61" s="41">
        <v>0</v>
      </c>
      <c r="AS61" s="41">
        <v>0</v>
      </c>
      <c r="AT61" s="41">
        <v>0</v>
      </c>
      <c r="AU61" s="41">
        <v>0</v>
      </c>
      <c r="AV61" s="41">
        <v>0</v>
      </c>
      <c r="AW61" s="41">
        <v>0</v>
      </c>
      <c r="AX61" s="41">
        <v>0</v>
      </c>
      <c r="AY61" s="41">
        <v>0</v>
      </c>
      <c r="AZ61" s="41">
        <v>0</v>
      </c>
      <c r="BA61" s="41">
        <v>0</v>
      </c>
      <c r="BB61" s="41">
        <v>0</v>
      </c>
      <c r="BC61" s="41">
        <v>0</v>
      </c>
      <c r="BD61" s="41">
        <v>0</v>
      </c>
      <c r="BE61" s="41">
        <f>BF61+BH61</f>
        <v>0</v>
      </c>
      <c r="BF61" s="41">
        <f t="array" ref="BF61:BF62">TRANSPOSE([49]DSK!BH367:BI367)</f>
        <v>0</v>
      </c>
      <c r="BG61" s="42">
        <f>D61-BM61</f>
        <v>0.5847660000305176</v>
      </c>
      <c r="BH61" s="41">
        <v>0</v>
      </c>
      <c r="BI61" s="41">
        <f>BJ61+BK61+BL61</f>
        <v>0</v>
      </c>
      <c r="BJ61" s="41"/>
      <c r="BK61" s="41"/>
      <c r="BL61" s="41"/>
      <c r="BM61" s="41">
        <f t="shared" si="22"/>
        <v>0</v>
      </c>
      <c r="BN61" s="41">
        <f>BG67-BM61</f>
        <v>0.33</v>
      </c>
      <c r="BO61" s="41">
        <f t="shared" si="1"/>
        <v>0.91476600003051756</v>
      </c>
      <c r="BP61" s="17"/>
      <c r="BQ61" s="17">
        <v>0.91476600003051756</v>
      </c>
      <c r="BR61" s="17">
        <f>[48]B06!D62</f>
        <v>0.91476600003051767</v>
      </c>
      <c r="BS61" s="44">
        <f t="shared" si="2"/>
        <v>0</v>
      </c>
      <c r="BT61" s="44">
        <f t="shared" si="3"/>
        <v>0</v>
      </c>
      <c r="BU61" s="17"/>
      <c r="BV61" s="17"/>
      <c r="BW61" s="17"/>
      <c r="BX61" s="17"/>
      <c r="BY61" s="17"/>
      <c r="BZ61" s="17"/>
      <c r="CA61" s="17"/>
      <c r="CB61" s="17"/>
      <c r="CC61" s="17"/>
      <c r="CD61" s="17"/>
      <c r="CE61" s="17"/>
    </row>
    <row r="62" spans="1:83" s="45" customFormat="1" ht="30.95" hidden="1" customHeight="1" x14ac:dyDescent="0.2">
      <c r="A62" s="37"/>
      <c r="B62" s="51" t="s">
        <v>162</v>
      </c>
      <c r="C62" s="39" t="s">
        <v>66</v>
      </c>
      <c r="D62" s="40">
        <f>[48]B01!D63</f>
        <v>0.37032999999999999</v>
      </c>
      <c r="E62" s="41">
        <f>F62+J62+M62+N62+O62+P62+Q62+R62+S62</f>
        <v>0</v>
      </c>
      <c r="F62" s="41">
        <f>G62+H62+I62</f>
        <v>0</v>
      </c>
      <c r="G62" s="41">
        <v>0</v>
      </c>
      <c r="H62" s="41">
        <v>0</v>
      </c>
      <c r="I62" s="41">
        <v>0</v>
      </c>
      <c r="J62" s="41">
        <f>K62+L62</f>
        <v>0</v>
      </c>
      <c r="K62" s="41">
        <v>0</v>
      </c>
      <c r="L62" s="41">
        <v>0</v>
      </c>
      <c r="M62" s="41">
        <v>0</v>
      </c>
      <c r="N62" s="41">
        <v>0</v>
      </c>
      <c r="O62" s="41">
        <v>0</v>
      </c>
      <c r="P62" s="41">
        <v>0</v>
      </c>
      <c r="Q62" s="41">
        <v>0</v>
      </c>
      <c r="R62" s="41">
        <v>0</v>
      </c>
      <c r="S62" s="41">
        <v>0</v>
      </c>
      <c r="T62" s="41">
        <f>U62+V62+W62+X62+Y62+Z62+AA62+AB62+AC62+AO62+AP62+AQ62+AR62+AS62+AT62+AU62+AV62+AW62+AX62+AY62+AZ62+BA62+BB62+BC62+BD62+BE62</f>
        <v>0</v>
      </c>
      <c r="U62" s="41">
        <v>0</v>
      </c>
      <c r="V62" s="41">
        <v>0</v>
      </c>
      <c r="W62" s="41">
        <v>0</v>
      </c>
      <c r="X62" s="41">
        <v>0</v>
      </c>
      <c r="Y62" s="41">
        <v>0</v>
      </c>
      <c r="Z62" s="41">
        <v>0</v>
      </c>
      <c r="AA62" s="41">
        <v>0</v>
      </c>
      <c r="AB62" s="41">
        <v>0</v>
      </c>
      <c r="AC62" s="41">
        <f>AD62+AE62+AF62+AG62+AH62+AI62+AJ62+AK62+AL62+AM62+AN62</f>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f>BF62+BG62</f>
        <v>0</v>
      </c>
      <c r="BF62" s="41">
        <v>0</v>
      </c>
      <c r="BG62" s="41">
        <f t="array" ref="BG62">TRANSPOSE([49]DCK!BI367)</f>
        <v>0</v>
      </c>
      <c r="BH62" s="42">
        <f>D62-BM62</f>
        <v>0.37032999999999999</v>
      </c>
      <c r="BI62" s="41">
        <f>BJ62+BK62+BL62</f>
        <v>0</v>
      </c>
      <c r="BJ62" s="41"/>
      <c r="BK62" s="41"/>
      <c r="BL62" s="41"/>
      <c r="BM62" s="41">
        <f t="shared" si="22"/>
        <v>0</v>
      </c>
      <c r="BN62" s="41">
        <f>BH67-BM62</f>
        <v>0</v>
      </c>
      <c r="BO62" s="41">
        <f t="shared" si="1"/>
        <v>0.37032999999999999</v>
      </c>
      <c r="BP62" s="17"/>
      <c r="BQ62" s="17">
        <v>0.37032999999999999</v>
      </c>
      <c r="BR62" s="17">
        <f>[48]B06!D63</f>
        <v>0.37032999999999999</v>
      </c>
      <c r="BS62" s="44">
        <f t="shared" si="2"/>
        <v>0</v>
      </c>
      <c r="BT62" s="44">
        <f t="shared" si="3"/>
        <v>0</v>
      </c>
      <c r="BU62" s="17"/>
      <c r="BV62" s="17"/>
      <c r="BW62" s="17"/>
      <c r="BX62" s="17"/>
      <c r="BY62" s="17"/>
      <c r="BZ62" s="17"/>
      <c r="CA62" s="17"/>
      <c r="CB62" s="17"/>
      <c r="CC62" s="17"/>
      <c r="CD62" s="17"/>
      <c r="CE62" s="17"/>
    </row>
    <row r="63" spans="1:83" s="28" customFormat="1" ht="30.95" customHeight="1" x14ac:dyDescent="0.2">
      <c r="A63" s="20">
        <v>3</v>
      </c>
      <c r="B63" s="21" t="s">
        <v>163</v>
      </c>
      <c r="C63" s="22" t="s">
        <v>67</v>
      </c>
      <c r="D63" s="23">
        <f>[48]B01!D64</f>
        <v>1118.515212</v>
      </c>
      <c r="E63" s="25">
        <f t="shared" ref="E63:BH63" si="33">E64+E65+E66</f>
        <v>10.75</v>
      </c>
      <c r="F63" s="25">
        <f t="shared" si="33"/>
        <v>0</v>
      </c>
      <c r="G63" s="25">
        <f t="shared" si="33"/>
        <v>0</v>
      </c>
      <c r="H63" s="25">
        <f t="shared" si="33"/>
        <v>0</v>
      </c>
      <c r="I63" s="25">
        <f t="shared" si="33"/>
        <v>0</v>
      </c>
      <c r="J63" s="25">
        <f t="shared" si="33"/>
        <v>0</v>
      </c>
      <c r="K63" s="25">
        <f t="shared" si="33"/>
        <v>0</v>
      </c>
      <c r="L63" s="25">
        <f t="shared" si="33"/>
        <v>0</v>
      </c>
      <c r="M63" s="25">
        <f t="shared" si="33"/>
        <v>0</v>
      </c>
      <c r="N63" s="25">
        <f t="shared" si="33"/>
        <v>0</v>
      </c>
      <c r="O63" s="25">
        <f t="shared" si="33"/>
        <v>0</v>
      </c>
      <c r="P63" s="25">
        <f t="shared" si="33"/>
        <v>0</v>
      </c>
      <c r="Q63" s="25">
        <f t="shared" si="33"/>
        <v>10.75</v>
      </c>
      <c r="R63" s="25">
        <f t="shared" si="33"/>
        <v>0</v>
      </c>
      <c r="S63" s="25">
        <f t="shared" si="33"/>
        <v>0</v>
      </c>
      <c r="T63" s="25">
        <f t="shared" si="33"/>
        <v>41.609999999999992</v>
      </c>
      <c r="U63" s="25">
        <f t="shared" si="33"/>
        <v>0.39999999999999997</v>
      </c>
      <c r="V63" s="25">
        <f t="shared" si="33"/>
        <v>0</v>
      </c>
      <c r="W63" s="25">
        <f t="shared" si="33"/>
        <v>13.82</v>
      </c>
      <c r="X63" s="25">
        <f t="shared" si="33"/>
        <v>0</v>
      </c>
      <c r="Y63" s="25">
        <f t="shared" si="33"/>
        <v>0</v>
      </c>
      <c r="Z63" s="25">
        <f t="shared" si="33"/>
        <v>0.77999999999999992</v>
      </c>
      <c r="AA63" s="25">
        <f t="shared" si="33"/>
        <v>0</v>
      </c>
      <c r="AB63" s="25">
        <f t="shared" si="33"/>
        <v>0</v>
      </c>
      <c r="AC63" s="25">
        <f t="shared" si="33"/>
        <v>23.99</v>
      </c>
      <c r="AD63" s="25">
        <f t="shared" si="33"/>
        <v>0</v>
      </c>
      <c r="AE63" s="25">
        <f t="shared" si="33"/>
        <v>0</v>
      </c>
      <c r="AF63" s="25">
        <f t="shared" si="33"/>
        <v>0.09</v>
      </c>
      <c r="AG63" s="25">
        <f t="shared" si="33"/>
        <v>0</v>
      </c>
      <c r="AH63" s="25">
        <f t="shared" si="33"/>
        <v>0</v>
      </c>
      <c r="AI63" s="25">
        <f t="shared" si="33"/>
        <v>0</v>
      </c>
      <c r="AJ63" s="25">
        <f t="shared" si="33"/>
        <v>23.68</v>
      </c>
      <c r="AK63" s="25">
        <f t="shared" si="33"/>
        <v>0.2</v>
      </c>
      <c r="AL63" s="25">
        <f t="shared" si="33"/>
        <v>0.02</v>
      </c>
      <c r="AM63" s="25">
        <f t="shared" si="33"/>
        <v>0</v>
      </c>
      <c r="AN63" s="25">
        <f t="shared" si="33"/>
        <v>0</v>
      </c>
      <c r="AO63" s="25">
        <f t="shared" si="33"/>
        <v>0</v>
      </c>
      <c r="AP63" s="25">
        <f t="shared" si="33"/>
        <v>0</v>
      </c>
      <c r="AQ63" s="25">
        <f t="shared" si="33"/>
        <v>0</v>
      </c>
      <c r="AR63" s="25">
        <f t="shared" si="33"/>
        <v>0.30000000000000004</v>
      </c>
      <c r="AS63" s="25">
        <f t="shared" si="33"/>
        <v>1.8000000000000003</v>
      </c>
      <c r="AT63" s="25">
        <f t="shared" si="33"/>
        <v>0</v>
      </c>
      <c r="AU63" s="25">
        <f t="shared" si="33"/>
        <v>0</v>
      </c>
      <c r="AV63" s="25">
        <f t="shared" si="33"/>
        <v>0</v>
      </c>
      <c r="AW63" s="25">
        <f t="shared" si="33"/>
        <v>0.5</v>
      </c>
      <c r="AX63" s="25">
        <f t="shared" si="33"/>
        <v>0</v>
      </c>
      <c r="AY63" s="25">
        <f t="shared" si="33"/>
        <v>0</v>
      </c>
      <c r="AZ63" s="25">
        <f t="shared" si="33"/>
        <v>0</v>
      </c>
      <c r="BA63" s="25">
        <f t="shared" si="33"/>
        <v>0</v>
      </c>
      <c r="BB63" s="25">
        <f t="shared" si="33"/>
        <v>0</v>
      </c>
      <c r="BC63" s="25">
        <f t="shared" si="33"/>
        <v>0</v>
      </c>
      <c r="BD63" s="25">
        <f t="shared" si="33"/>
        <v>0</v>
      </c>
      <c r="BE63" s="25">
        <f t="shared" si="33"/>
        <v>0.02</v>
      </c>
      <c r="BF63" s="25">
        <f t="shared" si="33"/>
        <v>0</v>
      </c>
      <c r="BG63" s="25">
        <f t="shared" si="33"/>
        <v>0.02</v>
      </c>
      <c r="BH63" s="25">
        <f t="shared" si="33"/>
        <v>0</v>
      </c>
      <c r="BI63" s="24">
        <f>D63-BM63</f>
        <v>1066.1552120000001</v>
      </c>
      <c r="BJ63" s="25">
        <f>BJ65+BJ66</f>
        <v>0</v>
      </c>
      <c r="BK63" s="25">
        <f>BK64+BK66</f>
        <v>0</v>
      </c>
      <c r="BL63" s="25">
        <f>BL64+BL65</f>
        <v>0</v>
      </c>
      <c r="BM63" s="25">
        <f>E63+T63</f>
        <v>52.359999999999992</v>
      </c>
      <c r="BN63" s="26">
        <f>BI67-BM63</f>
        <v>-52.359999999999992</v>
      </c>
      <c r="BO63" s="25">
        <f t="shared" si="1"/>
        <v>1066.1552120000001</v>
      </c>
      <c r="BP63" s="27">
        <f>BO63/BO6*100</f>
        <v>3.0169090904159481</v>
      </c>
      <c r="BQ63" s="16">
        <v>1066.1552120000001</v>
      </c>
      <c r="BR63" s="16">
        <f>[48]B06!D64</f>
        <v>1066.1552120000001</v>
      </c>
      <c r="BS63" s="18">
        <f t="shared" si="2"/>
        <v>0</v>
      </c>
      <c r="BT63" s="19">
        <f t="shared" si="3"/>
        <v>0</v>
      </c>
      <c r="BU63" s="16"/>
      <c r="BV63" s="16"/>
      <c r="BW63" s="16"/>
      <c r="BX63" s="16"/>
      <c r="BY63" s="16"/>
      <c r="BZ63" s="16"/>
      <c r="CA63" s="16"/>
      <c r="CB63" s="16"/>
      <c r="CC63" s="16"/>
      <c r="CD63" s="16"/>
      <c r="CE63" s="16"/>
    </row>
    <row r="64" spans="1:83" ht="30.95" customHeight="1" x14ac:dyDescent="0.2">
      <c r="A64" s="29" t="s">
        <v>164</v>
      </c>
      <c r="B64" s="52" t="s">
        <v>165</v>
      </c>
      <c r="C64" s="31" t="s">
        <v>68</v>
      </c>
      <c r="D64" s="32">
        <f>[48]B01!D65</f>
        <v>1075.66687</v>
      </c>
      <c r="E64" s="33">
        <f>F64+J64+M64+N64+O64+P64+Q64+R64+S64</f>
        <v>10.75</v>
      </c>
      <c r="F64" s="33">
        <f>G64+H64+I64</f>
        <v>0</v>
      </c>
      <c r="G64" s="33">
        <f t="array" ref="G64:G66">TRANSPOSE([49]LUC!BK366:BM366)</f>
        <v>0</v>
      </c>
      <c r="H64" s="33">
        <f t="array" ref="H64:H66">TRANSPOSE([49]LUK!BK367:BM367)</f>
        <v>0</v>
      </c>
      <c r="I64" s="33">
        <f t="array" ref="I64:I66">TRANSPOSE([49]LUN!BK367:BM367)</f>
        <v>0</v>
      </c>
      <c r="J64" s="33">
        <f>K64+L64</f>
        <v>0</v>
      </c>
      <c r="K64" s="33">
        <f t="array" ref="K64:K66">TRANSPOSE([49]BHK!BK367:BM367)</f>
        <v>0</v>
      </c>
      <c r="L64" s="33">
        <f t="array" ref="L64:L66">TRANSPOSE([49]NHK!BK367:BM367)</f>
        <v>0</v>
      </c>
      <c r="M64" s="33">
        <f t="array" ref="M64:M66">TRANSPOSE([49]CLN!BK367:BM367)</f>
        <v>0</v>
      </c>
      <c r="N64" s="33">
        <f t="array" ref="N64:N66">TRANSPOSE([49]RPH!BK367:BM367)</f>
        <v>0</v>
      </c>
      <c r="O64" s="33">
        <f t="array" ref="O64:O66">TRANSPOSE([49]RDD!BK367:BM367)</f>
        <v>0</v>
      </c>
      <c r="P64" s="33">
        <f t="array" ref="P64:P66">TRANSPOSE([49]RSX!BK367:BM367)</f>
        <v>0</v>
      </c>
      <c r="Q64" s="33">
        <f t="array" ref="Q64:Q66">TRANSPOSE([49]NTS!BK367:BM367)</f>
        <v>10.75</v>
      </c>
      <c r="R64" s="33">
        <f t="array" ref="R64:R66">TRANSPOSE([49]LMU!BK367:BM367)</f>
        <v>0</v>
      </c>
      <c r="S64" s="33">
        <f t="array" ref="S64:S66">TRANSPOSE([49]NKH!BK367:BM367)</f>
        <v>0</v>
      </c>
      <c r="T64" s="33">
        <f>U64+V64+W64+X64+Y64+Z64+AA64+AB64+AC64+AO64+AP64+AQ64+AR64+AS64+AT64+AU64+AV64+AW64+AX64+AY64+AZ64+BA64+BB64+BC64+BD64+BE64</f>
        <v>41.529999999999994</v>
      </c>
      <c r="U64" s="33">
        <f t="array" ref="U64:U66">TRANSPOSE([49]CQP!BK369:BM369)</f>
        <v>0.39999999999999997</v>
      </c>
      <c r="V64" s="33">
        <f t="array" ref="V64:V66">TRANSPOSE([49]CAN!BK371:BM371)</f>
        <v>0</v>
      </c>
      <c r="W64" s="33">
        <f t="array" ref="W64:W66">TRANSPOSE([49]SKK!BK367:BM367)</f>
        <v>13.82</v>
      </c>
      <c r="X64" s="33">
        <f t="array" ref="X64:X66">TRANSPOSE([49]SKT!BK367:BM367)</f>
        <v>0</v>
      </c>
      <c r="Y64" s="33">
        <f t="array" ref="Y64:Y66">TRANSPOSE([49]SKN!BK367:BM367)</f>
        <v>0</v>
      </c>
      <c r="Z64" s="33">
        <f t="array" ref="Z64:Z66">TRANSPOSE([49]TMD!BK367:BM367)</f>
        <v>0.7</v>
      </c>
      <c r="AA64" s="33">
        <f t="array" ref="AA64:AA66">TRANSPOSE([49]SKC!BK367:BM367)</f>
        <v>0</v>
      </c>
      <c r="AB64" s="33">
        <f t="array" ref="AB64:AB66">TRANSPOSE([49]SKS!BK368:BM368)</f>
        <v>0</v>
      </c>
      <c r="AC64" s="33">
        <f>AD64+AE64+AF64+AG64+AH64+AI64+AJ64+AK64+AL64+AM64+AN64</f>
        <v>23.99</v>
      </c>
      <c r="AD64" s="33">
        <f t="array" ref="AD64:AD66">TRANSPOSE([49]DVH!BK367:BM367)</f>
        <v>0</v>
      </c>
      <c r="AE64" s="33">
        <f t="array" ref="AE64:AE66">TRANSPOSE([49]DYT!BK367:BM367)</f>
        <v>0</v>
      </c>
      <c r="AF64" s="33">
        <f t="array" ref="AF64:AF66">TRANSPOSE([49]DGD!BK367:BM367)</f>
        <v>0.09</v>
      </c>
      <c r="AG64" s="33">
        <f t="array" ref="AG64:AG66">TRANSPOSE([49]DTT!BK367:BM367)</f>
        <v>0</v>
      </c>
      <c r="AH64" s="33">
        <f t="array" ref="AH64:AH66">TRANSPOSE([49]DKH!BK367:BM367)</f>
        <v>0</v>
      </c>
      <c r="AI64" s="33">
        <f t="array" ref="AI64:AI66">TRANSPOSE([49]DXH!BK367:BM367)</f>
        <v>0</v>
      </c>
      <c r="AJ64" s="33">
        <f t="array" ref="AJ64:AJ66">TRANSPOSE([49]DGT!BK402:BM402)</f>
        <v>23.68</v>
      </c>
      <c r="AK64" s="33">
        <f t="array" ref="AK64:AK66">TRANSPOSE([49]DTL!BK367:BM367)</f>
        <v>0.2</v>
      </c>
      <c r="AL64" s="33">
        <f t="array" ref="AL64:AL66">TRANSPOSE([49]DNL!BK401:BM401)</f>
        <v>0.02</v>
      </c>
      <c r="AM64" s="33">
        <f t="array" ref="AM64:AM66">TRANSPOSE([49]DBV!BK367:BM367)</f>
        <v>0</v>
      </c>
      <c r="AN64" s="33">
        <f t="array" ref="AN64:AN66">TRANSPOSE([49]DCH!BK367:BM367)</f>
        <v>0</v>
      </c>
      <c r="AO64" s="33">
        <f t="array" ref="AO64:AO66">TRANSPOSE([49]DDT!BK368:BM368)</f>
        <v>0</v>
      </c>
      <c r="AP64" s="33">
        <f t="array" ref="AP64:AP66">TRANSPOSE([49]DDL!BK367:BM367)</f>
        <v>0</v>
      </c>
      <c r="AQ64" s="33">
        <f t="array" ref="AQ64:AQ66">TRANSPOSE([49]DRA!BK367:BM367)</f>
        <v>0</v>
      </c>
      <c r="AR64" s="33">
        <f t="array" ref="AR64:AR66">TRANSPOSE([49]ONT!BK923:BM923)</f>
        <v>0.30000000000000004</v>
      </c>
      <c r="AS64" s="33">
        <f t="array" ref="AS64:AS66">TRANSPOSE([49]ODT!BK390:BM390)</f>
        <v>1.8000000000000003</v>
      </c>
      <c r="AT64" s="33">
        <f t="array" ref="AT64:AT66">TRANSPOSE([49]TSC!BK367:BM367)</f>
        <v>0</v>
      </c>
      <c r="AU64" s="33">
        <f t="array" ref="AU64:AU66">TRANSPOSE([49]DTS!BK367:BM367)</f>
        <v>0</v>
      </c>
      <c r="AV64" s="33">
        <f t="array" ref="AV64:AV66">TRANSPOSE([49]DNG!BK367:BM367)</f>
        <v>0</v>
      </c>
      <c r="AW64" s="33">
        <f t="array" ref="AW64:AW66">TRANSPOSE([49]TON!BK367:BM367)</f>
        <v>0.5</v>
      </c>
      <c r="AX64" s="33">
        <f t="array" ref="AX64:AX66">TRANSPOSE([49]NTD!BK372:BM372)</f>
        <v>0</v>
      </c>
      <c r="AY64" s="33">
        <f t="array" ref="AY64:AY66">TRANSPOSE([49]SKX!BK367:BM367)</f>
        <v>0</v>
      </c>
      <c r="AZ64" s="33">
        <f t="array" ref="AZ64:AZ66">TRANSPOSE([49]DSH!BK368:BM368)</f>
        <v>0</v>
      </c>
      <c r="BA64" s="33">
        <f t="array" ref="BA64:BA66">TRANSPOSE([49]DKV!BK367:BM367)</f>
        <v>0</v>
      </c>
      <c r="BB64" s="33">
        <f t="array" ref="BB64:BB66">TRANSPOSE([49]TIN!BK367:BM367)</f>
        <v>0</v>
      </c>
      <c r="BC64" s="33">
        <f t="array" ref="BC64:BC66">TRANSPOSE([49]SON!BK367:BM367)</f>
        <v>0</v>
      </c>
      <c r="BD64" s="33">
        <f t="array" ref="BD64:BD66">TRANSPOSE([49]MNC!BK367:BM367)</f>
        <v>0</v>
      </c>
      <c r="BE64" s="33">
        <f>BF64+BG64+BH64</f>
        <v>0.02</v>
      </c>
      <c r="BF64" s="33">
        <f t="array" ref="BF64:BF66">TRANSPOSE([49]DSK!BK367:BM367)</f>
        <v>0</v>
      </c>
      <c r="BG64" s="33">
        <f t="array" ref="BG64:BG66">TRANSPOSE([49]DCK!BK367:BM367)</f>
        <v>0.02</v>
      </c>
      <c r="BH64" s="33">
        <f t="array" ref="BH64:BH66">TRANSPOSE([49]PNK!BK367:BM367)</f>
        <v>0</v>
      </c>
      <c r="BI64" s="33">
        <f>BK64+BL64</f>
        <v>0</v>
      </c>
      <c r="BJ64" s="24">
        <f>D64-BM64</f>
        <v>1023.38687</v>
      </c>
      <c r="BK64" s="33"/>
      <c r="BL64" s="33"/>
      <c r="BM64" s="33">
        <f>E64+T64+BI64</f>
        <v>52.279999999999994</v>
      </c>
      <c r="BN64" s="34">
        <f>BJ67-BM64</f>
        <v>-52.279999999999994</v>
      </c>
      <c r="BO64" s="33">
        <f t="shared" si="1"/>
        <v>1023.38687</v>
      </c>
      <c r="BP64" s="15"/>
      <c r="BQ64" s="15">
        <v>1023.38687</v>
      </c>
      <c r="BR64" s="15">
        <f>[48]B06!D65</f>
        <v>1023.38687</v>
      </c>
      <c r="BS64" s="18">
        <f t="shared" si="2"/>
        <v>0</v>
      </c>
      <c r="BT64" s="19">
        <f t="shared" si="3"/>
        <v>0</v>
      </c>
      <c r="BU64" s="15"/>
      <c r="BV64" s="15"/>
      <c r="BW64" s="15"/>
      <c r="BX64" s="15"/>
      <c r="BY64" s="15"/>
      <c r="BZ64" s="15"/>
      <c r="CA64" s="15"/>
      <c r="CB64" s="15"/>
      <c r="CC64" s="15"/>
      <c r="CD64" s="15"/>
      <c r="CE64" s="15"/>
    </row>
    <row r="65" spans="1:83" ht="30.95" customHeight="1" x14ac:dyDescent="0.2">
      <c r="A65" s="29" t="s">
        <v>166</v>
      </c>
      <c r="B65" s="52" t="s">
        <v>167</v>
      </c>
      <c r="C65" s="31" t="s">
        <v>69</v>
      </c>
      <c r="D65" s="32">
        <f>[48]B01!D66</f>
        <v>42.848342000000002</v>
      </c>
      <c r="E65" s="33">
        <f>F65+J65+M65+N65+O65+P65+Q65+R65+S65</f>
        <v>0</v>
      </c>
      <c r="F65" s="33">
        <f>G65+H65+I65</f>
        <v>0</v>
      </c>
      <c r="G65" s="33">
        <v>0</v>
      </c>
      <c r="H65" s="33">
        <v>0</v>
      </c>
      <c r="I65" s="33">
        <v>0</v>
      </c>
      <c r="J65" s="33">
        <f>K65+L65</f>
        <v>0</v>
      </c>
      <c r="K65" s="33">
        <v>0</v>
      </c>
      <c r="L65" s="33">
        <v>0</v>
      </c>
      <c r="M65" s="33">
        <v>0</v>
      </c>
      <c r="N65" s="33">
        <v>0</v>
      </c>
      <c r="O65" s="33">
        <v>0</v>
      </c>
      <c r="P65" s="33">
        <v>0</v>
      </c>
      <c r="Q65" s="33">
        <v>0</v>
      </c>
      <c r="R65" s="33">
        <v>0</v>
      </c>
      <c r="S65" s="33">
        <v>0</v>
      </c>
      <c r="T65" s="33">
        <f>U65+V65+W65+X65+Y65+Z65+AA65+AB65+AC65+AO65+AP65+AQ65+AR65+AS65+AT65+AU65+AV65+AW65+AX65+AY65+AZ65+BA65+BB65+BC65+BD65+BE65</f>
        <v>0.08</v>
      </c>
      <c r="U65" s="33">
        <v>0</v>
      </c>
      <c r="V65" s="33">
        <v>0</v>
      </c>
      <c r="W65" s="33">
        <v>0</v>
      </c>
      <c r="X65" s="33">
        <v>0</v>
      </c>
      <c r="Y65" s="33">
        <v>0</v>
      </c>
      <c r="Z65" s="33">
        <v>0.08</v>
      </c>
      <c r="AA65" s="33">
        <v>0</v>
      </c>
      <c r="AB65" s="33">
        <v>0</v>
      </c>
      <c r="AC65" s="33">
        <f>AD65+AE65+AF65+AG65+AH65+AI65+AJ65+AK65+AL65+AM65+AN65</f>
        <v>0</v>
      </c>
      <c r="AD65" s="33">
        <v>0</v>
      </c>
      <c r="AE65" s="33">
        <v>0</v>
      </c>
      <c r="AF65" s="33">
        <v>0</v>
      </c>
      <c r="AG65" s="33">
        <v>0</v>
      </c>
      <c r="AH65" s="33">
        <v>0</v>
      </c>
      <c r="AI65" s="33">
        <v>0</v>
      </c>
      <c r="AJ65" s="33">
        <v>0</v>
      </c>
      <c r="AK65" s="33">
        <v>0</v>
      </c>
      <c r="AL65" s="33">
        <v>0</v>
      </c>
      <c r="AM65" s="33">
        <v>0</v>
      </c>
      <c r="AN65" s="33">
        <v>0</v>
      </c>
      <c r="AO65" s="33">
        <v>0</v>
      </c>
      <c r="AP65" s="33">
        <v>0</v>
      </c>
      <c r="AQ65" s="33">
        <v>0</v>
      </c>
      <c r="AR65" s="33">
        <v>0</v>
      </c>
      <c r="AS65" s="33">
        <v>0</v>
      </c>
      <c r="AT65" s="33">
        <v>0</v>
      </c>
      <c r="AU65" s="33">
        <v>0</v>
      </c>
      <c r="AV65" s="33">
        <v>0</v>
      </c>
      <c r="AW65" s="33">
        <v>0</v>
      </c>
      <c r="AX65" s="33">
        <v>0</v>
      </c>
      <c r="AY65" s="33">
        <v>0</v>
      </c>
      <c r="AZ65" s="33">
        <v>0</v>
      </c>
      <c r="BA65" s="33">
        <v>0</v>
      </c>
      <c r="BB65" s="33">
        <v>0</v>
      </c>
      <c r="BC65" s="33">
        <v>0</v>
      </c>
      <c r="BD65" s="33">
        <v>0</v>
      </c>
      <c r="BE65" s="33">
        <f>BF65+BG65+BH65</f>
        <v>0</v>
      </c>
      <c r="BF65" s="33">
        <v>0</v>
      </c>
      <c r="BG65" s="33">
        <v>0</v>
      </c>
      <c r="BH65" s="33">
        <v>0</v>
      </c>
      <c r="BI65" s="33">
        <f>BJ65+BL65</f>
        <v>0</v>
      </c>
      <c r="BJ65" s="33"/>
      <c r="BK65" s="24">
        <f>D65-BM65</f>
        <v>42.768342000000004</v>
      </c>
      <c r="BL65" s="33"/>
      <c r="BM65" s="33">
        <f>E65+T65+BI65</f>
        <v>0.08</v>
      </c>
      <c r="BN65" s="34">
        <f>BK67-BM65</f>
        <v>-0.08</v>
      </c>
      <c r="BO65" s="33">
        <f t="shared" si="1"/>
        <v>42.768342000000004</v>
      </c>
      <c r="BP65" s="15"/>
      <c r="BQ65" s="15">
        <v>42.768342000000004</v>
      </c>
      <c r="BR65" s="15">
        <f>[48]B06!D66</f>
        <v>42.768341999999997</v>
      </c>
      <c r="BS65" s="18">
        <f t="shared" si="2"/>
        <v>0</v>
      </c>
      <c r="BT65" s="18">
        <f t="shared" si="3"/>
        <v>0</v>
      </c>
      <c r="BU65" s="15"/>
      <c r="BV65" s="15"/>
      <c r="BW65" s="15"/>
      <c r="BX65" s="15"/>
      <c r="BY65" s="15"/>
      <c r="BZ65" s="15"/>
      <c r="CA65" s="15"/>
      <c r="CB65" s="15"/>
      <c r="CC65" s="15"/>
      <c r="CD65" s="15"/>
      <c r="CE65" s="15"/>
    </row>
    <row r="66" spans="1:83" ht="30.95" customHeight="1" x14ac:dyDescent="0.2">
      <c r="A66" s="29" t="s">
        <v>168</v>
      </c>
      <c r="B66" s="52" t="s">
        <v>169</v>
      </c>
      <c r="C66" s="31" t="s">
        <v>70</v>
      </c>
      <c r="D66" s="32">
        <f>[48]B01!D67</f>
        <v>0</v>
      </c>
      <c r="E66" s="33">
        <f>F66+J66+M66+N66+O66+P66+Q66+R66+S66</f>
        <v>0</v>
      </c>
      <c r="F66" s="33">
        <f>G66+H66+I66</f>
        <v>0</v>
      </c>
      <c r="G66" s="33">
        <v>0</v>
      </c>
      <c r="H66" s="33">
        <v>0</v>
      </c>
      <c r="I66" s="33">
        <v>0</v>
      </c>
      <c r="J66" s="33">
        <f>K66+L66</f>
        <v>0</v>
      </c>
      <c r="K66" s="33">
        <v>0</v>
      </c>
      <c r="L66" s="33">
        <v>0</v>
      </c>
      <c r="M66" s="33">
        <v>0</v>
      </c>
      <c r="N66" s="33">
        <v>0</v>
      </c>
      <c r="O66" s="33">
        <v>0</v>
      </c>
      <c r="P66" s="33">
        <v>0</v>
      </c>
      <c r="Q66" s="33">
        <v>0</v>
      </c>
      <c r="R66" s="33">
        <v>0</v>
      </c>
      <c r="S66" s="33">
        <v>0</v>
      </c>
      <c r="T66" s="33">
        <f>U66+V66+W66+X66+Y66+Z66+AA66+AB66+AC66+AO66+AP66+AQ66+AR66+AS66+AT66+AU66+AV66+AW66+AX66+AY66+AZ66+BA66+BB66+BC66+BD66+BE66</f>
        <v>0</v>
      </c>
      <c r="U66" s="33">
        <v>0</v>
      </c>
      <c r="V66" s="33">
        <v>0</v>
      </c>
      <c r="W66" s="33">
        <v>0</v>
      </c>
      <c r="X66" s="33">
        <v>0</v>
      </c>
      <c r="Y66" s="33">
        <v>0</v>
      </c>
      <c r="Z66" s="33">
        <v>0</v>
      </c>
      <c r="AA66" s="33">
        <v>0</v>
      </c>
      <c r="AB66" s="33">
        <v>0</v>
      </c>
      <c r="AC66" s="33">
        <f>AD66+AE66+AF66+AG66+AH66+AI66+AJ66+AK66+AL66+AM66+AN66</f>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f>BF66+BG66+BH66</f>
        <v>0</v>
      </c>
      <c r="BF66" s="33">
        <v>0</v>
      </c>
      <c r="BG66" s="33">
        <v>0</v>
      </c>
      <c r="BH66" s="33">
        <v>0</v>
      </c>
      <c r="BI66" s="33">
        <f>BJ66+BK66</f>
        <v>0</v>
      </c>
      <c r="BJ66" s="33"/>
      <c r="BK66" s="33"/>
      <c r="BL66" s="24">
        <f>D66-BM66</f>
        <v>0</v>
      </c>
      <c r="BM66" s="33">
        <f>E66+T66+BI66</f>
        <v>0</v>
      </c>
      <c r="BN66" s="33">
        <f>BL67-BM66</f>
        <v>0</v>
      </c>
      <c r="BO66" s="33">
        <f t="shared" si="1"/>
        <v>0</v>
      </c>
      <c r="BP66" s="15"/>
      <c r="BQ66" s="15">
        <v>0</v>
      </c>
      <c r="BR66" s="15">
        <f>[48]B06!D67</f>
        <v>0</v>
      </c>
      <c r="BS66" s="18">
        <f t="shared" si="2"/>
        <v>0</v>
      </c>
      <c r="BT66" s="18">
        <f t="shared" si="3"/>
        <v>0</v>
      </c>
      <c r="BU66" s="15"/>
      <c r="BV66" s="15"/>
      <c r="BW66" s="15"/>
      <c r="BX66" s="15"/>
      <c r="BY66" s="15"/>
      <c r="BZ66" s="15"/>
      <c r="CA66" s="15"/>
      <c r="CB66" s="15"/>
      <c r="CC66" s="15"/>
      <c r="CD66" s="15"/>
      <c r="CE66" s="15"/>
    </row>
    <row r="67" spans="1:83" ht="30.95" customHeight="1" x14ac:dyDescent="0.2">
      <c r="A67" s="20" t="s">
        <v>170</v>
      </c>
      <c r="B67" s="53" t="s">
        <v>171</v>
      </c>
      <c r="C67" s="54"/>
      <c r="D67" s="23">
        <f>E67+T67+BI67</f>
        <v>808.18</v>
      </c>
      <c r="E67" s="25">
        <f>E22+E63</f>
        <v>14.16</v>
      </c>
      <c r="F67" s="33">
        <f t="shared" ref="F67:S67" si="34">F7+F22+F63</f>
        <v>0</v>
      </c>
      <c r="G67" s="33">
        <f t="shared" si="34"/>
        <v>0</v>
      </c>
      <c r="H67" s="33">
        <f t="shared" si="34"/>
        <v>0</v>
      </c>
      <c r="I67" s="33">
        <f t="shared" si="34"/>
        <v>0</v>
      </c>
      <c r="J67" s="33">
        <f t="shared" si="34"/>
        <v>0</v>
      </c>
      <c r="K67" s="33">
        <f t="shared" si="34"/>
        <v>0</v>
      </c>
      <c r="L67" s="33">
        <f t="shared" si="34"/>
        <v>0</v>
      </c>
      <c r="M67" s="33">
        <f t="shared" si="34"/>
        <v>0</v>
      </c>
      <c r="N67" s="33">
        <f t="shared" si="34"/>
        <v>0</v>
      </c>
      <c r="O67" s="33">
        <f t="shared" si="34"/>
        <v>0</v>
      </c>
      <c r="P67" s="33">
        <f t="shared" si="34"/>
        <v>128.29999999999998</v>
      </c>
      <c r="Q67" s="33">
        <f t="shared" si="34"/>
        <v>22.759999999999998</v>
      </c>
      <c r="R67" s="33">
        <f t="shared" si="34"/>
        <v>0</v>
      </c>
      <c r="S67" s="33">
        <f t="shared" si="34"/>
        <v>2.67</v>
      </c>
      <c r="T67" s="25">
        <f>T7+T63</f>
        <v>794.02</v>
      </c>
      <c r="U67" s="33">
        <f t="shared" ref="U67:BH67" si="35">U7+U22+U63</f>
        <v>22.15</v>
      </c>
      <c r="V67" s="33">
        <f t="shared" si="35"/>
        <v>0</v>
      </c>
      <c r="W67" s="33">
        <f t="shared" si="35"/>
        <v>528.97</v>
      </c>
      <c r="X67" s="33">
        <f t="shared" si="35"/>
        <v>0</v>
      </c>
      <c r="Y67" s="33">
        <f t="shared" si="35"/>
        <v>0</v>
      </c>
      <c r="Z67" s="33">
        <f t="shared" si="35"/>
        <v>71.09</v>
      </c>
      <c r="AA67" s="33">
        <f t="shared" si="35"/>
        <v>2.4699999999999998</v>
      </c>
      <c r="AB67" s="33">
        <f t="shared" si="35"/>
        <v>0</v>
      </c>
      <c r="AC67" s="33">
        <f t="shared" si="35"/>
        <v>164.55999999999997</v>
      </c>
      <c r="AD67" s="33">
        <f t="shared" si="35"/>
        <v>0.13</v>
      </c>
      <c r="AE67" s="33">
        <f t="shared" si="35"/>
        <v>0.14000000000000001</v>
      </c>
      <c r="AF67" s="33">
        <f t="shared" si="35"/>
        <v>0.16</v>
      </c>
      <c r="AG67" s="33">
        <f t="shared" si="35"/>
        <v>1.1099999999999999</v>
      </c>
      <c r="AH67" s="33">
        <f t="shared" si="35"/>
        <v>0</v>
      </c>
      <c r="AI67" s="33">
        <f t="shared" si="35"/>
        <v>0</v>
      </c>
      <c r="AJ67" s="33">
        <f t="shared" si="35"/>
        <v>138.63999999999999</v>
      </c>
      <c r="AK67" s="33">
        <f t="shared" si="35"/>
        <v>22.719999999999995</v>
      </c>
      <c r="AL67" s="33">
        <f t="shared" si="35"/>
        <v>1.6600000000000001</v>
      </c>
      <c r="AM67" s="33">
        <f t="shared" si="35"/>
        <v>0</v>
      </c>
      <c r="AN67" s="33">
        <f t="shared" si="35"/>
        <v>0</v>
      </c>
      <c r="AO67" s="33">
        <f t="shared" si="35"/>
        <v>0</v>
      </c>
      <c r="AP67" s="33">
        <f t="shared" si="35"/>
        <v>0</v>
      </c>
      <c r="AQ67" s="33">
        <f t="shared" si="35"/>
        <v>0</v>
      </c>
      <c r="AR67" s="33">
        <f t="shared" si="35"/>
        <v>45.25</v>
      </c>
      <c r="AS67" s="33">
        <f t="shared" si="35"/>
        <v>4.49</v>
      </c>
      <c r="AT67" s="33">
        <f t="shared" si="35"/>
        <v>0</v>
      </c>
      <c r="AU67" s="33">
        <f t="shared" si="35"/>
        <v>0</v>
      </c>
      <c r="AV67" s="33">
        <f t="shared" si="35"/>
        <v>0</v>
      </c>
      <c r="AW67" s="33">
        <f t="shared" si="35"/>
        <v>1.0899999999999999</v>
      </c>
      <c r="AX67" s="33">
        <f t="shared" si="35"/>
        <v>0</v>
      </c>
      <c r="AY67" s="33">
        <f t="shared" si="35"/>
        <v>0</v>
      </c>
      <c r="AZ67" s="33">
        <f t="shared" si="35"/>
        <v>0.09</v>
      </c>
      <c r="BA67" s="33">
        <f t="shared" si="35"/>
        <v>0</v>
      </c>
      <c r="BB67" s="33">
        <f t="shared" si="35"/>
        <v>0</v>
      </c>
      <c r="BC67" s="33">
        <f t="shared" si="35"/>
        <v>0</v>
      </c>
      <c r="BD67" s="33">
        <f t="shared" si="35"/>
        <v>0</v>
      </c>
      <c r="BE67" s="33">
        <f t="shared" si="35"/>
        <v>0.33</v>
      </c>
      <c r="BF67" s="33">
        <f t="shared" si="35"/>
        <v>0</v>
      </c>
      <c r="BG67" s="33">
        <f t="shared" si="35"/>
        <v>0.33</v>
      </c>
      <c r="BH67" s="33">
        <f t="shared" si="35"/>
        <v>0</v>
      </c>
      <c r="BI67" s="25">
        <f>BI7+BI22</f>
        <v>0</v>
      </c>
      <c r="BJ67" s="33">
        <f>BJ7+BJ22+BJ63</f>
        <v>0</v>
      </c>
      <c r="BK67" s="33">
        <f>BK7+BK22+BK63</f>
        <v>0</v>
      </c>
      <c r="BL67" s="33">
        <f>BL7+BL22+BL63</f>
        <v>0</v>
      </c>
      <c r="BM67" s="33"/>
      <c r="BN67" s="33"/>
      <c r="BO67" s="33"/>
      <c r="BP67" s="15"/>
      <c r="BQ67" s="15"/>
      <c r="BR67" s="15"/>
      <c r="BS67" s="15"/>
      <c r="BT67" s="15"/>
      <c r="BU67" s="15"/>
      <c r="BV67" s="15"/>
      <c r="BW67" s="15"/>
      <c r="BX67" s="15"/>
      <c r="BY67" s="15"/>
      <c r="BZ67" s="15"/>
      <c r="CA67" s="15"/>
      <c r="CB67" s="15"/>
      <c r="CC67" s="15"/>
      <c r="CD67" s="15"/>
      <c r="CE67" s="15"/>
    </row>
    <row r="68" spans="1:83" ht="30.95" customHeight="1" x14ac:dyDescent="0.2">
      <c r="A68" s="55" t="s">
        <v>172</v>
      </c>
      <c r="B68" s="56" t="s">
        <v>173</v>
      </c>
      <c r="C68" s="57"/>
      <c r="D68" s="58">
        <f>E68+T68+BI68</f>
        <v>35339.321804125255</v>
      </c>
      <c r="E68" s="59">
        <f>E67+E7</f>
        <v>27206.902518999999</v>
      </c>
      <c r="F68" s="60">
        <f>F67+F8</f>
        <v>5950.6504489999988</v>
      </c>
      <c r="G68" s="60">
        <f>G67+G9</f>
        <v>5424.8796569999986</v>
      </c>
      <c r="H68" s="60">
        <f>H67+H10</f>
        <v>525.77079200000003</v>
      </c>
      <c r="I68" s="60">
        <f>I67+I11</f>
        <v>0</v>
      </c>
      <c r="J68" s="60">
        <f>J67+J12</f>
        <v>4356.314104000001</v>
      </c>
      <c r="K68" s="60">
        <f>K67+K13</f>
        <v>4350.8402090000009</v>
      </c>
      <c r="L68" s="60">
        <f>L67+L14</f>
        <v>5.4738949999999997</v>
      </c>
      <c r="M68" s="60">
        <f>M67+M15</f>
        <v>748.74968100000001</v>
      </c>
      <c r="N68" s="60">
        <f>N67+N16</f>
        <v>3329.8888070000003</v>
      </c>
      <c r="O68" s="60">
        <f>O67+O17</f>
        <v>0</v>
      </c>
      <c r="P68" s="60">
        <f>P67+P18</f>
        <v>12063.965282999998</v>
      </c>
      <c r="Q68" s="60">
        <f>Q67+Q19</f>
        <v>709.3114569999999</v>
      </c>
      <c r="R68" s="60">
        <f>R67+R20</f>
        <v>8.7085420000000013</v>
      </c>
      <c r="S68" s="60">
        <f>S67+S21</f>
        <v>39.314196000000003</v>
      </c>
      <c r="T68" s="59">
        <f>T67+T22</f>
        <v>7066.2640731252559</v>
      </c>
      <c r="U68" s="60">
        <f>U67+U23</f>
        <v>87.811701999999997</v>
      </c>
      <c r="V68" s="60">
        <f>V67+V24</f>
        <v>3.7096830000000001</v>
      </c>
      <c r="W68" s="60">
        <f>W67+W25</f>
        <v>528.97</v>
      </c>
      <c r="X68" s="60">
        <f>X67+X26</f>
        <v>0</v>
      </c>
      <c r="Y68" s="60">
        <f>Y67+Y27</f>
        <v>34.541398000000001</v>
      </c>
      <c r="Z68" s="60">
        <f>Z67+Z28</f>
        <v>95.447034993896494</v>
      </c>
      <c r="AA68" s="60">
        <f>AA67+AA29</f>
        <v>3.8784279980468748</v>
      </c>
      <c r="AB68" s="60">
        <f>AB67+AB30</f>
        <v>0</v>
      </c>
      <c r="AC68" s="60">
        <f>AC67+AC31</f>
        <v>2524.3752952322807</v>
      </c>
      <c r="AD68" s="60">
        <f>AD67+AD32</f>
        <v>3.2543669999999998</v>
      </c>
      <c r="AE68" s="60">
        <f>AE67+AE33</f>
        <v>5.0385809987792971</v>
      </c>
      <c r="AF68" s="60">
        <f>AF67+AF34</f>
        <v>74.915466937500014</v>
      </c>
      <c r="AG68" s="60">
        <f>AG67+AG35</f>
        <v>23.456603999999999</v>
      </c>
      <c r="AH68" s="60">
        <f>AH67+AH36</f>
        <v>0</v>
      </c>
      <c r="AI68" s="60">
        <f>AI67+AI37</f>
        <v>0</v>
      </c>
      <c r="AJ68" s="60">
        <f>AJ67+AJ38</f>
        <v>1424.6792062968748</v>
      </c>
      <c r="AK68" s="60">
        <f>AK67+AK39</f>
        <v>976.21564699998089</v>
      </c>
      <c r="AL68" s="60">
        <f>AL67+AL40</f>
        <v>8.9885350006103515</v>
      </c>
      <c r="AM68" s="60">
        <f>AM67+AM41</f>
        <v>1.1108600048828121</v>
      </c>
      <c r="AN68" s="60">
        <f>AN67+AN42</f>
        <v>6.7160279936523448</v>
      </c>
      <c r="AO68" s="60">
        <f>AO67+AO43</f>
        <v>6.6561699952392575</v>
      </c>
      <c r="AP68" s="60">
        <f>AP67+AP44</f>
        <v>0</v>
      </c>
      <c r="AQ68" s="60">
        <f>AQ67+AQ45</f>
        <v>4.1459550043945308</v>
      </c>
      <c r="AR68" s="60">
        <f>AR67+AR46</f>
        <v>585.69299925000007</v>
      </c>
      <c r="AS68" s="60">
        <f>AS67+AS47</f>
        <v>49.391812999999999</v>
      </c>
      <c r="AT68" s="60">
        <f>AT67+AT48</f>
        <v>13.022698989257814</v>
      </c>
      <c r="AU68" s="60">
        <f>AU67+AU49</f>
        <v>0.94133999999999995</v>
      </c>
      <c r="AV68" s="60">
        <f>AV67+AV50</f>
        <v>0</v>
      </c>
      <c r="AW68" s="60">
        <f>AW67+AW51</f>
        <v>22.846118970703124</v>
      </c>
      <c r="AX68" s="60">
        <f>AX67+AX52</f>
        <v>964.42071862500006</v>
      </c>
      <c r="AY68" s="60">
        <f>AY67+AY53</f>
        <v>12.610177</v>
      </c>
      <c r="AZ68" s="60">
        <f>AZ67+AZ54</f>
        <v>16.173883027343749</v>
      </c>
      <c r="BA68" s="60">
        <f>BA67+BA55</f>
        <v>0.92437999999999998</v>
      </c>
      <c r="BB68" s="60">
        <f>BB67+BB56</f>
        <v>121.81678592187502</v>
      </c>
      <c r="BC68" s="60">
        <f>BC67+BC57</f>
        <v>1786.3438061562506</v>
      </c>
      <c r="BD68" s="60">
        <f>BD67+BD58</f>
        <v>201.20857296093749</v>
      </c>
      <c r="BE68" s="60">
        <f>BE67+BE59</f>
        <v>1.3351130000305176</v>
      </c>
      <c r="BF68" s="60">
        <f>BF67+BF60</f>
        <v>5.0016999999999999E-2</v>
      </c>
      <c r="BG68" s="60">
        <f>BG67+BG61</f>
        <v>0.91476600003051756</v>
      </c>
      <c r="BH68" s="60">
        <f>BH67+BH62</f>
        <v>0.37032999999999999</v>
      </c>
      <c r="BI68" s="59">
        <f>BI67+BI63</f>
        <v>1066.1552120000001</v>
      </c>
      <c r="BJ68" s="60">
        <f>BJ67+BJ64</f>
        <v>1023.38687</v>
      </c>
      <c r="BK68" s="60">
        <f>BK67+BK65</f>
        <v>42.768342000000004</v>
      </c>
      <c r="BL68" s="60">
        <f>BL67+BL66</f>
        <v>0</v>
      </c>
      <c r="BM68" s="60"/>
      <c r="BN68" s="60"/>
      <c r="BO68" s="60"/>
      <c r="BP68" s="15"/>
      <c r="BQ68" s="15"/>
      <c r="BR68" s="15"/>
      <c r="BS68" s="15"/>
      <c r="BT68" s="15"/>
      <c r="BU68" s="15"/>
      <c r="BV68" s="15"/>
      <c r="BW68" s="15"/>
      <c r="BX68" s="15"/>
      <c r="BY68" s="15"/>
      <c r="BZ68" s="15"/>
      <c r="CA68" s="15"/>
      <c r="CB68" s="15"/>
      <c r="CC68" s="15"/>
      <c r="CD68" s="15"/>
      <c r="CE68" s="15"/>
    </row>
    <row r="69" spans="1:83" ht="7.5" customHeight="1" x14ac:dyDescent="0.2"/>
    <row r="70" spans="1:83" hidden="1" x14ac:dyDescent="0.2"/>
    <row r="71" spans="1:83" ht="15.75" x14ac:dyDescent="0.2">
      <c r="B71" s="61" t="s">
        <v>174</v>
      </c>
    </row>
    <row r="72" spans="1:83" x14ac:dyDescent="0.2">
      <c r="BO72" s="45"/>
    </row>
    <row r="73" spans="1:83" x14ac:dyDescent="0.2">
      <c r="BL73" s="28"/>
    </row>
    <row r="74" spans="1:83" ht="17.25" customHeight="1" x14ac:dyDescent="0.2"/>
    <row r="76" spans="1:83" x14ac:dyDescent="0.2">
      <c r="BM76" s="62"/>
    </row>
  </sheetData>
  <mergeCells count="11">
    <mergeCell ref="BO4:BO5"/>
    <mergeCell ref="A1:B1"/>
    <mergeCell ref="A2:BO2"/>
    <mergeCell ref="A3:BO3"/>
    <mergeCell ref="A4:A5"/>
    <mergeCell ref="B4:B5"/>
    <mergeCell ref="C4:C5"/>
    <mergeCell ref="D4:D5"/>
    <mergeCell ref="E4:BL4"/>
    <mergeCell ref="BM4:BM5"/>
    <mergeCell ref="BN4:BN5"/>
  </mergeCells>
  <pageMargins left="0.9" right="0.2" top="0.5" bottom="0.24" header="0.22" footer="0.2"/>
  <pageSetup paperSize="8" scale="2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77"/>
  <sheetViews>
    <sheetView zoomScale="85" zoomScaleNormal="85" workbookViewId="0">
      <pane xSplit="3" ySplit="6" topLeftCell="E7" activePane="bottomRight" state="frozen"/>
      <selection pane="topRight" activeCell="D1" sqref="D1"/>
      <selection pane="bottomLeft" activeCell="A8" sqref="A8"/>
      <selection pane="bottomRight" activeCell="V72" sqref="A1:AR72"/>
    </sheetView>
  </sheetViews>
  <sheetFormatPr defaultRowHeight="12.75" x14ac:dyDescent="0.2"/>
  <cols>
    <col min="1" max="1" width="4.85546875" style="68" customWidth="1"/>
    <col min="2" max="2" width="49.28515625" style="68" customWidth="1"/>
    <col min="3" max="3" width="8.42578125" style="68" customWidth="1"/>
    <col min="4" max="4" width="13.7109375" style="68" customWidth="1"/>
    <col min="5" max="5" width="13.7109375" style="1" customWidth="1"/>
    <col min="6" max="7" width="13.7109375" style="68" customWidth="1"/>
    <col min="8" max="8" width="13.7109375" style="1" customWidth="1"/>
    <col min="9" max="22" width="13.7109375" style="68" customWidth="1"/>
    <col min="23" max="44" width="0" style="68" hidden="1" customWidth="1"/>
    <col min="45" max="16384" width="9.140625" style="68"/>
  </cols>
  <sheetData>
    <row r="1" spans="1:44" ht="15.75" x14ac:dyDescent="0.2">
      <c r="A1" s="69" t="s">
        <v>322</v>
      </c>
    </row>
    <row r="2" spans="1:44" s="69" customFormat="1" ht="20.25" customHeight="1" x14ac:dyDescent="0.2">
      <c r="A2" s="571" t="s">
        <v>323</v>
      </c>
      <c r="B2" s="571"/>
      <c r="C2" s="571"/>
      <c r="D2" s="571"/>
      <c r="E2" s="571"/>
      <c r="F2" s="571"/>
      <c r="G2" s="571"/>
      <c r="H2" s="571"/>
      <c r="I2" s="571"/>
      <c r="J2" s="571"/>
      <c r="K2" s="571"/>
      <c r="L2" s="571"/>
      <c r="M2" s="571"/>
      <c r="N2" s="571"/>
      <c r="O2" s="571"/>
      <c r="P2" s="571"/>
      <c r="Q2" s="571"/>
      <c r="R2" s="571"/>
      <c r="S2" s="571"/>
      <c r="T2" s="571"/>
      <c r="U2" s="571"/>
      <c r="V2" s="571"/>
    </row>
    <row r="3" spans="1:44" ht="12.75" customHeight="1" x14ac:dyDescent="0.2">
      <c r="A3" s="572" t="s">
        <v>2</v>
      </c>
      <c r="B3" s="572"/>
      <c r="C3" s="572"/>
      <c r="D3" s="572"/>
      <c r="E3" s="572"/>
      <c r="F3" s="572"/>
      <c r="G3" s="572"/>
      <c r="H3" s="572"/>
      <c r="I3" s="572"/>
      <c r="J3" s="572"/>
      <c r="K3" s="572"/>
      <c r="L3" s="572"/>
      <c r="M3" s="572"/>
      <c r="N3" s="572"/>
      <c r="O3" s="572"/>
      <c r="P3" s="572"/>
      <c r="Q3" s="572"/>
      <c r="R3" s="572"/>
      <c r="S3" s="572"/>
      <c r="T3" s="572"/>
      <c r="U3" s="572"/>
      <c r="V3" s="572"/>
    </row>
    <row r="4" spans="1:44" ht="31.5" customHeight="1" x14ac:dyDescent="0.2">
      <c r="A4" s="573" t="s">
        <v>3</v>
      </c>
      <c r="B4" s="573" t="s">
        <v>183</v>
      </c>
      <c r="C4" s="573" t="s">
        <v>5</v>
      </c>
      <c r="D4" s="574" t="s">
        <v>200</v>
      </c>
      <c r="E4" s="573" t="s">
        <v>324</v>
      </c>
      <c r="F4" s="573"/>
      <c r="G4" s="573"/>
      <c r="H4" s="573"/>
      <c r="I4" s="573"/>
      <c r="J4" s="573"/>
      <c r="K4" s="573"/>
      <c r="L4" s="573"/>
      <c r="M4" s="573"/>
      <c r="N4" s="573"/>
      <c r="O4" s="573"/>
      <c r="P4" s="573"/>
      <c r="Q4" s="573"/>
      <c r="R4" s="573"/>
      <c r="S4" s="573"/>
      <c r="T4" s="573"/>
      <c r="U4" s="573"/>
      <c r="V4" s="573"/>
      <c r="W4" s="573"/>
      <c r="X4" s="573"/>
      <c r="Y4" s="573"/>
      <c r="Z4" s="573"/>
      <c r="AA4" s="573"/>
      <c r="AB4" s="573"/>
      <c r="AC4" s="573"/>
      <c r="AD4" s="573"/>
      <c r="AE4" s="573"/>
      <c r="AF4" s="573"/>
      <c r="AG4" s="573"/>
      <c r="AH4" s="573"/>
      <c r="AI4" s="573"/>
      <c r="AJ4" s="573"/>
      <c r="AK4" s="573"/>
      <c r="AL4" s="573"/>
      <c r="AM4" s="573"/>
      <c r="AN4" s="573"/>
      <c r="AO4" s="573"/>
      <c r="AP4" s="573"/>
      <c r="AQ4" s="573"/>
      <c r="AR4" s="573"/>
    </row>
    <row r="5" spans="1:44" ht="33" customHeight="1" x14ac:dyDescent="0.2">
      <c r="A5" s="573"/>
      <c r="B5" s="573"/>
      <c r="C5" s="573"/>
      <c r="D5" s="574"/>
      <c r="E5" s="222" t="s">
        <v>202</v>
      </c>
      <c r="F5" s="223" t="s">
        <v>203</v>
      </c>
      <c r="G5" s="223" t="s">
        <v>204</v>
      </c>
      <c r="H5" s="222" t="s">
        <v>205</v>
      </c>
      <c r="I5" s="223" t="s">
        <v>206</v>
      </c>
      <c r="J5" s="223" t="s">
        <v>207</v>
      </c>
      <c r="K5" s="223" t="s">
        <v>208</v>
      </c>
      <c r="L5" s="223" t="s">
        <v>209</v>
      </c>
      <c r="M5" s="223" t="s">
        <v>210</v>
      </c>
      <c r="N5" s="223" t="s">
        <v>211</v>
      </c>
      <c r="O5" s="223" t="s">
        <v>212</v>
      </c>
      <c r="P5" s="223" t="s">
        <v>213</v>
      </c>
      <c r="Q5" s="223" t="s">
        <v>214</v>
      </c>
      <c r="R5" s="223" t="s">
        <v>215</v>
      </c>
      <c r="S5" s="223" t="s">
        <v>216</v>
      </c>
      <c r="T5" s="223" t="s">
        <v>217</v>
      </c>
      <c r="U5" s="223" t="s">
        <v>218</v>
      </c>
      <c r="V5" s="223" t="s">
        <v>219</v>
      </c>
      <c r="W5" s="224" t="s">
        <v>220</v>
      </c>
      <c r="X5" s="224" t="s">
        <v>221</v>
      </c>
      <c r="Y5" s="224" t="s">
        <v>222</v>
      </c>
      <c r="Z5" s="224" t="s">
        <v>223</v>
      </c>
      <c r="AA5" s="224" t="s">
        <v>224</v>
      </c>
      <c r="AB5" s="224" t="s">
        <v>225</v>
      </c>
      <c r="AC5" s="224" t="s">
        <v>226</v>
      </c>
      <c r="AD5" s="224" t="s">
        <v>227</v>
      </c>
      <c r="AE5" s="224" t="s">
        <v>228</v>
      </c>
      <c r="AF5" s="224" t="s">
        <v>229</v>
      </c>
      <c r="AG5" s="224" t="s">
        <v>230</v>
      </c>
      <c r="AH5" s="224" t="s">
        <v>231</v>
      </c>
      <c r="AI5" s="224" t="s">
        <v>232</v>
      </c>
      <c r="AJ5" s="224" t="s">
        <v>233</v>
      </c>
      <c r="AK5" s="224" t="s">
        <v>234</v>
      </c>
      <c r="AL5" s="224" t="s">
        <v>235</v>
      </c>
      <c r="AM5" s="224" t="s">
        <v>236</v>
      </c>
      <c r="AN5" s="224" t="s">
        <v>237</v>
      </c>
      <c r="AO5" s="224" t="s">
        <v>238</v>
      </c>
      <c r="AP5" s="224" t="s">
        <v>239</v>
      </c>
      <c r="AQ5" s="224" t="s">
        <v>240</v>
      </c>
      <c r="AR5" s="224" t="s">
        <v>241</v>
      </c>
    </row>
    <row r="6" spans="1:44" ht="14.25" customHeight="1" x14ac:dyDescent="0.2">
      <c r="A6" s="118">
        <v>-1</v>
      </c>
      <c r="B6" s="118">
        <v>-2</v>
      </c>
      <c r="C6" s="118">
        <v>-3</v>
      </c>
      <c r="D6" s="118" t="s">
        <v>242</v>
      </c>
      <c r="E6" s="148">
        <v>-5</v>
      </c>
      <c r="F6" s="118">
        <v>-6</v>
      </c>
      <c r="G6" s="118">
        <v>-7</v>
      </c>
      <c r="H6" s="148">
        <v>-8</v>
      </c>
      <c r="I6" s="118">
        <v>-9</v>
      </c>
      <c r="J6" s="118">
        <v>-10</v>
      </c>
      <c r="K6" s="118">
        <v>-11</v>
      </c>
      <c r="L6" s="118">
        <v>-12</v>
      </c>
      <c r="M6" s="118">
        <v>-13</v>
      </c>
      <c r="N6" s="118">
        <v>-14</v>
      </c>
      <c r="O6" s="118">
        <v>-15</v>
      </c>
      <c r="P6" s="118">
        <v>-16</v>
      </c>
      <c r="Q6" s="118">
        <v>-17</v>
      </c>
      <c r="R6" s="118">
        <v>-18</v>
      </c>
      <c r="S6" s="118">
        <v>-19</v>
      </c>
      <c r="T6" s="118">
        <v>-20</v>
      </c>
      <c r="U6" s="118">
        <v>-21</v>
      </c>
      <c r="V6" s="118">
        <v>-22</v>
      </c>
      <c r="W6" s="118">
        <v>-23</v>
      </c>
      <c r="X6" s="118">
        <v>-24</v>
      </c>
      <c r="Y6" s="118">
        <v>-25</v>
      </c>
      <c r="Z6" s="118">
        <v>-26</v>
      </c>
      <c r="AA6" s="118">
        <v>-27</v>
      </c>
      <c r="AB6" s="118">
        <v>-28</v>
      </c>
      <c r="AC6" s="118">
        <v>-29</v>
      </c>
      <c r="AD6" s="118">
        <v>-30</v>
      </c>
      <c r="AE6" s="118">
        <v>-31</v>
      </c>
      <c r="AF6" s="118">
        <v>-32</v>
      </c>
      <c r="AG6" s="118">
        <v>-33</v>
      </c>
      <c r="AH6" s="118">
        <v>-34</v>
      </c>
      <c r="AI6" s="118">
        <v>-35</v>
      </c>
      <c r="AJ6" s="118">
        <v>-36</v>
      </c>
      <c r="AK6" s="118">
        <v>-37</v>
      </c>
      <c r="AL6" s="118">
        <v>-38</v>
      </c>
      <c r="AM6" s="118">
        <v>-39</v>
      </c>
      <c r="AN6" s="118">
        <v>-40</v>
      </c>
      <c r="AO6" s="118">
        <v>-41</v>
      </c>
      <c r="AP6" s="118">
        <v>-42</v>
      </c>
      <c r="AQ6" s="118">
        <v>-43</v>
      </c>
      <c r="AR6" s="118">
        <v>-44</v>
      </c>
    </row>
    <row r="7" spans="1:44" s="78" customFormat="1" ht="21.95" customHeight="1" x14ac:dyDescent="0.2">
      <c r="A7" s="218" t="s">
        <v>192</v>
      </c>
      <c r="B7" s="226" t="s">
        <v>75</v>
      </c>
      <c r="C7" s="73"/>
      <c r="D7" s="201">
        <f t="shared" ref="D7:AR7" si="0">D8+D24+D65</f>
        <v>35339.322200125258</v>
      </c>
      <c r="E7" s="202">
        <f t="shared" si="0"/>
        <v>350.376621</v>
      </c>
      <c r="F7" s="201">
        <f t="shared" si="0"/>
        <v>10070.186189</v>
      </c>
      <c r="G7" s="201">
        <f t="shared" si="0"/>
        <v>1389.5676079999998</v>
      </c>
      <c r="H7" s="202">
        <f t="shared" si="0"/>
        <v>921.15851209536754</v>
      </c>
      <c r="I7" s="201">
        <f t="shared" si="0"/>
        <v>1025.4458059999999</v>
      </c>
      <c r="J7" s="201">
        <f t="shared" si="0"/>
        <v>706.04243199999996</v>
      </c>
      <c r="K7" s="201">
        <f t="shared" si="0"/>
        <v>1071.250131</v>
      </c>
      <c r="L7" s="201">
        <f t="shared" si="0"/>
        <v>1142.648696</v>
      </c>
      <c r="M7" s="201">
        <f t="shared" si="0"/>
        <v>898.04429699999991</v>
      </c>
      <c r="N7" s="201">
        <f t="shared" si="0"/>
        <v>1720.0306399999999</v>
      </c>
      <c r="O7" s="201">
        <f t="shared" si="0"/>
        <v>1764.9802379999999</v>
      </c>
      <c r="P7" s="201">
        <f t="shared" si="0"/>
        <v>665.76278002988806</v>
      </c>
      <c r="Q7" s="201">
        <f t="shared" si="0"/>
        <v>846.54402199999993</v>
      </c>
      <c r="R7" s="201">
        <f t="shared" si="0"/>
        <v>702.50007700000003</v>
      </c>
      <c r="S7" s="201">
        <f t="shared" si="0"/>
        <v>6882.2752500000006</v>
      </c>
      <c r="T7" s="201">
        <f t="shared" si="0"/>
        <v>3383.1993080000002</v>
      </c>
      <c r="U7" s="201">
        <f t="shared" si="0"/>
        <v>733.34453499999984</v>
      </c>
      <c r="V7" s="201">
        <f t="shared" si="0"/>
        <v>1065.965058</v>
      </c>
      <c r="W7" s="119" t="e">
        <f t="shared" si="0"/>
        <v>#REF!</v>
      </c>
      <c r="X7" s="119" t="e">
        <f t="shared" si="0"/>
        <v>#REF!</v>
      </c>
      <c r="Y7" s="119" t="e">
        <f t="shared" si="0"/>
        <v>#REF!</v>
      </c>
      <c r="Z7" s="119" t="e">
        <f t="shared" si="0"/>
        <v>#REF!</v>
      </c>
      <c r="AA7" s="119" t="e">
        <f t="shared" si="0"/>
        <v>#REF!</v>
      </c>
      <c r="AB7" s="119" t="e">
        <f t="shared" si="0"/>
        <v>#REF!</v>
      </c>
      <c r="AC7" s="119" t="e">
        <f t="shared" si="0"/>
        <v>#REF!</v>
      </c>
      <c r="AD7" s="119" t="e">
        <f t="shared" si="0"/>
        <v>#REF!</v>
      </c>
      <c r="AE7" s="119" t="e">
        <f t="shared" si="0"/>
        <v>#REF!</v>
      </c>
      <c r="AF7" s="119" t="e">
        <f t="shared" si="0"/>
        <v>#REF!</v>
      </c>
      <c r="AG7" s="119" t="e">
        <f t="shared" si="0"/>
        <v>#REF!</v>
      </c>
      <c r="AH7" s="119" t="e">
        <f t="shared" si="0"/>
        <v>#REF!</v>
      </c>
      <c r="AI7" s="119" t="e">
        <f t="shared" si="0"/>
        <v>#REF!</v>
      </c>
      <c r="AJ7" s="119" t="e">
        <f t="shared" si="0"/>
        <v>#REF!</v>
      </c>
      <c r="AK7" s="119" t="e">
        <f t="shared" si="0"/>
        <v>#REF!</v>
      </c>
      <c r="AL7" s="119" t="e">
        <f t="shared" si="0"/>
        <v>#REF!</v>
      </c>
      <c r="AM7" s="119" t="e">
        <f t="shared" si="0"/>
        <v>#REF!</v>
      </c>
      <c r="AN7" s="119" t="e">
        <f t="shared" si="0"/>
        <v>#REF!</v>
      </c>
      <c r="AO7" s="119" t="e">
        <f t="shared" si="0"/>
        <v>#REF!</v>
      </c>
      <c r="AP7" s="119" t="e">
        <f t="shared" si="0"/>
        <v>#REF!</v>
      </c>
      <c r="AQ7" s="119" t="e">
        <f t="shared" si="0"/>
        <v>#REF!</v>
      </c>
      <c r="AR7" s="119" t="e">
        <f t="shared" si="0"/>
        <v>#REF!</v>
      </c>
    </row>
    <row r="8" spans="1:44" s="185" customFormat="1" ht="21.95" customHeight="1" x14ac:dyDescent="0.2">
      <c r="A8" s="219">
        <v>1</v>
      </c>
      <c r="B8" s="21" t="s">
        <v>193</v>
      </c>
      <c r="C8" s="20" t="s">
        <v>11</v>
      </c>
      <c r="D8" s="203">
        <f>D9+D13+D16+D17+D18+D19+D21+D22+D23</f>
        <v>27948.529578000001</v>
      </c>
      <c r="E8" s="203">
        <f t="shared" ref="E8:AR8" si="1">E9+E13+E16+E17+E18+E19+E21+E22+E23</f>
        <v>112.947909</v>
      </c>
      <c r="F8" s="203">
        <f t="shared" si="1"/>
        <v>9116.1258049999997</v>
      </c>
      <c r="G8" s="203">
        <f t="shared" si="1"/>
        <v>871.892019</v>
      </c>
      <c r="H8" s="203">
        <f t="shared" si="1"/>
        <v>681.25810500000011</v>
      </c>
      <c r="I8" s="203">
        <f t="shared" si="1"/>
        <v>596.14359400000012</v>
      </c>
      <c r="J8" s="203">
        <f t="shared" si="1"/>
        <v>428.53367900000001</v>
      </c>
      <c r="K8" s="203">
        <f t="shared" si="1"/>
        <v>809.12889200000006</v>
      </c>
      <c r="L8" s="203">
        <f t="shared" si="1"/>
        <v>696.43090600000005</v>
      </c>
      <c r="M8" s="203">
        <f t="shared" si="1"/>
        <v>600.93638199999998</v>
      </c>
      <c r="N8" s="203">
        <f t="shared" si="1"/>
        <v>1066.1116200000001</v>
      </c>
      <c r="O8" s="203">
        <f t="shared" si="1"/>
        <v>1463.8591750000001</v>
      </c>
      <c r="P8" s="203">
        <f t="shared" si="1"/>
        <v>504.95354999999995</v>
      </c>
      <c r="Q8" s="203">
        <f t="shared" si="1"/>
        <v>561.37868399999991</v>
      </c>
      <c r="R8" s="203">
        <f t="shared" si="1"/>
        <v>513.89631300000008</v>
      </c>
      <c r="S8" s="203">
        <f t="shared" si="1"/>
        <v>5858.6645270000008</v>
      </c>
      <c r="T8" s="203">
        <f t="shared" si="1"/>
        <v>2738.9851570000001</v>
      </c>
      <c r="U8" s="203">
        <f t="shared" si="1"/>
        <v>556.71634799999993</v>
      </c>
      <c r="V8" s="203">
        <f t="shared" si="1"/>
        <v>770.566913</v>
      </c>
      <c r="W8" s="184">
        <f t="shared" si="1"/>
        <v>0</v>
      </c>
      <c r="X8" s="184">
        <f t="shared" si="1"/>
        <v>0</v>
      </c>
      <c r="Y8" s="184">
        <f t="shared" si="1"/>
        <v>0</v>
      </c>
      <c r="Z8" s="184">
        <f t="shared" si="1"/>
        <v>0</v>
      </c>
      <c r="AA8" s="184">
        <f t="shared" si="1"/>
        <v>0</v>
      </c>
      <c r="AB8" s="184">
        <f t="shared" si="1"/>
        <v>0</v>
      </c>
      <c r="AC8" s="184">
        <f t="shared" si="1"/>
        <v>0</v>
      </c>
      <c r="AD8" s="184">
        <f t="shared" si="1"/>
        <v>0</v>
      </c>
      <c r="AE8" s="184">
        <f t="shared" si="1"/>
        <v>0</v>
      </c>
      <c r="AF8" s="184">
        <f t="shared" si="1"/>
        <v>0</v>
      </c>
      <c r="AG8" s="184">
        <f t="shared" si="1"/>
        <v>0</v>
      </c>
      <c r="AH8" s="184">
        <f t="shared" si="1"/>
        <v>0</v>
      </c>
      <c r="AI8" s="184">
        <f t="shared" si="1"/>
        <v>0</v>
      </c>
      <c r="AJ8" s="184">
        <f t="shared" si="1"/>
        <v>0</v>
      </c>
      <c r="AK8" s="184">
        <f t="shared" si="1"/>
        <v>0</v>
      </c>
      <c r="AL8" s="184">
        <f t="shared" si="1"/>
        <v>0</v>
      </c>
      <c r="AM8" s="184">
        <f t="shared" si="1"/>
        <v>0</v>
      </c>
      <c r="AN8" s="184">
        <f t="shared" si="1"/>
        <v>0</v>
      </c>
      <c r="AO8" s="184">
        <f t="shared" si="1"/>
        <v>0</v>
      </c>
      <c r="AP8" s="184">
        <f t="shared" si="1"/>
        <v>0</v>
      </c>
      <c r="AQ8" s="184">
        <f t="shared" si="1"/>
        <v>0</v>
      </c>
      <c r="AR8" s="184">
        <f t="shared" si="1"/>
        <v>0</v>
      </c>
    </row>
    <row r="9" spans="1:44" s="90" customFormat="1" ht="21.95" customHeight="1" x14ac:dyDescent="0.2">
      <c r="A9" s="155" t="s">
        <v>78</v>
      </c>
      <c r="B9" s="49" t="s">
        <v>79</v>
      </c>
      <c r="C9" s="85" t="s">
        <v>12</v>
      </c>
      <c r="D9" s="204">
        <f>D10+D11+D12</f>
        <v>6007.0118750000001</v>
      </c>
      <c r="E9" s="205">
        <f t="shared" ref="E9:AR9" si="2">E10+E11+E12</f>
        <v>11.53</v>
      </c>
      <c r="F9" s="204">
        <f t="shared" si="2"/>
        <v>261.32500000000005</v>
      </c>
      <c r="G9" s="204">
        <f t="shared" si="2"/>
        <v>160.20627999999999</v>
      </c>
      <c r="H9" s="205">
        <f t="shared" si="2"/>
        <v>542.22237500000006</v>
      </c>
      <c r="I9" s="204">
        <f t="shared" si="2"/>
        <v>428.7</v>
      </c>
      <c r="J9" s="204">
        <f t="shared" si="2"/>
        <v>244.22632099999998</v>
      </c>
      <c r="K9" s="204">
        <f t="shared" si="2"/>
        <v>613.28858200000002</v>
      </c>
      <c r="L9" s="206">
        <f t="shared" si="2"/>
        <v>0</v>
      </c>
      <c r="M9" s="204">
        <f t="shared" si="2"/>
        <v>327.88490200000001</v>
      </c>
      <c r="N9" s="204">
        <f t="shared" si="2"/>
        <v>646.42741000000001</v>
      </c>
      <c r="O9" s="204">
        <f t="shared" si="2"/>
        <v>377.91</v>
      </c>
      <c r="P9" s="204">
        <f t="shared" si="2"/>
        <v>370.93327999999997</v>
      </c>
      <c r="Q9" s="204">
        <f t="shared" si="2"/>
        <v>345.65522399999998</v>
      </c>
      <c r="R9" s="204">
        <f t="shared" si="2"/>
        <v>395.39045600000003</v>
      </c>
      <c r="S9" s="204">
        <f t="shared" si="2"/>
        <v>235.09029199999998</v>
      </c>
      <c r="T9" s="204">
        <f t="shared" si="2"/>
        <v>499.41675300000003</v>
      </c>
      <c r="U9" s="204">
        <f t="shared" si="2"/>
        <v>407.93700000000001</v>
      </c>
      <c r="V9" s="204">
        <f t="shared" si="2"/>
        <v>138.86799999999999</v>
      </c>
      <c r="W9" s="110">
        <f t="shared" si="2"/>
        <v>0</v>
      </c>
      <c r="X9" s="110">
        <f t="shared" si="2"/>
        <v>0</v>
      </c>
      <c r="Y9" s="110">
        <f t="shared" si="2"/>
        <v>0</v>
      </c>
      <c r="Z9" s="110">
        <f t="shared" si="2"/>
        <v>0</v>
      </c>
      <c r="AA9" s="110">
        <f t="shared" si="2"/>
        <v>0</v>
      </c>
      <c r="AB9" s="110">
        <f t="shared" si="2"/>
        <v>0</v>
      </c>
      <c r="AC9" s="110">
        <f t="shared" si="2"/>
        <v>0</v>
      </c>
      <c r="AD9" s="110">
        <f t="shared" si="2"/>
        <v>0</v>
      </c>
      <c r="AE9" s="110">
        <f t="shared" si="2"/>
        <v>0</v>
      </c>
      <c r="AF9" s="110">
        <f t="shared" si="2"/>
        <v>0</v>
      </c>
      <c r="AG9" s="110">
        <f t="shared" si="2"/>
        <v>0</v>
      </c>
      <c r="AH9" s="110">
        <f t="shared" si="2"/>
        <v>0</v>
      </c>
      <c r="AI9" s="110">
        <f t="shared" si="2"/>
        <v>0</v>
      </c>
      <c r="AJ9" s="110">
        <f t="shared" si="2"/>
        <v>0</v>
      </c>
      <c r="AK9" s="110">
        <f t="shared" si="2"/>
        <v>0</v>
      </c>
      <c r="AL9" s="110">
        <f t="shared" si="2"/>
        <v>0</v>
      </c>
      <c r="AM9" s="110">
        <f t="shared" si="2"/>
        <v>0</v>
      </c>
      <c r="AN9" s="110">
        <f t="shared" si="2"/>
        <v>0</v>
      </c>
      <c r="AO9" s="110">
        <f t="shared" si="2"/>
        <v>0</v>
      </c>
      <c r="AP9" s="110">
        <f t="shared" si="2"/>
        <v>0</v>
      </c>
      <c r="AQ9" s="110">
        <f t="shared" si="2"/>
        <v>0</v>
      </c>
      <c r="AR9" s="110">
        <f t="shared" si="2"/>
        <v>0</v>
      </c>
    </row>
    <row r="10" spans="1:44" s="1" customFormat="1" ht="21.95" customHeight="1" x14ac:dyDescent="0.2">
      <c r="A10" s="161"/>
      <c r="B10" s="35" t="s">
        <v>80</v>
      </c>
      <c r="C10" s="29" t="s">
        <v>13</v>
      </c>
      <c r="D10" s="205">
        <f>SUM(E10:AR10)</f>
        <v>5472.9217099999996</v>
      </c>
      <c r="E10" s="206">
        <v>0</v>
      </c>
      <c r="F10" s="207">
        <v>192.61</v>
      </c>
      <c r="G10" s="206">
        <v>0</v>
      </c>
      <c r="H10" s="205">
        <v>540.98237500000005</v>
      </c>
      <c r="I10" s="207">
        <v>428.7</v>
      </c>
      <c r="J10" s="208">
        <v>242.580321</v>
      </c>
      <c r="K10" s="207">
        <v>603.38320199999998</v>
      </c>
      <c r="L10" s="206">
        <v>0</v>
      </c>
      <c r="M10" s="207">
        <v>327.88490200000001</v>
      </c>
      <c r="N10" s="209">
        <v>534.56051000000002</v>
      </c>
      <c r="O10" s="207">
        <v>362.61</v>
      </c>
      <c r="P10" s="209">
        <v>369.85327999999998</v>
      </c>
      <c r="Q10" s="207">
        <v>345.65522399999998</v>
      </c>
      <c r="R10" s="207">
        <v>395.08205700000002</v>
      </c>
      <c r="S10" s="207">
        <v>231.45383899999999</v>
      </c>
      <c r="T10" s="207">
        <v>489.62900000000002</v>
      </c>
      <c r="U10" s="207">
        <v>407.93700000000001</v>
      </c>
      <c r="V10" s="206">
        <v>0</v>
      </c>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row>
    <row r="11" spans="1:44" s="45" customFormat="1" ht="15.75" hidden="1" x14ac:dyDescent="0.2">
      <c r="A11" s="159"/>
      <c r="B11" s="38" t="s">
        <v>81</v>
      </c>
      <c r="C11" s="37" t="s">
        <v>14</v>
      </c>
      <c r="D11" s="210">
        <f t="shared" ref="D11:D71" si="3">SUM(E11:AR11)</f>
        <v>534.09016500000007</v>
      </c>
      <c r="E11" s="211">
        <v>11.53</v>
      </c>
      <c r="F11" s="211">
        <v>68.715000000000003</v>
      </c>
      <c r="G11" s="211">
        <v>160.20627999999999</v>
      </c>
      <c r="H11" s="210">
        <v>1.24</v>
      </c>
      <c r="I11" s="212">
        <v>0</v>
      </c>
      <c r="J11" s="213">
        <v>1.6459999999999999</v>
      </c>
      <c r="K11" s="211">
        <v>9.9053799999999992</v>
      </c>
      <c r="L11" s="212">
        <v>0</v>
      </c>
      <c r="M11" s="212">
        <v>0</v>
      </c>
      <c r="N11" s="214">
        <v>111.8669</v>
      </c>
      <c r="O11" s="211">
        <v>15.3</v>
      </c>
      <c r="P11" s="214">
        <v>1.08</v>
      </c>
      <c r="Q11" s="212">
        <v>0</v>
      </c>
      <c r="R11" s="211">
        <v>0.30839899999999998</v>
      </c>
      <c r="S11" s="211">
        <v>3.6364529999999999</v>
      </c>
      <c r="T11" s="211">
        <v>9.7877530000000004</v>
      </c>
      <c r="U11" s="212">
        <v>0</v>
      </c>
      <c r="V11" s="211">
        <v>138.86799999999999</v>
      </c>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row>
    <row r="12" spans="1:44" s="45" customFormat="1" ht="15.75" hidden="1" x14ac:dyDescent="0.2">
      <c r="A12" s="159"/>
      <c r="B12" s="38" t="s">
        <v>82</v>
      </c>
      <c r="C12" s="37" t="s">
        <v>15</v>
      </c>
      <c r="D12" s="212">
        <f t="shared" si="3"/>
        <v>0</v>
      </c>
      <c r="E12" s="212">
        <v>0</v>
      </c>
      <c r="F12" s="212">
        <v>0</v>
      </c>
      <c r="G12" s="212">
        <v>0</v>
      </c>
      <c r="H12" s="212">
        <v>0</v>
      </c>
      <c r="I12" s="212">
        <v>0</v>
      </c>
      <c r="J12" s="212">
        <v>0</v>
      </c>
      <c r="K12" s="212">
        <v>0</v>
      </c>
      <c r="L12" s="212">
        <v>0</v>
      </c>
      <c r="M12" s="212">
        <v>0</v>
      </c>
      <c r="N12" s="212">
        <v>0</v>
      </c>
      <c r="O12" s="212">
        <v>0</v>
      </c>
      <c r="P12" s="212">
        <v>0</v>
      </c>
      <c r="Q12" s="212">
        <v>0</v>
      </c>
      <c r="R12" s="212">
        <v>0</v>
      </c>
      <c r="S12" s="212">
        <v>0</v>
      </c>
      <c r="T12" s="212">
        <v>0</v>
      </c>
      <c r="U12" s="212">
        <v>0</v>
      </c>
      <c r="V12" s="212">
        <v>0</v>
      </c>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row>
    <row r="13" spans="1:44" s="186" customFormat="1" ht="21.95" customHeight="1" x14ac:dyDescent="0.2">
      <c r="A13" s="161" t="s">
        <v>83</v>
      </c>
      <c r="B13" s="30" t="s">
        <v>84</v>
      </c>
      <c r="C13" s="29" t="s">
        <v>16</v>
      </c>
      <c r="D13" s="205">
        <f>D14+D15</f>
        <v>4449.3473210000002</v>
      </c>
      <c r="E13" s="205">
        <f t="shared" ref="E13:AR13" si="4">E14+E15</f>
        <v>58.514000000000003</v>
      </c>
      <c r="F13" s="205">
        <f t="shared" si="4"/>
        <v>681.48599999999999</v>
      </c>
      <c r="G13" s="205">
        <f t="shared" si="4"/>
        <v>363.77</v>
      </c>
      <c r="H13" s="205">
        <f t="shared" si="4"/>
        <v>132.49274299999999</v>
      </c>
      <c r="I13" s="205">
        <f t="shared" si="4"/>
        <v>146.99</v>
      </c>
      <c r="J13" s="205">
        <f t="shared" si="4"/>
        <v>142.91399999999999</v>
      </c>
      <c r="K13" s="205">
        <f t="shared" si="4"/>
        <v>185.98289</v>
      </c>
      <c r="L13" s="205">
        <f t="shared" si="4"/>
        <v>338.97434600000003</v>
      </c>
      <c r="M13" s="205">
        <f t="shared" si="4"/>
        <v>265.33073999999999</v>
      </c>
      <c r="N13" s="205">
        <f t="shared" si="4"/>
        <v>147.15291999999999</v>
      </c>
      <c r="O13" s="205">
        <f t="shared" si="4"/>
        <v>166.819354</v>
      </c>
      <c r="P13" s="205">
        <f t="shared" si="4"/>
        <v>128.53</v>
      </c>
      <c r="Q13" s="205">
        <f t="shared" si="4"/>
        <v>204.17</v>
      </c>
      <c r="R13" s="205">
        <f t="shared" si="4"/>
        <v>110.98379300000001</v>
      </c>
      <c r="S13" s="205">
        <f t="shared" si="4"/>
        <v>526.69400000000007</v>
      </c>
      <c r="T13" s="205">
        <f t="shared" si="4"/>
        <v>454.45020199999999</v>
      </c>
      <c r="U13" s="205">
        <f t="shared" si="4"/>
        <v>134.77500000000001</v>
      </c>
      <c r="V13" s="205">
        <f t="shared" si="4"/>
        <v>259.31733300000002</v>
      </c>
      <c r="W13" s="147">
        <f t="shared" si="4"/>
        <v>0</v>
      </c>
      <c r="X13" s="147">
        <f t="shared" si="4"/>
        <v>0</v>
      </c>
      <c r="Y13" s="147">
        <f t="shared" si="4"/>
        <v>0</v>
      </c>
      <c r="Z13" s="147">
        <f t="shared" si="4"/>
        <v>0</v>
      </c>
      <c r="AA13" s="147">
        <f t="shared" si="4"/>
        <v>0</v>
      </c>
      <c r="AB13" s="147">
        <f t="shared" si="4"/>
        <v>0</v>
      </c>
      <c r="AC13" s="147">
        <f t="shared" si="4"/>
        <v>0</v>
      </c>
      <c r="AD13" s="147">
        <f t="shared" si="4"/>
        <v>0</v>
      </c>
      <c r="AE13" s="147">
        <f t="shared" si="4"/>
        <v>0</v>
      </c>
      <c r="AF13" s="147">
        <f t="shared" si="4"/>
        <v>0</v>
      </c>
      <c r="AG13" s="147">
        <f t="shared" si="4"/>
        <v>0</v>
      </c>
      <c r="AH13" s="147">
        <f t="shared" si="4"/>
        <v>0</v>
      </c>
      <c r="AI13" s="147">
        <f t="shared" si="4"/>
        <v>0</v>
      </c>
      <c r="AJ13" s="147">
        <f t="shared" si="4"/>
        <v>0</v>
      </c>
      <c r="AK13" s="147">
        <f t="shared" si="4"/>
        <v>0</v>
      </c>
      <c r="AL13" s="147">
        <f t="shared" si="4"/>
        <v>0</v>
      </c>
      <c r="AM13" s="147">
        <f t="shared" si="4"/>
        <v>0</v>
      </c>
      <c r="AN13" s="147">
        <f t="shared" si="4"/>
        <v>0</v>
      </c>
      <c r="AO13" s="147">
        <f t="shared" si="4"/>
        <v>0</v>
      </c>
      <c r="AP13" s="147">
        <f t="shared" si="4"/>
        <v>0</v>
      </c>
      <c r="AQ13" s="147">
        <f t="shared" si="4"/>
        <v>0</v>
      </c>
      <c r="AR13" s="147">
        <f t="shared" si="4"/>
        <v>0</v>
      </c>
    </row>
    <row r="14" spans="1:44" s="45" customFormat="1" ht="20.100000000000001" hidden="1" customHeight="1" x14ac:dyDescent="0.2">
      <c r="A14" s="159"/>
      <c r="B14" s="38" t="s">
        <v>85</v>
      </c>
      <c r="C14" s="37" t="s">
        <v>17</v>
      </c>
      <c r="D14" s="210">
        <f t="shared" si="3"/>
        <v>4443.873321</v>
      </c>
      <c r="E14" s="211">
        <v>58.514000000000003</v>
      </c>
      <c r="F14" s="211">
        <v>681.48599999999999</v>
      </c>
      <c r="G14" s="211">
        <v>363.77</v>
      </c>
      <c r="H14" s="210">
        <v>132.49274299999999</v>
      </c>
      <c r="I14" s="211">
        <v>146.99</v>
      </c>
      <c r="J14" s="213">
        <v>142.91399999999999</v>
      </c>
      <c r="K14" s="211">
        <v>185.98289</v>
      </c>
      <c r="L14" s="211">
        <v>338.97434600000003</v>
      </c>
      <c r="M14" s="211">
        <v>265.33073999999999</v>
      </c>
      <c r="N14" s="214">
        <v>147.15291999999999</v>
      </c>
      <c r="O14" s="211">
        <v>166.819354</v>
      </c>
      <c r="P14" s="214">
        <f>128.53</f>
        <v>128.53</v>
      </c>
      <c r="Q14" s="211">
        <v>204.17</v>
      </c>
      <c r="R14" s="211">
        <v>110.98379300000001</v>
      </c>
      <c r="S14" s="211">
        <v>521.22</v>
      </c>
      <c r="T14" s="211">
        <v>454.45020199999999</v>
      </c>
      <c r="U14" s="211">
        <v>134.77500000000001</v>
      </c>
      <c r="V14" s="211">
        <v>259.31733300000002</v>
      </c>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row>
    <row r="15" spans="1:44" s="45" customFormat="1" ht="20.100000000000001" hidden="1" customHeight="1" x14ac:dyDescent="0.2">
      <c r="A15" s="159"/>
      <c r="B15" s="38" t="s">
        <v>86</v>
      </c>
      <c r="C15" s="37" t="s">
        <v>18</v>
      </c>
      <c r="D15" s="210">
        <f t="shared" si="3"/>
        <v>5.4740000000000002</v>
      </c>
      <c r="E15" s="212">
        <v>0</v>
      </c>
      <c r="F15" s="212">
        <v>0</v>
      </c>
      <c r="G15" s="212">
        <v>0</v>
      </c>
      <c r="H15" s="212">
        <v>0</v>
      </c>
      <c r="I15" s="212">
        <v>0</v>
      </c>
      <c r="J15" s="212">
        <v>0</v>
      </c>
      <c r="K15" s="212">
        <v>0</v>
      </c>
      <c r="L15" s="212">
        <v>0</v>
      </c>
      <c r="M15" s="212">
        <v>0</v>
      </c>
      <c r="N15" s="212">
        <v>0</v>
      </c>
      <c r="O15" s="212">
        <v>0</v>
      </c>
      <c r="P15" s="212">
        <v>0</v>
      </c>
      <c r="Q15" s="212">
        <v>0</v>
      </c>
      <c r="R15" s="212">
        <v>0</v>
      </c>
      <c r="S15" s="211">
        <v>5.4740000000000002</v>
      </c>
      <c r="T15" s="212">
        <v>0</v>
      </c>
      <c r="U15" s="212">
        <v>0</v>
      </c>
      <c r="V15" s="212">
        <v>0</v>
      </c>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row>
    <row r="16" spans="1:44" s="1" customFormat="1" ht="21.95" customHeight="1" x14ac:dyDescent="0.2">
      <c r="A16" s="161" t="s">
        <v>87</v>
      </c>
      <c r="B16" s="30" t="s">
        <v>88</v>
      </c>
      <c r="C16" s="29" t="s">
        <v>19</v>
      </c>
      <c r="D16" s="205">
        <f t="shared" si="3"/>
        <v>769.69954399999995</v>
      </c>
      <c r="E16" s="207">
        <v>1.08</v>
      </c>
      <c r="F16" s="207">
        <v>441.89056199999999</v>
      </c>
      <c r="G16" s="207">
        <v>25.040222</v>
      </c>
      <c r="H16" s="215">
        <v>0.26602300000000001</v>
      </c>
      <c r="I16" s="207">
        <v>6.6594E-2</v>
      </c>
      <c r="J16" s="208">
        <v>3.8986540000000001</v>
      </c>
      <c r="K16" s="207">
        <v>3.5842499999999999</v>
      </c>
      <c r="L16" s="207">
        <v>0.48096299999999997</v>
      </c>
      <c r="M16" s="207">
        <v>4.18764</v>
      </c>
      <c r="N16" s="209">
        <v>3.4981</v>
      </c>
      <c r="O16" s="207">
        <v>2.5768010000000001</v>
      </c>
      <c r="P16" s="209">
        <v>1.59</v>
      </c>
      <c r="Q16" s="207">
        <v>8.9534599999999998</v>
      </c>
      <c r="R16" s="207">
        <v>1.029325</v>
      </c>
      <c r="S16" s="207">
        <v>214.93517700000001</v>
      </c>
      <c r="T16" s="207">
        <v>53.756338</v>
      </c>
      <c r="U16" s="207">
        <v>2.7254350000000001</v>
      </c>
      <c r="V16" s="207">
        <v>0.14000000000000001</v>
      </c>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row>
    <row r="17" spans="1:44" s="1" customFormat="1" ht="21.95" customHeight="1" x14ac:dyDescent="0.25">
      <c r="A17" s="161" t="s">
        <v>89</v>
      </c>
      <c r="B17" s="30" t="s">
        <v>90</v>
      </c>
      <c r="C17" s="29" t="s">
        <v>20</v>
      </c>
      <c r="D17" s="205">
        <f t="shared" si="3"/>
        <v>3917.6291420000002</v>
      </c>
      <c r="E17" s="469">
        <v>0</v>
      </c>
      <c r="F17" s="469">
        <v>0</v>
      </c>
      <c r="G17" s="207">
        <v>133.86648</v>
      </c>
      <c r="H17" s="469">
        <v>0</v>
      </c>
      <c r="I17" s="469">
        <v>0</v>
      </c>
      <c r="J17" s="469">
        <v>0</v>
      </c>
      <c r="K17" s="469">
        <v>0</v>
      </c>
      <c r="L17" s="207">
        <v>170.93304000000001</v>
      </c>
      <c r="M17" s="469">
        <v>0</v>
      </c>
      <c r="N17" s="209">
        <v>28.857579999999999</v>
      </c>
      <c r="O17" s="207">
        <v>865.44752000000005</v>
      </c>
      <c r="P17" s="469">
        <v>0</v>
      </c>
      <c r="Q17" s="469">
        <v>0</v>
      </c>
      <c r="R17" s="469">
        <v>0</v>
      </c>
      <c r="S17" s="207">
        <v>1046.404505</v>
      </c>
      <c r="T17" s="207">
        <v>1534.207883</v>
      </c>
      <c r="U17" s="469">
        <v>0</v>
      </c>
      <c r="V17" s="207">
        <v>137.91213400000001</v>
      </c>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row>
    <row r="18" spans="1:44" s="1" customFormat="1" ht="21.95" customHeight="1" x14ac:dyDescent="0.2">
      <c r="A18" s="161" t="s">
        <v>91</v>
      </c>
      <c r="B18" s="30" t="s">
        <v>92</v>
      </c>
      <c r="C18" s="29" t="s">
        <v>21</v>
      </c>
      <c r="D18" s="205">
        <f t="shared" si="3"/>
        <v>0</v>
      </c>
      <c r="E18" s="206">
        <v>0</v>
      </c>
      <c r="F18" s="206">
        <v>0</v>
      </c>
      <c r="G18" s="206">
        <v>0</v>
      </c>
      <c r="H18" s="206">
        <v>0</v>
      </c>
      <c r="I18" s="206">
        <v>0</v>
      </c>
      <c r="J18" s="206">
        <v>0</v>
      </c>
      <c r="K18" s="206">
        <v>0</v>
      </c>
      <c r="L18" s="206">
        <v>0</v>
      </c>
      <c r="M18" s="206">
        <v>0</v>
      </c>
      <c r="N18" s="206">
        <v>0</v>
      </c>
      <c r="O18" s="206">
        <v>0</v>
      </c>
      <c r="P18" s="206">
        <v>0</v>
      </c>
      <c r="Q18" s="206">
        <v>0</v>
      </c>
      <c r="R18" s="206">
        <v>0</v>
      </c>
      <c r="S18" s="206">
        <v>0</v>
      </c>
      <c r="T18" s="206">
        <v>0</v>
      </c>
      <c r="U18" s="206">
        <v>0</v>
      </c>
      <c r="V18" s="206">
        <v>0</v>
      </c>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row>
    <row r="19" spans="1:44" s="1" customFormat="1" ht="21.95" customHeight="1" x14ac:dyDescent="0.25">
      <c r="A19" s="161" t="s">
        <v>93</v>
      </c>
      <c r="B19" s="30" t="s">
        <v>94</v>
      </c>
      <c r="C19" s="29" t="s">
        <v>22</v>
      </c>
      <c r="D19" s="205">
        <f t="shared" si="3"/>
        <v>12055.935298</v>
      </c>
      <c r="E19" s="207">
        <v>33.945999999999998</v>
      </c>
      <c r="F19" s="207">
        <v>7715.2973320000001</v>
      </c>
      <c r="G19" s="207">
        <v>23.441651</v>
      </c>
      <c r="H19" s="469"/>
      <c r="I19" s="469"/>
      <c r="J19" s="208">
        <v>26.49522</v>
      </c>
      <c r="K19" s="469"/>
      <c r="L19" s="207">
        <v>83.787557000000007</v>
      </c>
      <c r="M19" s="469"/>
      <c r="N19" s="469"/>
      <c r="O19" s="207">
        <v>35.125540000000001</v>
      </c>
      <c r="P19" s="469"/>
      <c r="Q19" s="469"/>
      <c r="R19" s="469"/>
      <c r="S19" s="207">
        <v>3810.1331810000001</v>
      </c>
      <c r="T19" s="207">
        <v>146.778817</v>
      </c>
      <c r="U19" s="469"/>
      <c r="V19" s="207">
        <v>180.93</v>
      </c>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row>
    <row r="20" spans="1:44" s="1" customFormat="1" ht="21.95" customHeight="1" x14ac:dyDescent="0.2">
      <c r="A20" s="161"/>
      <c r="B20" s="233" t="s">
        <v>571</v>
      </c>
      <c r="C20" s="385" t="s">
        <v>564</v>
      </c>
      <c r="D20" s="206">
        <v>0</v>
      </c>
      <c r="E20" s="206">
        <v>0</v>
      </c>
      <c r="F20" s="206">
        <v>0</v>
      </c>
      <c r="G20" s="206">
        <v>0</v>
      </c>
      <c r="H20" s="206">
        <v>0</v>
      </c>
      <c r="I20" s="206">
        <v>0</v>
      </c>
      <c r="J20" s="206">
        <v>0</v>
      </c>
      <c r="K20" s="206">
        <v>0</v>
      </c>
      <c r="L20" s="206">
        <v>0</v>
      </c>
      <c r="M20" s="206">
        <v>0</v>
      </c>
      <c r="N20" s="206">
        <v>0</v>
      </c>
      <c r="O20" s="206">
        <v>0</v>
      </c>
      <c r="P20" s="206">
        <v>0</v>
      </c>
      <c r="Q20" s="206">
        <v>0</v>
      </c>
      <c r="R20" s="206">
        <v>0</v>
      </c>
      <c r="S20" s="206">
        <v>0</v>
      </c>
      <c r="T20" s="206">
        <v>0</v>
      </c>
      <c r="U20" s="206">
        <v>0</v>
      </c>
      <c r="V20" s="206">
        <v>0</v>
      </c>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row>
    <row r="21" spans="1:44" s="1" customFormat="1" ht="21.95" customHeight="1" x14ac:dyDescent="0.2">
      <c r="A21" s="161" t="s">
        <v>95</v>
      </c>
      <c r="B21" s="30" t="s">
        <v>96</v>
      </c>
      <c r="C21" s="29" t="s">
        <v>23</v>
      </c>
      <c r="D21" s="205">
        <f t="shared" si="3"/>
        <v>697.86669499999994</v>
      </c>
      <c r="E21" s="207">
        <v>4.0599999999999996</v>
      </c>
      <c r="F21" s="207">
        <v>15.811267000000001</v>
      </c>
      <c r="G21" s="207">
        <v>154.89759000000001</v>
      </c>
      <c r="H21" s="215">
        <v>6.2769640000000004</v>
      </c>
      <c r="I21" s="207">
        <v>20.387</v>
      </c>
      <c r="J21" s="208">
        <v>7.3821859999999999</v>
      </c>
      <c r="K21" s="207">
        <v>6.2731700000000004</v>
      </c>
      <c r="L21" s="207">
        <v>102.255</v>
      </c>
      <c r="M21" s="207">
        <v>1.18181</v>
      </c>
      <c r="N21" s="209">
        <v>240.17561000000001</v>
      </c>
      <c r="O21" s="207">
        <v>15.97996</v>
      </c>
      <c r="P21" s="209">
        <v>2.46827</v>
      </c>
      <c r="Q21" s="207">
        <v>2.09</v>
      </c>
      <c r="R21" s="207">
        <v>1.564182</v>
      </c>
      <c r="S21" s="207">
        <v>23.77</v>
      </c>
      <c r="T21" s="207">
        <v>30.714324999999999</v>
      </c>
      <c r="U21" s="207">
        <v>11.278912999999999</v>
      </c>
      <c r="V21" s="207">
        <v>51.300448000000003</v>
      </c>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row>
    <row r="22" spans="1:44" s="1" customFormat="1" ht="21.95" customHeight="1" x14ac:dyDescent="0.25">
      <c r="A22" s="161" t="s">
        <v>97</v>
      </c>
      <c r="B22" s="30" t="s">
        <v>98</v>
      </c>
      <c r="C22" s="29" t="s">
        <v>24</v>
      </c>
      <c r="D22" s="205">
        <f t="shared" si="3"/>
        <v>10.418542</v>
      </c>
      <c r="E22" s="469">
        <v>0</v>
      </c>
      <c r="F22" s="469">
        <v>0</v>
      </c>
      <c r="G22" s="207">
        <v>10.418542</v>
      </c>
      <c r="H22" s="469">
        <v>0</v>
      </c>
      <c r="I22" s="469">
        <v>0</v>
      </c>
      <c r="J22" s="469">
        <v>0</v>
      </c>
      <c r="K22" s="469">
        <v>0</v>
      </c>
      <c r="L22" s="469">
        <v>0</v>
      </c>
      <c r="M22" s="469">
        <v>0</v>
      </c>
      <c r="N22" s="469">
        <v>0</v>
      </c>
      <c r="O22" s="469">
        <v>0</v>
      </c>
      <c r="P22" s="469">
        <v>0</v>
      </c>
      <c r="Q22" s="469">
        <v>0</v>
      </c>
      <c r="R22" s="470">
        <v>0</v>
      </c>
      <c r="S22" s="471">
        <v>0</v>
      </c>
      <c r="T22" s="470">
        <v>0</v>
      </c>
      <c r="U22" s="471">
        <v>0</v>
      </c>
      <c r="V22" s="470">
        <v>0</v>
      </c>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row>
    <row r="23" spans="1:44" s="1" customFormat="1" ht="21.95" customHeight="1" x14ac:dyDescent="0.25">
      <c r="A23" s="161" t="s">
        <v>99</v>
      </c>
      <c r="B23" s="30" t="s">
        <v>100</v>
      </c>
      <c r="C23" s="29" t="s">
        <v>25</v>
      </c>
      <c r="D23" s="205">
        <f t="shared" si="3"/>
        <v>40.621161000000001</v>
      </c>
      <c r="E23" s="207">
        <v>3.8179090000000002</v>
      </c>
      <c r="F23" s="207">
        <v>0.31564399999999998</v>
      </c>
      <c r="G23" s="207">
        <v>0.25125399999999998</v>
      </c>
      <c r="H23" s="469">
        <v>0</v>
      </c>
      <c r="I23" s="469"/>
      <c r="J23" s="208">
        <v>3.6172979999999999</v>
      </c>
      <c r="K23" s="469">
        <v>0</v>
      </c>
      <c r="L23" s="469">
        <v>0</v>
      </c>
      <c r="M23" s="207">
        <v>2.3512900000000001</v>
      </c>
      <c r="N23" s="469">
        <v>0</v>
      </c>
      <c r="O23" s="469">
        <v>0</v>
      </c>
      <c r="P23" s="209">
        <v>1.4319999999999999</v>
      </c>
      <c r="Q23" s="207">
        <v>0.51</v>
      </c>
      <c r="R23" s="207">
        <v>4.9285569999999996</v>
      </c>
      <c r="S23" s="207">
        <v>1.637372</v>
      </c>
      <c r="T23" s="207">
        <v>19.660838999999999</v>
      </c>
      <c r="U23" s="469">
        <v>0</v>
      </c>
      <c r="V23" s="207">
        <v>2.0989979999999999</v>
      </c>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row>
    <row r="24" spans="1:44" s="185" customFormat="1" ht="21.95" customHeight="1" x14ac:dyDescent="0.2">
      <c r="A24" s="219">
        <v>2</v>
      </c>
      <c r="B24" s="21" t="s">
        <v>194</v>
      </c>
      <c r="C24" s="20" t="s">
        <v>26</v>
      </c>
      <c r="D24" s="203">
        <f t="shared" ref="D24:V24" si="5">D25+D26+D27+D28+D29+D30+D31+D32+D33+D50+D51+D52+D53+D54+D55+D56+D57+D58+D59+D60+D61</f>
        <v>6278.3689031252552</v>
      </c>
      <c r="E24" s="203">
        <f t="shared" si="5"/>
        <v>215.73871199999999</v>
      </c>
      <c r="F24" s="203">
        <f t="shared" si="5"/>
        <v>891.57735100000002</v>
      </c>
      <c r="G24" s="203">
        <f t="shared" si="5"/>
        <v>375.61574899999999</v>
      </c>
      <c r="H24" s="203">
        <f t="shared" si="5"/>
        <v>221.90040709536746</v>
      </c>
      <c r="I24" s="203">
        <f t="shared" si="5"/>
        <v>390.51263799999998</v>
      </c>
      <c r="J24" s="203">
        <f t="shared" si="5"/>
        <v>250.892021</v>
      </c>
      <c r="K24" s="203">
        <f t="shared" si="5"/>
        <v>236.65302899999998</v>
      </c>
      <c r="L24" s="203">
        <f t="shared" si="5"/>
        <v>263.259322</v>
      </c>
      <c r="M24" s="203">
        <f t="shared" si="5"/>
        <v>278.61289099999999</v>
      </c>
      <c r="N24" s="203">
        <f t="shared" si="5"/>
        <v>571.28506999999991</v>
      </c>
      <c r="O24" s="203">
        <f t="shared" si="5"/>
        <v>212.56375300000002</v>
      </c>
      <c r="P24" s="203">
        <f t="shared" si="5"/>
        <v>149.90676002988812</v>
      </c>
      <c r="Q24" s="203">
        <f t="shared" si="5"/>
        <v>260.00486799999999</v>
      </c>
      <c r="R24" s="203">
        <f t="shared" si="5"/>
        <v>174.67979799999995</v>
      </c>
      <c r="S24" s="203">
        <f t="shared" si="5"/>
        <v>893.18272300000001</v>
      </c>
      <c r="T24" s="203">
        <f t="shared" si="5"/>
        <v>526.89697999999999</v>
      </c>
      <c r="U24" s="203">
        <f t="shared" si="5"/>
        <v>166.08048399999998</v>
      </c>
      <c r="V24" s="203">
        <f t="shared" si="5"/>
        <v>199.00634700000001</v>
      </c>
      <c r="W24" s="184" t="e">
        <f>W25+W26+W27+#REF!+W28+W29+W30+W31+W33+W43+W50+W44+W53+W54+W55+W56+W57+W45+W46+W32+W51+W52+W58+W59+W60+W61</f>
        <v>#REF!</v>
      </c>
      <c r="X24" s="184" t="e">
        <f>X25+X26+X27+#REF!+X28+X29+X30+X31+X33+X43+X50+X44+X53+X54+X55+X56+X57+X45+X46+X32+X51+X52+X58+X59+X60+X61</f>
        <v>#REF!</v>
      </c>
      <c r="Y24" s="184" t="e">
        <f>Y25+Y26+Y27+#REF!+Y28+Y29+Y30+Y31+Y33+Y43+Y50+Y44+Y53+Y54+Y55+Y56+Y57+Y45+Y46+Y32+Y51+Y52+Y58+Y59+Y60+Y61</f>
        <v>#REF!</v>
      </c>
      <c r="Z24" s="184" t="e">
        <f>Z25+Z26+Z27+#REF!+Z28+Z29+Z30+Z31+Z33+Z43+Z50+Z44+Z53+Z54+Z55+Z56+Z57+Z45+Z46+Z32+Z51+Z52+Z58+Z59+Z60+Z61</f>
        <v>#REF!</v>
      </c>
      <c r="AA24" s="184" t="e">
        <f>AA25+AA26+AA27+#REF!+AA28+AA29+AA30+AA31+AA33+AA43+AA50+AA44+AA53+AA54+AA55+AA56+AA57+AA45+AA46+AA32+AA51+AA52+AA58+AA59+AA60+AA61</f>
        <v>#REF!</v>
      </c>
      <c r="AB24" s="184" t="e">
        <f>AB25+AB26+AB27+#REF!+AB28+AB29+AB30+AB31+AB33+AB43+AB50+AB44+AB53+AB54+AB55+AB56+AB57+AB45+AB46+AB32+AB51+AB52+AB58+AB59+AB60+AB61</f>
        <v>#REF!</v>
      </c>
      <c r="AC24" s="184" t="e">
        <f>AC25+AC26+AC27+#REF!+AC28+AC29+AC30+AC31+AC33+AC43+AC50+AC44+AC53+AC54+AC55+AC56+AC57+AC45+AC46+AC32+AC51+AC52+AC58+AC59+AC60+AC61</f>
        <v>#REF!</v>
      </c>
      <c r="AD24" s="184" t="e">
        <f>AD25+AD26+AD27+#REF!+AD28+AD29+AD30+AD31+AD33+AD43+AD50+AD44+AD53+AD54+AD55+AD56+AD57+AD45+AD46+AD32+AD51+AD52+AD58+AD59+AD60+AD61</f>
        <v>#REF!</v>
      </c>
      <c r="AE24" s="184" t="e">
        <f>AE25+AE26+AE27+#REF!+AE28+AE29+AE30+AE31+AE33+AE43+AE50+AE44+AE53+AE54+AE55+AE56+AE57+AE45+AE46+AE32+AE51+AE52+AE58+AE59+AE60+AE61</f>
        <v>#REF!</v>
      </c>
      <c r="AF24" s="184" t="e">
        <f>AF25+AF26+AF27+#REF!+AF28+AF29+AF30+AF31+AF33+AF43+AF50+AF44+AF53+AF54+AF55+AF56+AF57+AF45+AF46+AF32+AF51+AF52+AF58+AF59+AF60+AF61</f>
        <v>#REF!</v>
      </c>
      <c r="AG24" s="184" t="e">
        <f>AG25+AG26+AG27+#REF!+AG28+AG29+AG30+AG31+AG33+AG43+AG50+AG44+AG53+AG54+AG55+AG56+AG57+AG45+AG46+AG32+AG51+AG52+AG58+AG59+AG60+AG61</f>
        <v>#REF!</v>
      </c>
      <c r="AH24" s="184" t="e">
        <f>AH25+AH26+AH27+#REF!+AH28+AH29+AH30+AH31+AH33+AH43+AH50+AH44+AH53+AH54+AH55+AH56+AH57+AH45+AH46+AH32+AH51+AH52+AH58+AH59+AH60+AH61</f>
        <v>#REF!</v>
      </c>
      <c r="AI24" s="184" t="e">
        <f>AI25+AI26+AI27+#REF!+AI28+AI29+AI30+AI31+AI33+AI43+AI50+AI44+AI53+AI54+AI55+AI56+AI57+AI45+AI46+AI32+AI51+AI52+AI58+AI59+AI60+AI61</f>
        <v>#REF!</v>
      </c>
      <c r="AJ24" s="184" t="e">
        <f>AJ25+AJ26+AJ27+#REF!+AJ28+AJ29+AJ30+AJ31+AJ33+AJ43+AJ50+AJ44+AJ53+AJ54+AJ55+AJ56+AJ57+AJ45+AJ46+AJ32+AJ51+AJ52+AJ58+AJ59+AJ60+AJ61</f>
        <v>#REF!</v>
      </c>
      <c r="AK24" s="184" t="e">
        <f>AK25+AK26+AK27+#REF!+AK28+AK29+AK30+AK31+AK33+AK43+AK50+AK44+AK53+AK54+AK55+AK56+AK57+AK45+AK46+AK32+AK51+AK52+AK58+AK59+AK60+AK61</f>
        <v>#REF!</v>
      </c>
      <c r="AL24" s="184" t="e">
        <f>AL25+AL26+AL27+#REF!+AL28+AL29+AL30+AL31+AL33+AL43+AL50+AL44+AL53+AL54+AL55+AL56+AL57+AL45+AL46+AL32+AL51+AL52+AL58+AL59+AL60+AL61</f>
        <v>#REF!</v>
      </c>
      <c r="AM24" s="184" t="e">
        <f>AM25+AM26+AM27+#REF!+AM28+AM29+AM30+AM31+AM33+AM43+AM50+AM44+AM53+AM54+AM55+AM56+AM57+AM45+AM46+AM32+AM51+AM52+AM58+AM59+AM60+AM61</f>
        <v>#REF!</v>
      </c>
      <c r="AN24" s="184" t="e">
        <f>AN25+AN26+AN27+#REF!+AN28+AN29+AN30+AN31+AN33+AN43+AN50+AN44+AN53+AN54+AN55+AN56+AN57+AN45+AN46+AN32+AN51+AN52+AN58+AN59+AN60+AN61</f>
        <v>#REF!</v>
      </c>
      <c r="AO24" s="184" t="e">
        <f>AO25+AO26+AO27+#REF!+AO28+AO29+AO30+AO31+AO33+AO43+AO50+AO44+AO53+AO54+AO55+AO56+AO57+AO45+AO46+AO32+AO51+AO52+AO58+AO59+AO60+AO61</f>
        <v>#REF!</v>
      </c>
      <c r="AP24" s="184" t="e">
        <f>AP25+AP26+AP27+#REF!+AP28+AP29+AP30+AP31+AP33+AP43+AP50+AP44+AP53+AP54+AP55+AP56+AP57+AP45+AP46+AP32+AP51+AP52+AP58+AP59+AP60+AP61</f>
        <v>#REF!</v>
      </c>
      <c r="AQ24" s="184" t="e">
        <f>AQ25+AQ26+AQ27+#REF!+AQ28+AQ29+AQ30+AQ31+AQ33+AQ43+AQ50+AQ44+AQ53+AQ54+AQ55+AQ56+AQ57+AQ45+AQ46+AQ32+AQ51+AQ52+AQ58+AQ59+AQ60+AQ61</f>
        <v>#REF!</v>
      </c>
      <c r="AR24" s="184" t="e">
        <f>AR25+AR26+AR27+#REF!+AR28+AR29+AR30+AR31+AR33+AR43+AR50+AR44+AR53+AR54+AR55+AR56+AR57+AR45+AR46+AR32+AR51+AR52+AR58+AR59+AR60+AR61</f>
        <v>#REF!</v>
      </c>
    </row>
    <row r="25" spans="1:44" s="1" customFormat="1" ht="21.95" customHeight="1" x14ac:dyDescent="0.25">
      <c r="A25" s="161" t="s">
        <v>102</v>
      </c>
      <c r="B25" s="30" t="s">
        <v>103</v>
      </c>
      <c r="C25" s="29" t="s">
        <v>27</v>
      </c>
      <c r="D25" s="205">
        <f t="shared" si="3"/>
        <v>65.681702000000001</v>
      </c>
      <c r="E25" s="207">
        <v>5.4392300000000002</v>
      </c>
      <c r="F25" s="207">
        <v>10.214157999999999</v>
      </c>
      <c r="G25" s="207">
        <v>7.0975390000000003</v>
      </c>
      <c r="H25" s="469">
        <v>0</v>
      </c>
      <c r="I25" s="469">
        <v>0</v>
      </c>
      <c r="J25" s="469">
        <v>0</v>
      </c>
      <c r="K25" s="469">
        <v>0</v>
      </c>
      <c r="L25" s="469">
        <v>0</v>
      </c>
      <c r="M25" s="469">
        <v>0</v>
      </c>
      <c r="N25" s="469">
        <v>0</v>
      </c>
      <c r="O25" s="469">
        <v>0</v>
      </c>
      <c r="P25" s="469">
        <v>0</v>
      </c>
      <c r="Q25" s="469">
        <v>0</v>
      </c>
      <c r="R25" s="469">
        <v>0</v>
      </c>
      <c r="S25" s="207">
        <v>40.732733000000003</v>
      </c>
      <c r="T25" s="469">
        <v>0</v>
      </c>
      <c r="U25" s="469">
        <v>0</v>
      </c>
      <c r="V25" s="207">
        <v>2.1980420000000001</v>
      </c>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row>
    <row r="26" spans="1:44" s="1" customFormat="1" ht="21.95" customHeight="1" x14ac:dyDescent="0.25">
      <c r="A26" s="161" t="s">
        <v>104</v>
      </c>
      <c r="B26" s="30" t="s">
        <v>105</v>
      </c>
      <c r="C26" s="29" t="s">
        <v>28</v>
      </c>
      <c r="D26" s="205">
        <f t="shared" si="3"/>
        <v>3.7096830000000001</v>
      </c>
      <c r="E26" s="207">
        <v>0.70965</v>
      </c>
      <c r="F26" s="207">
        <v>3.0000330000000002</v>
      </c>
      <c r="G26" s="469">
        <v>0</v>
      </c>
      <c r="H26" s="469">
        <v>0</v>
      </c>
      <c r="I26" s="469">
        <v>0</v>
      </c>
      <c r="J26" s="469">
        <v>0</v>
      </c>
      <c r="K26" s="469">
        <v>0</v>
      </c>
      <c r="L26" s="469">
        <v>0</v>
      </c>
      <c r="M26" s="469">
        <v>0</v>
      </c>
      <c r="N26" s="469">
        <v>0</v>
      </c>
      <c r="O26" s="469">
        <v>0</v>
      </c>
      <c r="P26" s="469">
        <v>0</v>
      </c>
      <c r="Q26" s="469">
        <v>0</v>
      </c>
      <c r="R26" s="469">
        <v>0</v>
      </c>
      <c r="S26" s="469">
        <v>0</v>
      </c>
      <c r="T26" s="469">
        <v>0</v>
      </c>
      <c r="U26" s="469">
        <v>0</v>
      </c>
      <c r="V26" s="469">
        <v>0</v>
      </c>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row>
    <row r="27" spans="1:44" s="1" customFormat="1" ht="21.95" customHeight="1" x14ac:dyDescent="0.2">
      <c r="A27" s="161" t="s">
        <v>106</v>
      </c>
      <c r="B27" s="30" t="s">
        <v>107</v>
      </c>
      <c r="C27" s="29" t="s">
        <v>29</v>
      </c>
      <c r="D27" s="206">
        <f t="shared" si="3"/>
        <v>0</v>
      </c>
      <c r="E27" s="206">
        <v>0</v>
      </c>
      <c r="F27" s="206">
        <v>0</v>
      </c>
      <c r="G27" s="206">
        <v>0</v>
      </c>
      <c r="H27" s="206">
        <v>0</v>
      </c>
      <c r="I27" s="206">
        <v>0</v>
      </c>
      <c r="J27" s="206">
        <v>0</v>
      </c>
      <c r="K27" s="206">
        <v>0</v>
      </c>
      <c r="L27" s="206">
        <v>0</v>
      </c>
      <c r="M27" s="206">
        <v>0</v>
      </c>
      <c r="N27" s="206">
        <v>0</v>
      </c>
      <c r="O27" s="206">
        <v>0</v>
      </c>
      <c r="P27" s="206">
        <v>0</v>
      </c>
      <c r="Q27" s="206">
        <v>0</v>
      </c>
      <c r="R27" s="206">
        <v>0</v>
      </c>
      <c r="S27" s="206">
        <v>0</v>
      </c>
      <c r="T27" s="206">
        <v>0</v>
      </c>
      <c r="U27" s="206">
        <v>0</v>
      </c>
      <c r="V27" s="206">
        <v>0</v>
      </c>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row>
    <row r="28" spans="1:44" s="1" customFormat="1" ht="21.95" customHeight="1" x14ac:dyDescent="0.2">
      <c r="A28" s="161" t="s">
        <v>109</v>
      </c>
      <c r="B28" s="30" t="s">
        <v>110</v>
      </c>
      <c r="C28" s="29" t="s">
        <v>31</v>
      </c>
      <c r="D28" s="205">
        <f t="shared" si="3"/>
        <v>34.427542000000003</v>
      </c>
      <c r="E28" s="207">
        <v>31.747541999999999</v>
      </c>
      <c r="F28" s="206">
        <v>0</v>
      </c>
      <c r="G28" s="206">
        <v>0</v>
      </c>
      <c r="H28" s="206">
        <v>0</v>
      </c>
      <c r="I28" s="206">
        <v>0</v>
      </c>
      <c r="J28" s="206">
        <v>0</v>
      </c>
      <c r="K28" s="206">
        <v>0</v>
      </c>
      <c r="L28" s="206">
        <v>0</v>
      </c>
      <c r="M28" s="206">
        <v>0</v>
      </c>
      <c r="N28" s="206">
        <v>0</v>
      </c>
      <c r="O28" s="206">
        <v>0</v>
      </c>
      <c r="P28" s="206">
        <v>0</v>
      </c>
      <c r="Q28" s="206">
        <v>0</v>
      </c>
      <c r="R28" s="206">
        <v>0</v>
      </c>
      <c r="S28" s="207">
        <v>2.68</v>
      </c>
      <c r="T28" s="206">
        <v>0</v>
      </c>
      <c r="U28" s="206">
        <v>0</v>
      </c>
      <c r="V28" s="206">
        <v>0</v>
      </c>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row>
    <row r="29" spans="1:44" s="1" customFormat="1" ht="21.95" customHeight="1" x14ac:dyDescent="0.2">
      <c r="A29" s="161" t="s">
        <v>111</v>
      </c>
      <c r="B29" s="30" t="s">
        <v>112</v>
      </c>
      <c r="C29" s="29" t="s">
        <v>32</v>
      </c>
      <c r="D29" s="205">
        <f t="shared" si="3"/>
        <v>24.153250993896489</v>
      </c>
      <c r="E29" s="207">
        <v>2.126252</v>
      </c>
      <c r="F29" s="207">
        <v>4.6398060000000001</v>
      </c>
      <c r="G29" s="207">
        <v>0.262737</v>
      </c>
      <c r="H29" s="215">
        <v>0.81</v>
      </c>
      <c r="I29" s="207">
        <v>0.47036499999999998</v>
      </c>
      <c r="J29" s="208">
        <v>3.10947</v>
      </c>
      <c r="K29" s="207">
        <v>0.62346000000000001</v>
      </c>
      <c r="L29" s="207">
        <v>4.6312189999999998</v>
      </c>
      <c r="M29" s="207">
        <v>3.7780000000000001E-2</v>
      </c>
      <c r="N29" s="209">
        <v>0.81035999999999997</v>
      </c>
      <c r="O29" s="207">
        <v>1.27</v>
      </c>
      <c r="P29" s="209">
        <v>0.30984999389648399</v>
      </c>
      <c r="Q29" s="207">
        <v>2.4860600000000002</v>
      </c>
      <c r="R29" s="207">
        <v>0.59025700000000003</v>
      </c>
      <c r="S29" s="207">
        <v>1.28</v>
      </c>
      <c r="T29" s="207">
        <v>0.20563500000000001</v>
      </c>
      <c r="U29" s="207">
        <v>0.49</v>
      </c>
      <c r="V29" s="206"/>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row>
    <row r="30" spans="1:44" s="1" customFormat="1" ht="21.95" customHeight="1" x14ac:dyDescent="0.2">
      <c r="A30" s="161" t="s">
        <v>113</v>
      </c>
      <c r="B30" s="30" t="s">
        <v>114</v>
      </c>
      <c r="C30" s="29" t="s">
        <v>33</v>
      </c>
      <c r="D30" s="205">
        <f t="shared" si="3"/>
        <v>1.677693998046875</v>
      </c>
      <c r="E30" s="207">
        <v>0.24532599999999999</v>
      </c>
      <c r="F30" s="206">
        <v>0</v>
      </c>
      <c r="G30" s="207">
        <v>0.92</v>
      </c>
      <c r="H30" s="215">
        <v>0.41794799804687499</v>
      </c>
      <c r="I30" s="206">
        <v>0</v>
      </c>
      <c r="J30" s="206">
        <v>0</v>
      </c>
      <c r="K30" s="206">
        <v>0</v>
      </c>
      <c r="L30" s="206">
        <v>0</v>
      </c>
      <c r="M30" s="207">
        <v>9.4420000000000004E-2</v>
      </c>
      <c r="N30" s="206">
        <v>0</v>
      </c>
      <c r="O30" s="206">
        <v>0</v>
      </c>
      <c r="P30" s="206">
        <v>0</v>
      </c>
      <c r="Q30" s="206">
        <v>0</v>
      </c>
      <c r="R30" s="206">
        <v>0</v>
      </c>
      <c r="S30" s="206">
        <v>0</v>
      </c>
      <c r="T30" s="206">
        <v>0</v>
      </c>
      <c r="U30" s="206">
        <v>0</v>
      </c>
      <c r="V30" s="206">
        <v>0</v>
      </c>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row>
    <row r="31" spans="1:44" s="1" customFormat="1" ht="21.95" customHeight="1" x14ac:dyDescent="0.2">
      <c r="A31" s="161" t="s">
        <v>115</v>
      </c>
      <c r="B31" s="30" t="s">
        <v>116</v>
      </c>
      <c r="C31" s="29" t="s">
        <v>34</v>
      </c>
      <c r="D31" s="205">
        <f t="shared" si="3"/>
        <v>0</v>
      </c>
      <c r="E31" s="206">
        <v>0</v>
      </c>
      <c r="F31" s="206">
        <v>0</v>
      </c>
      <c r="G31" s="206">
        <v>0</v>
      </c>
      <c r="H31" s="206">
        <v>0</v>
      </c>
      <c r="I31" s="206">
        <v>0</v>
      </c>
      <c r="J31" s="206">
        <v>0</v>
      </c>
      <c r="K31" s="206">
        <v>0</v>
      </c>
      <c r="L31" s="206">
        <v>0</v>
      </c>
      <c r="M31" s="206">
        <v>0</v>
      </c>
      <c r="N31" s="206">
        <v>0</v>
      </c>
      <c r="O31" s="206">
        <v>0</v>
      </c>
      <c r="P31" s="206">
        <v>0</v>
      </c>
      <c r="Q31" s="206">
        <v>0</v>
      </c>
      <c r="R31" s="206">
        <v>0</v>
      </c>
      <c r="S31" s="206">
        <v>0</v>
      </c>
      <c r="T31" s="206">
        <v>0</v>
      </c>
      <c r="U31" s="206">
        <v>0</v>
      </c>
      <c r="V31" s="206">
        <v>0</v>
      </c>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row>
    <row r="32" spans="1:44" s="1" customFormat="1" ht="21.95" customHeight="1" x14ac:dyDescent="0.2">
      <c r="A32" s="220" t="s">
        <v>146</v>
      </c>
      <c r="B32" s="30" t="s">
        <v>147</v>
      </c>
      <c r="C32" s="29" t="s">
        <v>57</v>
      </c>
      <c r="D32" s="205">
        <f>SUM(E32:AR32)</f>
        <v>12.610177</v>
      </c>
      <c r="E32" s="207">
        <v>7.1694699999999996</v>
      </c>
      <c r="F32" s="206">
        <v>0</v>
      </c>
      <c r="G32" s="206">
        <v>0</v>
      </c>
      <c r="H32" s="206">
        <v>0</v>
      </c>
      <c r="I32" s="206">
        <v>0</v>
      </c>
      <c r="J32" s="206">
        <v>0</v>
      </c>
      <c r="K32" s="206">
        <v>0</v>
      </c>
      <c r="L32" s="206">
        <v>0</v>
      </c>
      <c r="M32" s="206">
        <v>0</v>
      </c>
      <c r="N32" s="206">
        <v>0</v>
      </c>
      <c r="O32" s="206">
        <v>0</v>
      </c>
      <c r="P32" s="206">
        <v>0</v>
      </c>
      <c r="Q32" s="207">
        <v>1.1262000000000001</v>
      </c>
      <c r="R32" s="206">
        <v>0</v>
      </c>
      <c r="S32" s="207">
        <v>4.3145069999999999</v>
      </c>
      <c r="T32" s="206">
        <v>0</v>
      </c>
      <c r="U32" s="206">
        <v>0</v>
      </c>
      <c r="V32" s="206">
        <v>0</v>
      </c>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row>
    <row r="33" spans="1:44" s="186" customFormat="1" ht="21.95" customHeight="1" x14ac:dyDescent="0.2">
      <c r="A33" s="161" t="s">
        <v>117</v>
      </c>
      <c r="B33" s="30" t="s">
        <v>118</v>
      </c>
      <c r="C33" s="29" t="s">
        <v>35</v>
      </c>
      <c r="D33" s="205">
        <f>SUM(E33:V33)</f>
        <v>3387.4351258276179</v>
      </c>
      <c r="E33" s="205">
        <f>SUM(E34:E49)</f>
        <v>92.999922000000012</v>
      </c>
      <c r="F33" s="205">
        <f t="shared" ref="F33:V33" si="6">SUM(F34:F49)</f>
        <v>579.86388299999987</v>
      </c>
      <c r="G33" s="205">
        <f t="shared" si="6"/>
        <v>164.70493500000001</v>
      </c>
      <c r="H33" s="205">
        <f t="shared" si="6"/>
        <v>117.92293216857912</v>
      </c>
      <c r="I33" s="205">
        <f t="shared" si="6"/>
        <v>109.72146599999999</v>
      </c>
      <c r="J33" s="205">
        <f t="shared" si="6"/>
        <v>108.592716</v>
      </c>
      <c r="K33" s="205">
        <f t="shared" si="6"/>
        <v>144.27142999999998</v>
      </c>
      <c r="L33" s="205">
        <f t="shared" si="6"/>
        <v>206.79213800000002</v>
      </c>
      <c r="M33" s="205">
        <f t="shared" si="6"/>
        <v>145.77216899999999</v>
      </c>
      <c r="N33" s="205">
        <f t="shared" si="6"/>
        <v>177.07987999999997</v>
      </c>
      <c r="O33" s="205">
        <f t="shared" si="6"/>
        <v>157.74342300000001</v>
      </c>
      <c r="P33" s="205">
        <f t="shared" si="6"/>
        <v>91.331598659038519</v>
      </c>
      <c r="Q33" s="205">
        <f t="shared" si="6"/>
        <v>123.40465999999998</v>
      </c>
      <c r="R33" s="205">
        <f t="shared" si="6"/>
        <v>105.22454899999998</v>
      </c>
      <c r="S33" s="205">
        <f t="shared" si="6"/>
        <v>435.42198399999995</v>
      </c>
      <c r="T33" s="205">
        <f t="shared" si="6"/>
        <v>371.98977600000001</v>
      </c>
      <c r="U33" s="205">
        <f t="shared" si="6"/>
        <v>104.924404</v>
      </c>
      <c r="V33" s="205">
        <f t="shared" si="6"/>
        <v>149.67326000000003</v>
      </c>
      <c r="W33" s="147">
        <f t="shared" ref="W33:AR33" si="7">SUM(W36:W49)</f>
        <v>0</v>
      </c>
      <c r="X33" s="147">
        <f t="shared" si="7"/>
        <v>0</v>
      </c>
      <c r="Y33" s="147">
        <f t="shared" si="7"/>
        <v>0</v>
      </c>
      <c r="Z33" s="147">
        <f t="shared" si="7"/>
        <v>0</v>
      </c>
      <c r="AA33" s="147">
        <f t="shared" si="7"/>
        <v>0</v>
      </c>
      <c r="AB33" s="147">
        <f t="shared" si="7"/>
        <v>0</v>
      </c>
      <c r="AC33" s="147">
        <f t="shared" si="7"/>
        <v>0</v>
      </c>
      <c r="AD33" s="147">
        <f t="shared" si="7"/>
        <v>0</v>
      </c>
      <c r="AE33" s="147">
        <f t="shared" si="7"/>
        <v>0</v>
      </c>
      <c r="AF33" s="147">
        <f t="shared" si="7"/>
        <v>0</v>
      </c>
      <c r="AG33" s="147">
        <f t="shared" si="7"/>
        <v>0</v>
      </c>
      <c r="AH33" s="147">
        <f t="shared" si="7"/>
        <v>0</v>
      </c>
      <c r="AI33" s="147">
        <f t="shared" si="7"/>
        <v>0</v>
      </c>
      <c r="AJ33" s="147">
        <f t="shared" si="7"/>
        <v>0</v>
      </c>
      <c r="AK33" s="147">
        <f t="shared" si="7"/>
        <v>0</v>
      </c>
      <c r="AL33" s="147">
        <f t="shared" si="7"/>
        <v>0</v>
      </c>
      <c r="AM33" s="147">
        <f t="shared" si="7"/>
        <v>0</v>
      </c>
      <c r="AN33" s="147">
        <f t="shared" si="7"/>
        <v>0</v>
      </c>
      <c r="AO33" s="147">
        <f t="shared" si="7"/>
        <v>0</v>
      </c>
      <c r="AP33" s="147">
        <f t="shared" si="7"/>
        <v>0</v>
      </c>
      <c r="AQ33" s="147">
        <f t="shared" si="7"/>
        <v>0</v>
      </c>
      <c r="AR33" s="147">
        <f t="shared" si="7"/>
        <v>0</v>
      </c>
    </row>
    <row r="34" spans="1:44" s="1" customFormat="1" ht="21.95" customHeight="1" x14ac:dyDescent="0.2">
      <c r="A34" s="161"/>
      <c r="B34" s="36" t="s">
        <v>125</v>
      </c>
      <c r="C34" s="29" t="s">
        <v>42</v>
      </c>
      <c r="D34" s="205">
        <f>SUM(E34:AR34)</f>
        <v>1304.5494552968751</v>
      </c>
      <c r="E34" s="207">
        <v>62.199221999999999</v>
      </c>
      <c r="F34" s="207">
        <v>213.007981</v>
      </c>
      <c r="G34" s="207">
        <v>86.454449999999994</v>
      </c>
      <c r="H34" s="215">
        <v>51.56</v>
      </c>
      <c r="I34" s="207">
        <v>42.797241999999997</v>
      </c>
      <c r="J34" s="208">
        <v>44.658152999999999</v>
      </c>
      <c r="K34" s="207">
        <v>51.944479999999999</v>
      </c>
      <c r="L34" s="207">
        <v>68.404816999999994</v>
      </c>
      <c r="M34" s="207">
        <v>48.032984999999996</v>
      </c>
      <c r="N34" s="209">
        <v>64.046599999999998</v>
      </c>
      <c r="O34" s="207">
        <v>56.93242</v>
      </c>
      <c r="P34" s="209">
        <v>38.252679296875002</v>
      </c>
      <c r="Q34" s="207">
        <v>56.69576</v>
      </c>
      <c r="R34" s="207">
        <v>33.329087000000001</v>
      </c>
      <c r="S34" s="207">
        <v>161.278503</v>
      </c>
      <c r="T34" s="207">
        <v>126.94070499999999</v>
      </c>
      <c r="U34" s="207">
        <v>41.767225000000003</v>
      </c>
      <c r="V34" s="207">
        <v>56.247146000000001</v>
      </c>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row>
    <row r="35" spans="1:44" s="1" customFormat="1" ht="21.95" customHeight="1" x14ac:dyDescent="0.2">
      <c r="A35" s="161"/>
      <c r="B35" s="36" t="s">
        <v>126</v>
      </c>
      <c r="C35" s="29" t="s">
        <v>43</v>
      </c>
      <c r="D35" s="205">
        <f>SUM(E35:AR35)</f>
        <v>960.47915399998078</v>
      </c>
      <c r="E35" s="207">
        <v>0.65473000000000003</v>
      </c>
      <c r="F35" s="207">
        <v>297.50901299999998</v>
      </c>
      <c r="G35" s="207">
        <v>23.374808000000002</v>
      </c>
      <c r="H35" s="215">
        <v>22.4</v>
      </c>
      <c r="I35" s="207">
        <v>28.063856999999999</v>
      </c>
      <c r="J35" s="208">
        <v>14.128776999999999</v>
      </c>
      <c r="K35" s="207">
        <v>39.051180000000002</v>
      </c>
      <c r="L35" s="207">
        <v>4.5697169999999998</v>
      </c>
      <c r="M35" s="207">
        <v>27.003501</v>
      </c>
      <c r="N35" s="209">
        <v>55.61083</v>
      </c>
      <c r="O35" s="207">
        <v>58.582180000000001</v>
      </c>
      <c r="P35" s="209">
        <v>27.617269999980898</v>
      </c>
      <c r="Q35" s="207">
        <v>31.15729</v>
      </c>
      <c r="R35" s="207">
        <v>27.831807999999999</v>
      </c>
      <c r="S35" s="207">
        <v>211.459182</v>
      </c>
      <c r="T35" s="207">
        <v>51.120432999999998</v>
      </c>
      <c r="U35" s="207">
        <v>21.924627000000001</v>
      </c>
      <c r="V35" s="207">
        <v>18.419951000000001</v>
      </c>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row>
    <row r="36" spans="1:44" s="1" customFormat="1" ht="21.95" customHeight="1" x14ac:dyDescent="0.2">
      <c r="A36" s="161"/>
      <c r="B36" s="36" t="s">
        <v>119</v>
      </c>
      <c r="C36" s="29" t="s">
        <v>36</v>
      </c>
      <c r="D36" s="205">
        <f t="shared" si="3"/>
        <v>3.2205459999999997</v>
      </c>
      <c r="E36" s="207">
        <v>1.19</v>
      </c>
      <c r="F36" s="206">
        <v>0</v>
      </c>
      <c r="G36" s="207">
        <v>0.79973300000000003</v>
      </c>
      <c r="H36" s="206">
        <v>0</v>
      </c>
      <c r="I36" s="207">
        <v>3.5066E-2</v>
      </c>
      <c r="J36" s="208">
        <v>1.5043000000000001E-2</v>
      </c>
      <c r="K36" s="206">
        <v>0</v>
      </c>
      <c r="L36" s="206">
        <v>0</v>
      </c>
      <c r="M36" s="207">
        <v>0.30565999999999999</v>
      </c>
      <c r="N36" s="206">
        <v>0</v>
      </c>
      <c r="O36" s="206">
        <v>0</v>
      </c>
      <c r="P36" s="206">
        <v>0</v>
      </c>
      <c r="Q36" s="207">
        <v>0.51919000000000004</v>
      </c>
      <c r="R36" s="207">
        <v>0.355854</v>
      </c>
      <c r="S36" s="206">
        <v>0</v>
      </c>
      <c r="T36" s="206">
        <v>0</v>
      </c>
      <c r="U36" s="206">
        <v>0</v>
      </c>
      <c r="V36" s="206">
        <v>0</v>
      </c>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row>
    <row r="37" spans="1:44" s="1" customFormat="1" ht="21.95" customHeight="1" x14ac:dyDescent="0.2">
      <c r="A37" s="161"/>
      <c r="B37" s="36" t="s">
        <v>120</v>
      </c>
      <c r="C37" s="29" t="s">
        <v>37</v>
      </c>
      <c r="D37" s="205">
        <f t="shared" si="3"/>
        <v>4.902580998779297</v>
      </c>
      <c r="E37" s="207">
        <v>1.5681499999999999</v>
      </c>
      <c r="F37" s="207">
        <v>6.0003000000000001E-2</v>
      </c>
      <c r="G37" s="207">
        <v>0.27485599999999999</v>
      </c>
      <c r="H37" s="215">
        <v>0.22</v>
      </c>
      <c r="I37" s="207">
        <v>0.14203399999999999</v>
      </c>
      <c r="J37" s="208">
        <v>8.3734000000000003E-2</v>
      </c>
      <c r="K37" s="207">
        <v>0.124</v>
      </c>
      <c r="L37" s="207">
        <v>0.100824</v>
      </c>
      <c r="M37" s="207">
        <v>0.11482000000000001</v>
      </c>
      <c r="N37" s="209">
        <v>0.15808</v>
      </c>
      <c r="O37" s="207">
        <v>9.9460000000000007E-2</v>
      </c>
      <c r="P37" s="209">
        <v>8.0779998779296897E-2</v>
      </c>
      <c r="Q37" s="207">
        <v>0.27272999999999997</v>
      </c>
      <c r="R37" s="207">
        <v>0.450347</v>
      </c>
      <c r="S37" s="207">
        <v>0.185779</v>
      </c>
      <c r="T37" s="207">
        <v>0.52083599999999997</v>
      </c>
      <c r="U37" s="207">
        <v>0.13585800000000001</v>
      </c>
      <c r="V37" s="207">
        <v>0.31029000000000001</v>
      </c>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row>
    <row r="38" spans="1:44" s="1" customFormat="1" ht="21.95" customHeight="1" x14ac:dyDescent="0.2">
      <c r="A38" s="161"/>
      <c r="B38" s="36" t="s">
        <v>121</v>
      </c>
      <c r="C38" s="29" t="s">
        <v>38</v>
      </c>
      <c r="D38" s="205">
        <f t="shared" si="3"/>
        <v>75.025466937500013</v>
      </c>
      <c r="E38" s="207">
        <v>8.1918399999999991</v>
      </c>
      <c r="F38" s="207">
        <v>2.2898290000000001</v>
      </c>
      <c r="G38" s="207">
        <v>7.8677970000000004</v>
      </c>
      <c r="H38" s="215">
        <v>3.5211109375</v>
      </c>
      <c r="I38" s="207">
        <v>3.232942</v>
      </c>
      <c r="J38" s="208">
        <v>2.6068020000000001</v>
      </c>
      <c r="K38" s="207">
        <v>3.6894499999999999</v>
      </c>
      <c r="L38" s="207">
        <v>3.5570740000000001</v>
      </c>
      <c r="M38" s="207">
        <v>3.49112</v>
      </c>
      <c r="N38" s="209">
        <v>6.5674099999999997</v>
      </c>
      <c r="O38" s="207">
        <v>2.4673099999999999</v>
      </c>
      <c r="P38" s="209">
        <v>2.4328500000000002</v>
      </c>
      <c r="Q38" s="207">
        <v>5.64405</v>
      </c>
      <c r="R38" s="207">
        <v>2.8108339999999998</v>
      </c>
      <c r="S38" s="207">
        <v>5.49742</v>
      </c>
      <c r="T38" s="207">
        <v>4.047669</v>
      </c>
      <c r="U38" s="207">
        <v>4.2362669999999998</v>
      </c>
      <c r="V38" s="207">
        <v>2.8736920000000001</v>
      </c>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row>
    <row r="39" spans="1:44" s="1" customFormat="1" ht="21.95" customHeight="1" x14ac:dyDescent="0.2">
      <c r="A39" s="161"/>
      <c r="B39" s="36" t="s">
        <v>122</v>
      </c>
      <c r="C39" s="29" t="s">
        <v>39</v>
      </c>
      <c r="D39" s="205">
        <f t="shared" si="3"/>
        <v>22.346603999999999</v>
      </c>
      <c r="E39" s="207">
        <v>4.5159500000000001</v>
      </c>
      <c r="F39" s="207">
        <v>1.5758490000000001</v>
      </c>
      <c r="G39" s="207">
        <v>0.34205099999999999</v>
      </c>
      <c r="H39" s="215">
        <v>1.05</v>
      </c>
      <c r="I39" s="207">
        <v>0.77690899999999996</v>
      </c>
      <c r="J39" s="208">
        <v>2.0216159999999999</v>
      </c>
      <c r="K39" s="207">
        <v>0.22187000000000001</v>
      </c>
      <c r="L39" s="206"/>
      <c r="M39" s="207">
        <v>0.32214999999999999</v>
      </c>
      <c r="N39" s="209">
        <v>1.98142</v>
      </c>
      <c r="O39" s="207">
        <v>0.60043000000000002</v>
      </c>
      <c r="P39" s="206"/>
      <c r="Q39" s="207">
        <v>0.91073000000000004</v>
      </c>
      <c r="R39" s="207">
        <v>3.1023360000000002</v>
      </c>
      <c r="S39" s="207">
        <v>0.35364400000000001</v>
      </c>
      <c r="T39" s="207">
        <v>2.7043339999999998</v>
      </c>
      <c r="U39" s="207">
        <v>0.29511799999999999</v>
      </c>
      <c r="V39" s="207">
        <v>1.5721970000000001</v>
      </c>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row>
    <row r="40" spans="1:44" s="1" customFormat="1" ht="21.95" customHeight="1" x14ac:dyDescent="0.2">
      <c r="A40" s="161"/>
      <c r="B40" s="36" t="s">
        <v>127</v>
      </c>
      <c r="C40" s="29" t="s">
        <v>44</v>
      </c>
      <c r="D40" s="205">
        <f>SUM(E40:AR40)</f>
        <v>10.347409000610352</v>
      </c>
      <c r="E40" s="206">
        <v>0</v>
      </c>
      <c r="F40" s="207">
        <v>8.943695</v>
      </c>
      <c r="G40" s="206">
        <v>0</v>
      </c>
      <c r="H40" s="215">
        <v>0.01</v>
      </c>
      <c r="I40" s="472">
        <v>0</v>
      </c>
      <c r="J40" s="206">
        <v>0</v>
      </c>
      <c r="K40" s="206">
        <v>0</v>
      </c>
      <c r="L40" s="207">
        <v>1.8786000000000001E-2</v>
      </c>
      <c r="M40" s="207">
        <v>5.94E-3</v>
      </c>
      <c r="N40" s="209">
        <v>3.091E-2</v>
      </c>
      <c r="O40" s="207">
        <v>8.7900000000000006E-2</v>
      </c>
      <c r="P40" s="209">
        <v>2.0810000610351601E-2</v>
      </c>
      <c r="Q40" s="207">
        <v>2.367E-2</v>
      </c>
      <c r="R40" s="207">
        <v>0</v>
      </c>
      <c r="S40" s="207">
        <v>1.1188739999999999</v>
      </c>
      <c r="T40" s="207">
        <v>5.6640000000000003E-2</v>
      </c>
      <c r="U40" s="206">
        <v>0</v>
      </c>
      <c r="V40" s="207">
        <v>3.0183999999999999E-2</v>
      </c>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row>
    <row r="41" spans="1:44" s="1" customFormat="1" ht="21.95" customHeight="1" x14ac:dyDescent="0.2">
      <c r="A41" s="161"/>
      <c r="B41" s="36" t="s">
        <v>128</v>
      </c>
      <c r="C41" s="29" t="s">
        <v>45</v>
      </c>
      <c r="D41" s="205">
        <f>SUM(E41:AR41)</f>
        <v>1.1108600048828121</v>
      </c>
      <c r="E41" s="207">
        <v>0.19786000000000001</v>
      </c>
      <c r="F41" s="207">
        <v>1.9470999999999999E-2</v>
      </c>
      <c r="G41" s="207">
        <v>7.2688000000000003E-2</v>
      </c>
      <c r="H41" s="215">
        <v>0.04</v>
      </c>
      <c r="I41" s="207">
        <v>0.108934</v>
      </c>
      <c r="J41" s="208">
        <v>1.5098E-2</v>
      </c>
      <c r="K41" s="207">
        <v>0.1</v>
      </c>
      <c r="L41" s="207">
        <v>2.4781999999999998E-2</v>
      </c>
      <c r="M41" s="207">
        <v>2.606E-2</v>
      </c>
      <c r="N41" s="209">
        <v>6.1940000000000002E-2</v>
      </c>
      <c r="O41" s="207">
        <v>5.8439999999999999E-2</v>
      </c>
      <c r="P41" s="209">
        <v>0.26288000488281199</v>
      </c>
      <c r="Q41" s="207">
        <v>3.2349999999999997E-2</v>
      </c>
      <c r="R41" s="207">
        <v>1.7597999999999999E-2</v>
      </c>
      <c r="S41" s="206">
        <v>0</v>
      </c>
      <c r="T41" s="207">
        <v>9.6570000000000007E-3</v>
      </c>
      <c r="U41" s="207">
        <v>4.2479999999999997E-2</v>
      </c>
      <c r="V41" s="207">
        <v>2.0622000000000001E-2</v>
      </c>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row>
    <row r="42" spans="1:44" s="1" customFormat="1" ht="21.95" customHeight="1" x14ac:dyDescent="0.2">
      <c r="A42" s="161"/>
      <c r="B42" s="36" t="s">
        <v>175</v>
      </c>
      <c r="C42" s="29" t="s">
        <v>176</v>
      </c>
      <c r="D42" s="205">
        <f>SUM(E42:AR42)</f>
        <v>0</v>
      </c>
      <c r="E42" s="207">
        <v>0</v>
      </c>
      <c r="F42" s="207">
        <v>0</v>
      </c>
      <c r="G42" s="207">
        <v>0</v>
      </c>
      <c r="H42" s="207">
        <v>0</v>
      </c>
      <c r="I42" s="207">
        <v>0</v>
      </c>
      <c r="J42" s="207">
        <v>0</v>
      </c>
      <c r="K42" s="207">
        <v>0</v>
      </c>
      <c r="L42" s="207">
        <v>0</v>
      </c>
      <c r="M42" s="207">
        <v>0</v>
      </c>
      <c r="N42" s="207">
        <v>0</v>
      </c>
      <c r="O42" s="207">
        <v>0</v>
      </c>
      <c r="P42" s="207">
        <v>0</v>
      </c>
      <c r="Q42" s="207">
        <v>0</v>
      </c>
      <c r="R42" s="207">
        <v>0</v>
      </c>
      <c r="S42" s="207">
        <v>0</v>
      </c>
      <c r="T42" s="207">
        <v>0</v>
      </c>
      <c r="U42" s="207">
        <v>0</v>
      </c>
      <c r="V42" s="207">
        <v>0</v>
      </c>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row>
    <row r="43" spans="1:44" s="1" customFormat="1" ht="21.95" customHeight="1" x14ac:dyDescent="0.2">
      <c r="A43" s="161"/>
      <c r="B43" s="36" t="s">
        <v>130</v>
      </c>
      <c r="C43" s="29" t="s">
        <v>47</v>
      </c>
      <c r="D43" s="205">
        <f t="shared" ref="D43:D49" si="8">SUM(E43:AR43)</f>
        <v>6.6579969952392579</v>
      </c>
      <c r="E43" s="206">
        <v>0</v>
      </c>
      <c r="F43" s="207">
        <v>8.9493000000000003E-2</v>
      </c>
      <c r="G43" s="207">
        <v>0.16788800000000001</v>
      </c>
      <c r="H43" s="215">
        <v>6.2220001220703097E-3</v>
      </c>
      <c r="I43" s="206">
        <v>0</v>
      </c>
      <c r="J43" s="206">
        <v>0</v>
      </c>
      <c r="K43" s="207">
        <v>3.4959999999999998E-2</v>
      </c>
      <c r="L43" s="207">
        <v>3.9342359999999998</v>
      </c>
      <c r="M43" s="206">
        <v>0</v>
      </c>
      <c r="N43" s="206">
        <v>0</v>
      </c>
      <c r="O43" s="207">
        <v>0.17455000000000001</v>
      </c>
      <c r="P43" s="209">
        <v>0.291119995117188</v>
      </c>
      <c r="Q43" s="207">
        <v>1.4953000000000001</v>
      </c>
      <c r="R43" s="206">
        <v>0</v>
      </c>
      <c r="S43" s="206">
        <v>0</v>
      </c>
      <c r="T43" s="207">
        <v>3.0020999999999999E-2</v>
      </c>
      <c r="U43" s="207">
        <v>0.08</v>
      </c>
      <c r="V43" s="207">
        <v>0.35420699999999999</v>
      </c>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row>
    <row r="44" spans="1:44" s="1" customFormat="1" ht="21.95" customHeight="1" x14ac:dyDescent="0.2">
      <c r="A44" s="161"/>
      <c r="B44" s="36" t="s">
        <v>133</v>
      </c>
      <c r="C44" s="29" t="s">
        <v>49</v>
      </c>
      <c r="D44" s="205">
        <f t="shared" si="8"/>
        <v>4.1459550043945308</v>
      </c>
      <c r="E44" s="207">
        <v>0.11702</v>
      </c>
      <c r="F44" s="206">
        <v>0</v>
      </c>
      <c r="G44" s="207">
        <v>6.2032999999999998E-2</v>
      </c>
      <c r="H44" s="215">
        <v>0.113467004394531</v>
      </c>
      <c r="I44" s="207">
        <v>0.103024</v>
      </c>
      <c r="J44" s="208">
        <v>4.4443999999999997E-2</v>
      </c>
      <c r="K44" s="207">
        <v>8.2400000000000008E-3</v>
      </c>
      <c r="L44" s="207">
        <v>1.636E-2</v>
      </c>
      <c r="M44" s="206"/>
      <c r="N44" s="209">
        <v>9.7670000000000007E-2</v>
      </c>
      <c r="O44" s="207">
        <v>0.20795</v>
      </c>
      <c r="P44" s="473"/>
      <c r="Q44" s="206"/>
      <c r="R44" s="207">
        <v>5.0989E-2</v>
      </c>
      <c r="S44" s="207">
        <v>2.9634160000000001</v>
      </c>
      <c r="T44" s="207">
        <v>0.31720799999999999</v>
      </c>
      <c r="U44" s="207">
        <v>4.4134E-2</v>
      </c>
      <c r="V44" s="206"/>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row>
    <row r="45" spans="1:44" s="1" customFormat="1" ht="21.95" customHeight="1" x14ac:dyDescent="0.2">
      <c r="A45" s="161"/>
      <c r="B45" s="36" t="s">
        <v>144</v>
      </c>
      <c r="C45" s="29" t="s">
        <v>55</v>
      </c>
      <c r="D45" s="205">
        <f t="shared" si="8"/>
        <v>21.875277970703124</v>
      </c>
      <c r="E45" s="207">
        <v>2.6610200000000002</v>
      </c>
      <c r="F45" s="207">
        <v>0.72658900000000004</v>
      </c>
      <c r="G45" s="207">
        <v>0.34362100000000001</v>
      </c>
      <c r="H45" s="215">
        <v>1.2700049804687501</v>
      </c>
      <c r="I45" s="207">
        <v>1.942939</v>
      </c>
      <c r="J45" s="208">
        <v>0.49176599999999998</v>
      </c>
      <c r="K45" s="207">
        <v>2.6329600000000002</v>
      </c>
      <c r="L45" s="207">
        <v>0.29642400000000002</v>
      </c>
      <c r="M45" s="207">
        <v>1.176893</v>
      </c>
      <c r="N45" s="209">
        <v>1.2395700000000001</v>
      </c>
      <c r="O45" s="207">
        <v>1.1516630000000001</v>
      </c>
      <c r="P45" s="209">
        <v>0.53773999023437502</v>
      </c>
      <c r="Q45" s="207">
        <v>0.47649000000000002</v>
      </c>
      <c r="R45" s="207">
        <v>1.9654370000000001</v>
      </c>
      <c r="S45" s="207">
        <v>1.1880489999999999</v>
      </c>
      <c r="T45" s="207">
        <v>1.3969210000000001</v>
      </c>
      <c r="U45" s="207">
        <v>2.16</v>
      </c>
      <c r="V45" s="207">
        <v>0.217191</v>
      </c>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row>
    <row r="46" spans="1:44" s="1" customFormat="1" ht="21.95" customHeight="1" x14ac:dyDescent="0.2">
      <c r="A46" s="161"/>
      <c r="B46" s="36" t="s">
        <v>316</v>
      </c>
      <c r="C46" s="29" t="s">
        <v>56</v>
      </c>
      <c r="D46" s="205">
        <f t="shared" si="8"/>
        <v>966.05779162500005</v>
      </c>
      <c r="E46" s="207">
        <v>9.06</v>
      </c>
      <c r="F46" s="207">
        <v>55.499645999999998</v>
      </c>
      <c r="G46" s="207">
        <v>44.873842000000003</v>
      </c>
      <c r="H46" s="215">
        <v>37.132006250000003</v>
      </c>
      <c r="I46" s="207">
        <v>32.193624999999997</v>
      </c>
      <c r="J46" s="208">
        <v>44.527282999999997</v>
      </c>
      <c r="K46" s="207">
        <v>46.39349</v>
      </c>
      <c r="L46" s="207">
        <v>125.62357799999999</v>
      </c>
      <c r="M46" s="207">
        <v>65.293040000000005</v>
      </c>
      <c r="N46" s="209">
        <v>46.266199999999998</v>
      </c>
      <c r="O46" s="207">
        <v>37.024799999999999</v>
      </c>
      <c r="P46" s="209">
        <v>21.725509375000001</v>
      </c>
      <c r="Q46" s="207">
        <v>25.694400000000002</v>
      </c>
      <c r="R46" s="207">
        <v>34.868856000000001</v>
      </c>
      <c r="S46" s="207">
        <v>51.377116999999998</v>
      </c>
      <c r="T46" s="207">
        <v>184.84535199999999</v>
      </c>
      <c r="U46" s="207">
        <v>34.031267</v>
      </c>
      <c r="V46" s="207">
        <v>69.627780000000001</v>
      </c>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row>
    <row r="47" spans="1:44" s="1" customFormat="1" ht="21.95" customHeight="1" x14ac:dyDescent="0.2">
      <c r="A47" s="161"/>
      <c r="B47" s="36" t="s">
        <v>195</v>
      </c>
      <c r="C47" s="29" t="s">
        <v>40</v>
      </c>
      <c r="D47" s="206">
        <f t="shared" si="8"/>
        <v>0</v>
      </c>
      <c r="E47" s="206">
        <v>0</v>
      </c>
      <c r="F47" s="206">
        <v>0</v>
      </c>
      <c r="G47" s="206">
        <v>0</v>
      </c>
      <c r="H47" s="206">
        <v>0</v>
      </c>
      <c r="I47" s="206">
        <v>0</v>
      </c>
      <c r="J47" s="206">
        <v>0</v>
      </c>
      <c r="K47" s="206">
        <v>0</v>
      </c>
      <c r="L47" s="206">
        <v>0</v>
      </c>
      <c r="M47" s="206">
        <v>0</v>
      </c>
      <c r="N47" s="206">
        <v>0</v>
      </c>
      <c r="O47" s="206">
        <v>0</v>
      </c>
      <c r="P47" s="206">
        <v>0</v>
      </c>
      <c r="Q47" s="206">
        <v>0</v>
      </c>
      <c r="R47" s="206">
        <v>0</v>
      </c>
      <c r="S47" s="206">
        <v>0</v>
      </c>
      <c r="T47" s="206">
        <v>0</v>
      </c>
      <c r="U47" s="206">
        <v>0</v>
      </c>
      <c r="V47" s="206">
        <v>0</v>
      </c>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row>
    <row r="48" spans="1:44" s="1" customFormat="1" ht="21.95" customHeight="1" x14ac:dyDescent="0.2">
      <c r="A48" s="161"/>
      <c r="B48" s="36" t="s">
        <v>124</v>
      </c>
      <c r="C48" s="29" t="s">
        <v>41</v>
      </c>
      <c r="D48" s="206">
        <f t="shared" si="8"/>
        <v>0</v>
      </c>
      <c r="E48" s="206">
        <v>0</v>
      </c>
      <c r="F48" s="206">
        <v>0</v>
      </c>
      <c r="G48" s="206">
        <v>0</v>
      </c>
      <c r="H48" s="206">
        <v>0</v>
      </c>
      <c r="I48" s="206">
        <v>0</v>
      </c>
      <c r="J48" s="206">
        <v>0</v>
      </c>
      <c r="K48" s="206">
        <v>0</v>
      </c>
      <c r="L48" s="206">
        <v>0</v>
      </c>
      <c r="M48" s="206">
        <v>0</v>
      </c>
      <c r="N48" s="206">
        <v>0</v>
      </c>
      <c r="O48" s="206">
        <v>0</v>
      </c>
      <c r="P48" s="206">
        <v>0</v>
      </c>
      <c r="Q48" s="206">
        <v>0</v>
      </c>
      <c r="R48" s="206">
        <v>0</v>
      </c>
      <c r="S48" s="206">
        <v>0</v>
      </c>
      <c r="T48" s="206">
        <v>0</v>
      </c>
      <c r="U48" s="206">
        <v>0</v>
      </c>
      <c r="V48" s="206">
        <v>0</v>
      </c>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row>
    <row r="49" spans="1:44" s="1" customFormat="1" ht="21.95" customHeight="1" x14ac:dyDescent="0.2">
      <c r="A49" s="161"/>
      <c r="B49" s="36" t="s">
        <v>129</v>
      </c>
      <c r="C49" s="29" t="s">
        <v>46</v>
      </c>
      <c r="D49" s="205">
        <f t="shared" si="8"/>
        <v>6.7160279936523448</v>
      </c>
      <c r="E49" s="207">
        <v>2.6441300000000001</v>
      </c>
      <c r="F49" s="207">
        <v>0.142314</v>
      </c>
      <c r="G49" s="207">
        <v>7.1167999999999995E-2</v>
      </c>
      <c r="H49" s="215">
        <v>0.60012099609375003</v>
      </c>
      <c r="I49" s="207">
        <v>0.32489400000000002</v>
      </c>
      <c r="J49" s="206">
        <v>0</v>
      </c>
      <c r="K49" s="207">
        <v>7.0800000000000002E-2</v>
      </c>
      <c r="L49" s="207">
        <v>0.24554000000000001</v>
      </c>
      <c r="M49" s="206">
        <v>0</v>
      </c>
      <c r="N49" s="209">
        <v>1.01925</v>
      </c>
      <c r="O49" s="207">
        <v>0.35632000000000003</v>
      </c>
      <c r="P49" s="209">
        <v>0.10995999755859399</v>
      </c>
      <c r="Q49" s="207">
        <v>0.48270000000000002</v>
      </c>
      <c r="R49" s="207">
        <v>0.44140299999999999</v>
      </c>
      <c r="S49" s="206">
        <v>0</v>
      </c>
      <c r="T49" s="206">
        <v>0</v>
      </c>
      <c r="U49" s="207">
        <v>0.207428</v>
      </c>
      <c r="V49" s="206">
        <v>0</v>
      </c>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row>
    <row r="50" spans="1:44" s="1" customFormat="1" ht="21.95" customHeight="1" x14ac:dyDescent="0.2">
      <c r="A50" s="161" t="s">
        <v>131</v>
      </c>
      <c r="B50" s="30" t="s">
        <v>132</v>
      </c>
      <c r="C50" s="29" t="s">
        <v>48</v>
      </c>
      <c r="D50" s="206">
        <f t="shared" si="3"/>
        <v>0</v>
      </c>
      <c r="E50" s="206">
        <v>0</v>
      </c>
      <c r="F50" s="206">
        <v>0</v>
      </c>
      <c r="G50" s="206">
        <v>0</v>
      </c>
      <c r="H50" s="206">
        <v>0</v>
      </c>
      <c r="I50" s="206">
        <v>0</v>
      </c>
      <c r="J50" s="206">
        <v>0</v>
      </c>
      <c r="K50" s="206">
        <v>0</v>
      </c>
      <c r="L50" s="206">
        <v>0</v>
      </c>
      <c r="M50" s="206">
        <v>0</v>
      </c>
      <c r="N50" s="206">
        <v>0</v>
      </c>
      <c r="O50" s="206">
        <v>0</v>
      </c>
      <c r="P50" s="206">
        <v>0</v>
      </c>
      <c r="Q50" s="206">
        <v>0</v>
      </c>
      <c r="R50" s="206">
        <v>0</v>
      </c>
      <c r="S50" s="206">
        <v>0</v>
      </c>
      <c r="T50" s="206">
        <v>0</v>
      </c>
      <c r="U50" s="206">
        <v>0</v>
      </c>
      <c r="V50" s="206">
        <v>0</v>
      </c>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row>
    <row r="51" spans="1:44" s="1" customFormat="1" ht="21.95" customHeight="1" x14ac:dyDescent="0.2">
      <c r="A51" s="161" t="s">
        <v>148</v>
      </c>
      <c r="B51" s="30" t="s">
        <v>149</v>
      </c>
      <c r="C51" s="29" t="s">
        <v>58</v>
      </c>
      <c r="D51" s="205">
        <f>SUM(E51:AR51)</f>
        <v>16.981762027343752</v>
      </c>
      <c r="E51" s="207">
        <v>1.21383</v>
      </c>
      <c r="F51" s="207">
        <v>1.7161930000000001</v>
      </c>
      <c r="G51" s="207">
        <v>0.40298099999999998</v>
      </c>
      <c r="H51" s="215">
        <v>0.71028300781249998</v>
      </c>
      <c r="I51" s="207">
        <v>1.3337330000000001</v>
      </c>
      <c r="J51" s="208">
        <v>0.40245399999999998</v>
      </c>
      <c r="K51" s="207">
        <v>1.03935</v>
      </c>
      <c r="L51" s="207">
        <v>0.81619299999999995</v>
      </c>
      <c r="M51" s="207">
        <v>0.85697000000000001</v>
      </c>
      <c r="N51" s="209">
        <v>1.0232699999999999</v>
      </c>
      <c r="O51" s="207">
        <v>1.5310699999999999</v>
      </c>
      <c r="P51" s="209">
        <v>1.1615700195312499</v>
      </c>
      <c r="Q51" s="207">
        <v>1.3315300000000001</v>
      </c>
      <c r="R51" s="207">
        <v>0.48741099999999998</v>
      </c>
      <c r="S51" s="207">
        <v>1.163683</v>
      </c>
      <c r="T51" s="207">
        <v>1.1628080000000001</v>
      </c>
      <c r="U51" s="207">
        <v>0.33706799999999998</v>
      </c>
      <c r="V51" s="207">
        <v>0.29136499999999999</v>
      </c>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row>
    <row r="52" spans="1:44" s="1" customFormat="1" ht="21.95" customHeight="1" x14ac:dyDescent="0.2">
      <c r="A52" s="220" t="s">
        <v>150</v>
      </c>
      <c r="B52" s="30" t="s">
        <v>151</v>
      </c>
      <c r="C52" s="29" t="s">
        <v>59</v>
      </c>
      <c r="D52" s="205">
        <f>SUM(E52:AR52)</f>
        <v>0.92437999999999998</v>
      </c>
      <c r="E52" s="207">
        <v>0.65105999999999997</v>
      </c>
      <c r="F52" s="206">
        <v>0</v>
      </c>
      <c r="G52" s="206">
        <v>0</v>
      </c>
      <c r="H52" s="206">
        <v>0</v>
      </c>
      <c r="I52" s="206">
        <v>0</v>
      </c>
      <c r="J52" s="206">
        <v>0</v>
      </c>
      <c r="K52" s="206">
        <v>0</v>
      </c>
      <c r="L52" s="206">
        <v>0</v>
      </c>
      <c r="M52" s="206">
        <v>0</v>
      </c>
      <c r="N52" s="206">
        <v>0</v>
      </c>
      <c r="O52" s="206">
        <v>0</v>
      </c>
      <c r="P52" s="206">
        <v>0</v>
      </c>
      <c r="Q52" s="207">
        <v>0.27332000000000001</v>
      </c>
      <c r="R52" s="206">
        <v>0</v>
      </c>
      <c r="S52" s="206">
        <v>0</v>
      </c>
      <c r="T52" s="206">
        <v>0</v>
      </c>
      <c r="U52" s="206">
        <v>0</v>
      </c>
      <c r="V52" s="206">
        <v>0</v>
      </c>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row>
    <row r="53" spans="1:44" s="1" customFormat="1" ht="21.95" customHeight="1" x14ac:dyDescent="0.25">
      <c r="A53" s="161" t="s">
        <v>134</v>
      </c>
      <c r="B53" s="30" t="s">
        <v>135</v>
      </c>
      <c r="C53" s="29" t="s">
        <v>50</v>
      </c>
      <c r="D53" s="205">
        <f t="shared" si="3"/>
        <v>543.16869325000005</v>
      </c>
      <c r="E53" s="469">
        <v>0</v>
      </c>
      <c r="F53" s="207">
        <v>38.270406999999999</v>
      </c>
      <c r="G53" s="207">
        <v>36.00967</v>
      </c>
      <c r="H53" s="215">
        <v>27.390857</v>
      </c>
      <c r="I53" s="207">
        <v>29.38627</v>
      </c>
      <c r="J53" s="208">
        <v>27.279558000000002</v>
      </c>
      <c r="K53" s="207">
        <v>29.143059000000001</v>
      </c>
      <c r="L53" s="207">
        <v>21.757598999999999</v>
      </c>
      <c r="M53" s="207">
        <v>33.906682000000004</v>
      </c>
      <c r="N53" s="209">
        <v>36.337829999999997</v>
      </c>
      <c r="O53" s="207">
        <v>28.022069999999999</v>
      </c>
      <c r="P53" s="209">
        <f>27.17873125+0.03</f>
        <v>27.20873125</v>
      </c>
      <c r="Q53" s="207">
        <v>48.602967999999997</v>
      </c>
      <c r="R53" s="207">
        <v>25.234607</v>
      </c>
      <c r="S53" s="207">
        <v>50.409019999999998</v>
      </c>
      <c r="T53" s="207">
        <v>37.942261999999999</v>
      </c>
      <c r="U53" s="207">
        <v>26.603869</v>
      </c>
      <c r="V53" s="207">
        <v>19.663233999999999</v>
      </c>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row>
    <row r="54" spans="1:44" s="1" customFormat="1" ht="21.95" customHeight="1" x14ac:dyDescent="0.2">
      <c r="A54" s="161" t="s">
        <v>136</v>
      </c>
      <c r="B54" s="30" t="s">
        <v>137</v>
      </c>
      <c r="C54" s="29" t="s">
        <v>51</v>
      </c>
      <c r="D54" s="205">
        <f t="shared" si="3"/>
        <v>44.82</v>
      </c>
      <c r="E54" s="207">
        <v>44.82</v>
      </c>
      <c r="F54" s="206">
        <v>0</v>
      </c>
      <c r="G54" s="206">
        <v>0</v>
      </c>
      <c r="H54" s="206">
        <v>0</v>
      </c>
      <c r="I54" s="206">
        <v>0</v>
      </c>
      <c r="J54" s="206">
        <v>0</v>
      </c>
      <c r="K54" s="206">
        <v>0</v>
      </c>
      <c r="L54" s="206">
        <v>0</v>
      </c>
      <c r="M54" s="206">
        <v>0</v>
      </c>
      <c r="N54" s="206">
        <v>0</v>
      </c>
      <c r="O54" s="206">
        <v>0</v>
      </c>
      <c r="P54" s="206">
        <v>0</v>
      </c>
      <c r="Q54" s="206">
        <v>0</v>
      </c>
      <c r="R54" s="206">
        <v>0</v>
      </c>
      <c r="S54" s="206">
        <v>0</v>
      </c>
      <c r="T54" s="206">
        <v>0</v>
      </c>
      <c r="U54" s="206">
        <v>0</v>
      </c>
      <c r="V54" s="206">
        <v>0</v>
      </c>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row>
    <row r="55" spans="1:44" s="1" customFormat="1" ht="21.95" customHeight="1" x14ac:dyDescent="0.2">
      <c r="A55" s="161" t="s">
        <v>138</v>
      </c>
      <c r="B55" s="30" t="s">
        <v>139</v>
      </c>
      <c r="C55" s="29" t="s">
        <v>52</v>
      </c>
      <c r="D55" s="205">
        <f t="shared" si="3"/>
        <v>13.028382989257812</v>
      </c>
      <c r="E55" s="207">
        <v>5.2</v>
      </c>
      <c r="F55" s="207">
        <v>1.1755899999999999</v>
      </c>
      <c r="G55" s="207">
        <v>1.1512089999999999</v>
      </c>
      <c r="H55" s="215">
        <v>0.38192399902343799</v>
      </c>
      <c r="I55" s="207">
        <v>0.49664199999999997</v>
      </c>
      <c r="J55" s="208">
        <v>0.189301</v>
      </c>
      <c r="K55" s="207">
        <v>0.18776999999999999</v>
      </c>
      <c r="L55" s="207">
        <v>0.17977799999999999</v>
      </c>
      <c r="M55" s="207">
        <v>0.19547</v>
      </c>
      <c r="N55" s="209">
        <v>0.34621000000000002</v>
      </c>
      <c r="O55" s="207">
        <v>0.62853999999999999</v>
      </c>
      <c r="P55" s="209">
        <v>0.22633999023437501</v>
      </c>
      <c r="Q55" s="207">
        <v>0.69</v>
      </c>
      <c r="R55" s="207">
        <v>0.40552700000000003</v>
      </c>
      <c r="S55" s="207">
        <v>0.38197500000000001</v>
      </c>
      <c r="T55" s="207">
        <v>0.37736900000000001</v>
      </c>
      <c r="U55" s="207">
        <v>0.24</v>
      </c>
      <c r="V55" s="207">
        <v>0.57473799999999997</v>
      </c>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row>
    <row r="56" spans="1:44" s="1" customFormat="1" ht="21.95" customHeight="1" x14ac:dyDescent="0.2">
      <c r="A56" s="220" t="s">
        <v>140</v>
      </c>
      <c r="B56" s="30" t="s">
        <v>141</v>
      </c>
      <c r="C56" s="29" t="s">
        <v>53</v>
      </c>
      <c r="D56" s="205">
        <f t="shared" si="3"/>
        <v>0.94133999999999995</v>
      </c>
      <c r="E56" s="207">
        <v>0.94133999999999995</v>
      </c>
      <c r="F56" s="206">
        <v>0</v>
      </c>
      <c r="G56" s="206">
        <v>0</v>
      </c>
      <c r="H56" s="206">
        <v>0</v>
      </c>
      <c r="I56" s="206">
        <v>0</v>
      </c>
      <c r="J56" s="206">
        <v>0</v>
      </c>
      <c r="K56" s="206">
        <v>0</v>
      </c>
      <c r="L56" s="206">
        <v>0</v>
      </c>
      <c r="M56" s="206">
        <v>0</v>
      </c>
      <c r="N56" s="206">
        <v>0</v>
      </c>
      <c r="O56" s="206">
        <v>0</v>
      </c>
      <c r="P56" s="206">
        <v>0</v>
      </c>
      <c r="Q56" s="206">
        <v>0</v>
      </c>
      <c r="R56" s="206">
        <v>0</v>
      </c>
      <c r="S56" s="206">
        <v>0</v>
      </c>
      <c r="T56" s="206">
        <v>0</v>
      </c>
      <c r="U56" s="206">
        <v>0</v>
      </c>
      <c r="V56" s="206">
        <v>0</v>
      </c>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row>
    <row r="57" spans="1:44" s="1" customFormat="1" ht="21.95" customHeight="1" x14ac:dyDescent="0.2">
      <c r="A57" s="161" t="s">
        <v>142</v>
      </c>
      <c r="B57" s="30" t="s">
        <v>143</v>
      </c>
      <c r="C57" s="29" t="s">
        <v>54</v>
      </c>
      <c r="D57" s="205">
        <f t="shared" si="3"/>
        <v>0</v>
      </c>
      <c r="E57" s="206">
        <v>0</v>
      </c>
      <c r="F57" s="206">
        <v>0</v>
      </c>
      <c r="G57" s="206">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row>
    <row r="58" spans="1:44" s="1" customFormat="1" ht="21.95" customHeight="1" x14ac:dyDescent="0.2">
      <c r="A58" s="161" t="s">
        <v>152</v>
      </c>
      <c r="B58" s="30" t="s">
        <v>153</v>
      </c>
      <c r="C58" s="29" t="s">
        <v>60</v>
      </c>
      <c r="D58" s="205">
        <f t="shared" si="3"/>
        <v>122.31678592187502</v>
      </c>
      <c r="E58" s="207">
        <v>1.3506800000000001</v>
      </c>
      <c r="F58" s="207">
        <v>7.2381229999999999</v>
      </c>
      <c r="G58" s="207">
        <v>4.8380400000000003</v>
      </c>
      <c r="H58" s="215">
        <v>5.3503199218750002</v>
      </c>
      <c r="I58" s="207">
        <v>4.8779560000000002</v>
      </c>
      <c r="J58" s="208">
        <v>2.7618049999999998</v>
      </c>
      <c r="K58" s="207">
        <v>6.3052200000000003</v>
      </c>
      <c r="L58" s="207">
        <v>4.899349</v>
      </c>
      <c r="M58" s="207">
        <v>15.82597</v>
      </c>
      <c r="N58" s="209">
        <v>8.6771899999999995</v>
      </c>
      <c r="O58" s="207">
        <v>6.2379499999999997</v>
      </c>
      <c r="P58" s="209">
        <v>9.7569999999999997</v>
      </c>
      <c r="Q58" s="207">
        <v>8.9776299999999996</v>
      </c>
      <c r="R58" s="207">
        <v>2.1425879999999999</v>
      </c>
      <c r="S58" s="207">
        <v>7.5451290000000002</v>
      </c>
      <c r="T58" s="207">
        <v>9.7348060000000007</v>
      </c>
      <c r="U58" s="207">
        <v>10.769659000000001</v>
      </c>
      <c r="V58" s="207">
        <v>5.0273709999999996</v>
      </c>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row>
    <row r="59" spans="1:44" s="1" customFormat="1" ht="21.95" customHeight="1" x14ac:dyDescent="0.2">
      <c r="A59" s="220" t="s">
        <v>154</v>
      </c>
      <c r="B59" s="30" t="s">
        <v>155</v>
      </c>
      <c r="C59" s="29" t="s">
        <v>61</v>
      </c>
      <c r="D59" s="205">
        <f t="shared" si="3"/>
        <v>1804.52756815625</v>
      </c>
      <c r="E59" s="207">
        <f>14.96441</f>
        <v>14.964410000000001</v>
      </c>
      <c r="F59" s="207">
        <v>214.60063099999999</v>
      </c>
      <c r="G59" s="207">
        <v>158.52584999999999</v>
      </c>
      <c r="H59" s="215">
        <v>61.43</v>
      </c>
      <c r="I59" s="207">
        <v>227.14863600000001</v>
      </c>
      <c r="J59" s="208">
        <v>105.005549</v>
      </c>
      <c r="K59" s="207">
        <v>35.144060000000003</v>
      </c>
      <c r="L59" s="207">
        <v>24.046444999999999</v>
      </c>
      <c r="M59" s="207">
        <v>76.161109999999994</v>
      </c>
      <c r="N59" s="209">
        <v>319.75666999999999</v>
      </c>
      <c r="O59" s="207">
        <v>9.9285599999999992</v>
      </c>
      <c r="P59" s="209">
        <v>17.579960156249999</v>
      </c>
      <c r="Q59" s="207">
        <v>67.059420000000003</v>
      </c>
      <c r="R59" s="207">
        <v>33.914994999999998</v>
      </c>
      <c r="S59" s="207">
        <v>305.26318500000002</v>
      </c>
      <c r="T59" s="207">
        <v>93.88</v>
      </c>
      <c r="U59" s="207">
        <v>18.882076000000001</v>
      </c>
      <c r="V59" s="207">
        <v>21.236011000000001</v>
      </c>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row>
    <row r="60" spans="1:44" s="1" customFormat="1" ht="21.95" customHeight="1" x14ac:dyDescent="0.2">
      <c r="A60" s="161" t="s">
        <v>156</v>
      </c>
      <c r="B60" s="30" t="s">
        <v>157</v>
      </c>
      <c r="C60" s="29" t="s">
        <v>62</v>
      </c>
      <c r="D60" s="205">
        <f t="shared" si="3"/>
        <v>200.95970296093751</v>
      </c>
      <c r="E60" s="207">
        <v>6.16</v>
      </c>
      <c r="F60" s="207">
        <v>30.531276999999999</v>
      </c>
      <c r="G60" s="207">
        <v>1.702788</v>
      </c>
      <c r="H60" s="215">
        <v>7.48</v>
      </c>
      <c r="I60" s="207">
        <v>17.077570000000001</v>
      </c>
      <c r="J60" s="208">
        <v>2.9885540000000002</v>
      </c>
      <c r="K60" s="207">
        <v>19.938680000000002</v>
      </c>
      <c r="L60" s="207">
        <v>0.136601</v>
      </c>
      <c r="M60" s="207">
        <v>5.7623199999999999</v>
      </c>
      <c r="N60" s="209">
        <v>27.245290000000001</v>
      </c>
      <c r="O60" s="207">
        <v>7.20214</v>
      </c>
      <c r="P60" s="209">
        <v>2.3317099609374998</v>
      </c>
      <c r="Q60" s="207">
        <v>6.01</v>
      </c>
      <c r="R60" s="207">
        <v>6.6533280000000001</v>
      </c>
      <c r="S60" s="207">
        <v>43.990507000000001</v>
      </c>
      <c r="T60" s="207">
        <v>11.589956000000001</v>
      </c>
      <c r="U60" s="207">
        <v>3.816656</v>
      </c>
      <c r="V60" s="207">
        <v>0.34232600000000002</v>
      </c>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row>
    <row r="61" spans="1:44" s="186" customFormat="1" ht="21.95" customHeight="1" x14ac:dyDescent="0.2">
      <c r="A61" s="161" t="s">
        <v>158</v>
      </c>
      <c r="B61" s="30" t="s">
        <v>159</v>
      </c>
      <c r="C61" s="29" t="s">
        <v>66</v>
      </c>
      <c r="D61" s="205">
        <f>D62+D63+D64</f>
        <v>1.0051130000305175</v>
      </c>
      <c r="E61" s="206">
        <f t="shared" ref="E61:AR61" si="9">E62+E63+E64</f>
        <v>0</v>
      </c>
      <c r="F61" s="206">
        <f t="shared" si="9"/>
        <v>0.32724999999999999</v>
      </c>
      <c r="G61" s="206">
        <f t="shared" si="9"/>
        <v>0</v>
      </c>
      <c r="H61" s="206">
        <f t="shared" si="9"/>
        <v>6.1430000305175798E-3</v>
      </c>
      <c r="I61" s="206">
        <f t="shared" si="9"/>
        <v>0</v>
      </c>
      <c r="J61" s="206">
        <f t="shared" si="9"/>
        <v>0.56261399999999995</v>
      </c>
      <c r="K61" s="206">
        <f t="shared" si="9"/>
        <v>0</v>
      </c>
      <c r="L61" s="206">
        <f t="shared" si="9"/>
        <v>0</v>
      </c>
      <c r="M61" s="206">
        <f t="shared" si="9"/>
        <v>0</v>
      </c>
      <c r="N61" s="206">
        <f t="shared" si="9"/>
        <v>8.3700000000000007E-3</v>
      </c>
      <c r="O61" s="206">
        <f t="shared" si="9"/>
        <v>0</v>
      </c>
      <c r="P61" s="206">
        <f t="shared" si="9"/>
        <v>0</v>
      </c>
      <c r="Q61" s="206">
        <f t="shared" si="9"/>
        <v>4.308E-2</v>
      </c>
      <c r="R61" s="206">
        <f t="shared" si="9"/>
        <v>2.6536000000000001E-2</v>
      </c>
      <c r="S61" s="206">
        <f t="shared" si="9"/>
        <v>0</v>
      </c>
      <c r="T61" s="206">
        <f t="shared" si="9"/>
        <v>1.4368000000000001E-2</v>
      </c>
      <c r="U61" s="206">
        <f t="shared" si="9"/>
        <v>1.6752E-2</v>
      </c>
      <c r="V61" s="206">
        <f t="shared" si="9"/>
        <v>0</v>
      </c>
      <c r="W61" s="147">
        <f t="shared" si="9"/>
        <v>0</v>
      </c>
      <c r="X61" s="147">
        <f t="shared" si="9"/>
        <v>0</v>
      </c>
      <c r="Y61" s="147">
        <f t="shared" si="9"/>
        <v>0</v>
      </c>
      <c r="Z61" s="147">
        <f t="shared" si="9"/>
        <v>0</v>
      </c>
      <c r="AA61" s="147">
        <f t="shared" si="9"/>
        <v>0</v>
      </c>
      <c r="AB61" s="147">
        <f t="shared" si="9"/>
        <v>0</v>
      </c>
      <c r="AC61" s="147">
        <f t="shared" si="9"/>
        <v>0</v>
      </c>
      <c r="AD61" s="147">
        <f t="shared" si="9"/>
        <v>0</v>
      </c>
      <c r="AE61" s="147">
        <f t="shared" si="9"/>
        <v>0</v>
      </c>
      <c r="AF61" s="147">
        <f t="shared" si="9"/>
        <v>0</v>
      </c>
      <c r="AG61" s="147">
        <f t="shared" si="9"/>
        <v>0</v>
      </c>
      <c r="AH61" s="147">
        <f t="shared" si="9"/>
        <v>0</v>
      </c>
      <c r="AI61" s="147">
        <f t="shared" si="9"/>
        <v>0</v>
      </c>
      <c r="AJ61" s="147">
        <f t="shared" si="9"/>
        <v>0</v>
      </c>
      <c r="AK61" s="147">
        <f t="shared" si="9"/>
        <v>0</v>
      </c>
      <c r="AL61" s="147">
        <f t="shared" si="9"/>
        <v>0</v>
      </c>
      <c r="AM61" s="147">
        <f t="shared" si="9"/>
        <v>0</v>
      </c>
      <c r="AN61" s="147">
        <f t="shared" si="9"/>
        <v>0</v>
      </c>
      <c r="AO61" s="147">
        <f t="shared" si="9"/>
        <v>0</v>
      </c>
      <c r="AP61" s="147">
        <f t="shared" si="9"/>
        <v>0</v>
      </c>
      <c r="AQ61" s="147">
        <f t="shared" si="9"/>
        <v>0</v>
      </c>
      <c r="AR61" s="147">
        <f t="shared" si="9"/>
        <v>0</v>
      </c>
    </row>
    <row r="62" spans="1:44" s="45" customFormat="1" ht="20.100000000000001" hidden="1" customHeight="1" x14ac:dyDescent="0.2">
      <c r="A62" s="159"/>
      <c r="B62" s="38" t="s">
        <v>160</v>
      </c>
      <c r="C62" s="37" t="s">
        <v>64</v>
      </c>
      <c r="D62" s="210">
        <f t="shared" si="3"/>
        <v>5.0016999999999999E-2</v>
      </c>
      <c r="E62" s="212">
        <v>0</v>
      </c>
      <c r="F62" s="212">
        <v>0</v>
      </c>
      <c r="G62" s="212">
        <v>0</v>
      </c>
      <c r="H62" s="212">
        <v>0</v>
      </c>
      <c r="I62" s="212">
        <v>0</v>
      </c>
      <c r="J62" s="213">
        <v>5.0016999999999999E-2</v>
      </c>
      <c r="K62" s="212">
        <v>0</v>
      </c>
      <c r="L62" s="212">
        <v>0</v>
      </c>
      <c r="M62" s="212">
        <v>0</v>
      </c>
      <c r="N62" s="212">
        <v>0</v>
      </c>
      <c r="O62" s="212">
        <v>0</v>
      </c>
      <c r="P62" s="212">
        <v>0</v>
      </c>
      <c r="Q62" s="212">
        <v>0</v>
      </c>
      <c r="R62" s="212">
        <v>0</v>
      </c>
      <c r="S62" s="212">
        <v>0</v>
      </c>
      <c r="T62" s="212">
        <v>0</v>
      </c>
      <c r="U62" s="212">
        <v>0</v>
      </c>
      <c r="V62" s="212">
        <v>0</v>
      </c>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row>
    <row r="63" spans="1:44" s="45" customFormat="1" ht="20.100000000000001" hidden="1" customHeight="1" x14ac:dyDescent="0.2">
      <c r="A63" s="159"/>
      <c r="B63" s="38" t="s">
        <v>161</v>
      </c>
      <c r="C63" s="37" t="s">
        <v>65</v>
      </c>
      <c r="D63" s="210">
        <f t="shared" si="3"/>
        <v>0.5847660000305176</v>
      </c>
      <c r="E63" s="212">
        <v>0</v>
      </c>
      <c r="F63" s="212">
        <v>0</v>
      </c>
      <c r="G63" s="212">
        <v>0</v>
      </c>
      <c r="H63" s="216">
        <v>6.1430000305175798E-3</v>
      </c>
      <c r="I63" s="212">
        <v>0</v>
      </c>
      <c r="J63" s="213">
        <v>0.51259699999999997</v>
      </c>
      <c r="K63" s="212">
        <v>0</v>
      </c>
      <c r="L63" s="212">
        <v>0</v>
      </c>
      <c r="M63" s="212">
        <v>0</v>
      </c>
      <c r="N63" s="214">
        <v>8.3700000000000007E-3</v>
      </c>
      <c r="O63" s="212">
        <v>0</v>
      </c>
      <c r="P63" s="212">
        <v>0</v>
      </c>
      <c r="Q63" s="212">
        <v>0</v>
      </c>
      <c r="R63" s="211">
        <v>2.6536000000000001E-2</v>
      </c>
      <c r="S63" s="212">
        <v>0</v>
      </c>
      <c r="T63" s="211">
        <v>1.4368000000000001E-2</v>
      </c>
      <c r="U63" s="211">
        <v>1.6752E-2</v>
      </c>
      <c r="V63" s="212">
        <v>0</v>
      </c>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row>
    <row r="64" spans="1:44" s="45" customFormat="1" ht="20.100000000000001" hidden="1" customHeight="1" x14ac:dyDescent="0.2">
      <c r="A64" s="159"/>
      <c r="B64" s="51" t="s">
        <v>313</v>
      </c>
      <c r="C64" s="37" t="s">
        <v>66</v>
      </c>
      <c r="D64" s="210">
        <f t="shared" si="3"/>
        <v>0.37032999999999999</v>
      </c>
      <c r="E64" s="212">
        <v>0</v>
      </c>
      <c r="F64" s="211">
        <v>0.32724999999999999</v>
      </c>
      <c r="G64" s="212">
        <v>0</v>
      </c>
      <c r="H64" s="212">
        <v>0</v>
      </c>
      <c r="I64" s="212">
        <v>0</v>
      </c>
      <c r="J64" s="212">
        <v>0</v>
      </c>
      <c r="K64" s="212">
        <v>0</v>
      </c>
      <c r="L64" s="212">
        <v>0</v>
      </c>
      <c r="M64" s="212">
        <v>0</v>
      </c>
      <c r="N64" s="212">
        <v>0</v>
      </c>
      <c r="O64" s="212">
        <v>0</v>
      </c>
      <c r="P64" s="212">
        <v>0</v>
      </c>
      <c r="Q64" s="211">
        <v>4.308E-2</v>
      </c>
      <c r="R64" s="212">
        <v>0</v>
      </c>
      <c r="S64" s="212">
        <v>0</v>
      </c>
      <c r="T64" s="212">
        <v>0</v>
      </c>
      <c r="U64" s="212">
        <v>0</v>
      </c>
      <c r="V64" s="212">
        <v>0</v>
      </c>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row>
    <row r="65" spans="1:44" s="185" customFormat="1" ht="21.95" customHeight="1" x14ac:dyDescent="0.2">
      <c r="A65" s="221">
        <v>3</v>
      </c>
      <c r="B65" s="390" t="s">
        <v>197</v>
      </c>
      <c r="C65" s="55" t="s">
        <v>67</v>
      </c>
      <c r="D65" s="217">
        <f>D66+D67+D68</f>
        <v>1112.4237190000001</v>
      </c>
      <c r="E65" s="217">
        <f t="shared" ref="E65:AR65" si="10">E66+E67+E68</f>
        <v>21.69</v>
      </c>
      <c r="F65" s="217">
        <f t="shared" si="10"/>
        <v>62.483033000000006</v>
      </c>
      <c r="G65" s="217">
        <f t="shared" si="10"/>
        <v>142.05984000000001</v>
      </c>
      <c r="H65" s="217">
        <f t="shared" si="10"/>
        <v>18</v>
      </c>
      <c r="I65" s="217">
        <f t="shared" si="10"/>
        <v>38.789574000000002</v>
      </c>
      <c r="J65" s="217">
        <f t="shared" si="10"/>
        <v>26.616731999999999</v>
      </c>
      <c r="K65" s="217">
        <f t="shared" si="10"/>
        <v>25.468209999999999</v>
      </c>
      <c r="L65" s="217">
        <f t="shared" si="10"/>
        <v>182.95846800000001</v>
      </c>
      <c r="M65" s="217">
        <f t="shared" si="10"/>
        <v>18.495024000000001</v>
      </c>
      <c r="N65" s="217">
        <f t="shared" si="10"/>
        <v>82.633949999999999</v>
      </c>
      <c r="O65" s="217">
        <f t="shared" si="10"/>
        <v>88.557310000000001</v>
      </c>
      <c r="P65" s="217">
        <f t="shared" si="10"/>
        <v>10.902469999999999</v>
      </c>
      <c r="Q65" s="217">
        <f t="shared" si="10"/>
        <v>25.16047</v>
      </c>
      <c r="R65" s="217">
        <f t="shared" si="10"/>
        <v>13.923966</v>
      </c>
      <c r="S65" s="217">
        <f t="shared" si="10"/>
        <v>130.428</v>
      </c>
      <c r="T65" s="217">
        <f t="shared" si="10"/>
        <v>117.317171</v>
      </c>
      <c r="U65" s="217">
        <f t="shared" si="10"/>
        <v>10.547703</v>
      </c>
      <c r="V65" s="217">
        <f t="shared" si="10"/>
        <v>96.391797999999994</v>
      </c>
      <c r="W65" s="184">
        <f t="shared" si="10"/>
        <v>0</v>
      </c>
      <c r="X65" s="184">
        <f t="shared" si="10"/>
        <v>0</v>
      </c>
      <c r="Y65" s="184">
        <f t="shared" si="10"/>
        <v>0</v>
      </c>
      <c r="Z65" s="184">
        <f t="shared" si="10"/>
        <v>0</v>
      </c>
      <c r="AA65" s="184">
        <f t="shared" si="10"/>
        <v>0</v>
      </c>
      <c r="AB65" s="184">
        <f t="shared" si="10"/>
        <v>0</v>
      </c>
      <c r="AC65" s="184">
        <f t="shared" si="10"/>
        <v>0</v>
      </c>
      <c r="AD65" s="184">
        <f t="shared" si="10"/>
        <v>0</v>
      </c>
      <c r="AE65" s="184">
        <f t="shared" si="10"/>
        <v>0</v>
      </c>
      <c r="AF65" s="184">
        <f t="shared" si="10"/>
        <v>0</v>
      </c>
      <c r="AG65" s="184">
        <f t="shared" si="10"/>
        <v>0</v>
      </c>
      <c r="AH65" s="184">
        <f t="shared" si="10"/>
        <v>0</v>
      </c>
      <c r="AI65" s="184">
        <f t="shared" si="10"/>
        <v>0</v>
      </c>
      <c r="AJ65" s="184">
        <f t="shared" si="10"/>
        <v>0</v>
      </c>
      <c r="AK65" s="184">
        <f t="shared" si="10"/>
        <v>0</v>
      </c>
      <c r="AL65" s="184">
        <f t="shared" si="10"/>
        <v>0</v>
      </c>
      <c r="AM65" s="184">
        <f t="shared" si="10"/>
        <v>0</v>
      </c>
      <c r="AN65" s="184">
        <f t="shared" si="10"/>
        <v>0</v>
      </c>
      <c r="AO65" s="184">
        <f t="shared" si="10"/>
        <v>0</v>
      </c>
      <c r="AP65" s="184">
        <f t="shared" si="10"/>
        <v>0</v>
      </c>
      <c r="AQ65" s="184">
        <f t="shared" si="10"/>
        <v>0</v>
      </c>
      <c r="AR65" s="184">
        <f t="shared" si="10"/>
        <v>0</v>
      </c>
    </row>
    <row r="66" spans="1:44" s="45" customFormat="1" ht="20.100000000000001" hidden="1" customHeight="1" x14ac:dyDescent="0.2">
      <c r="A66" s="166" t="s">
        <v>164</v>
      </c>
      <c r="B66" s="167" t="s">
        <v>165</v>
      </c>
      <c r="C66" s="166" t="s">
        <v>68</v>
      </c>
      <c r="D66" s="187">
        <f t="shared" si="3"/>
        <v>1069.5759600000001</v>
      </c>
      <c r="E66" s="474">
        <v>21.69</v>
      </c>
      <c r="F66" s="474">
        <v>55.583274000000003</v>
      </c>
      <c r="G66" s="474">
        <v>142.05984000000001</v>
      </c>
      <c r="H66" s="475">
        <v>18</v>
      </c>
      <c r="I66" s="474">
        <v>38.789574000000002</v>
      </c>
      <c r="J66" s="187">
        <v>26.616731999999999</v>
      </c>
      <c r="K66" s="476">
        <v>25.468209999999999</v>
      </c>
      <c r="L66" s="474">
        <v>182.95846800000001</v>
      </c>
      <c r="M66" s="474">
        <v>18.495024000000001</v>
      </c>
      <c r="N66" s="475">
        <v>82.633949999999999</v>
      </c>
      <c r="O66" s="474">
        <v>88.557310000000001</v>
      </c>
      <c r="P66" s="475">
        <v>10.902469999999999</v>
      </c>
      <c r="Q66" s="474">
        <v>25.16047</v>
      </c>
      <c r="R66" s="474">
        <v>13.923966</v>
      </c>
      <c r="S66" s="474">
        <v>94.48</v>
      </c>
      <c r="T66" s="474">
        <v>117.317171</v>
      </c>
      <c r="U66" s="474">
        <v>10.547703</v>
      </c>
      <c r="V66" s="474">
        <v>96.391797999999994</v>
      </c>
      <c r="W66" s="121"/>
      <c r="X66" s="121"/>
      <c r="Y66" s="121"/>
      <c r="Z66" s="121"/>
      <c r="AA66" s="121"/>
      <c r="AB66" s="121"/>
      <c r="AC66" s="121"/>
      <c r="AD66" s="121"/>
      <c r="AE66" s="121"/>
      <c r="AF66" s="121"/>
      <c r="AG66" s="121"/>
      <c r="AH66" s="121"/>
      <c r="AI66" s="121"/>
      <c r="AJ66" s="121"/>
      <c r="AK66" s="121"/>
      <c r="AL66" s="121"/>
      <c r="AM66" s="121"/>
      <c r="AN66" s="121"/>
      <c r="AO66" s="121"/>
      <c r="AP66" s="121"/>
      <c r="AQ66" s="121"/>
      <c r="AR66" s="121"/>
    </row>
    <row r="67" spans="1:44" s="45" customFormat="1" ht="20.100000000000001" hidden="1" customHeight="1" x14ac:dyDescent="0.2">
      <c r="A67" s="37" t="s">
        <v>166</v>
      </c>
      <c r="B67" s="122" t="s">
        <v>167</v>
      </c>
      <c r="C67" s="37" t="s">
        <v>69</v>
      </c>
      <c r="D67" s="121">
        <f t="shared" si="3"/>
        <v>42.847759000000003</v>
      </c>
      <c r="E67" s="477">
        <v>0</v>
      </c>
      <c r="F67" s="478">
        <v>6.8997590000000004</v>
      </c>
      <c r="G67" s="477">
        <v>0</v>
      </c>
      <c r="H67" s="477">
        <v>0</v>
      </c>
      <c r="I67" s="477">
        <v>0</v>
      </c>
      <c r="J67" s="477">
        <v>0</v>
      </c>
      <c r="K67" s="477">
        <v>0</v>
      </c>
      <c r="L67" s="477">
        <v>0</v>
      </c>
      <c r="M67" s="477">
        <v>0</v>
      </c>
      <c r="N67" s="477">
        <v>0</v>
      </c>
      <c r="O67" s="477">
        <v>0</v>
      </c>
      <c r="P67" s="477">
        <v>0</v>
      </c>
      <c r="Q67" s="477">
        <v>0</v>
      </c>
      <c r="R67" s="477">
        <v>0</v>
      </c>
      <c r="S67" s="478">
        <v>35.948</v>
      </c>
      <c r="T67" s="477">
        <v>0</v>
      </c>
      <c r="U67" s="477">
        <v>0</v>
      </c>
      <c r="V67" s="477">
        <v>0</v>
      </c>
      <c r="W67" s="121"/>
      <c r="X67" s="121"/>
      <c r="Y67" s="121"/>
      <c r="Z67" s="121"/>
      <c r="AA67" s="121"/>
      <c r="AB67" s="121"/>
      <c r="AC67" s="121"/>
      <c r="AD67" s="121"/>
      <c r="AE67" s="121"/>
      <c r="AF67" s="121"/>
      <c r="AG67" s="121"/>
      <c r="AH67" s="121"/>
      <c r="AI67" s="121"/>
      <c r="AJ67" s="121"/>
      <c r="AK67" s="121"/>
      <c r="AL67" s="121"/>
      <c r="AM67" s="121"/>
      <c r="AN67" s="121"/>
      <c r="AO67" s="121"/>
      <c r="AP67" s="121"/>
      <c r="AQ67" s="121"/>
      <c r="AR67" s="121"/>
    </row>
    <row r="68" spans="1:44" s="45" customFormat="1" ht="20.100000000000001" hidden="1" customHeight="1" x14ac:dyDescent="0.2">
      <c r="A68" s="37" t="s">
        <v>168</v>
      </c>
      <c r="B68" s="122" t="s">
        <v>169</v>
      </c>
      <c r="C68" s="37" t="s">
        <v>70</v>
      </c>
      <c r="D68" s="121">
        <f t="shared" si="3"/>
        <v>0</v>
      </c>
      <c r="E68" s="93">
        <v>0</v>
      </c>
      <c r="F68" s="93">
        <v>0</v>
      </c>
      <c r="G68" s="93">
        <v>0</v>
      </c>
      <c r="H68" s="93">
        <v>0</v>
      </c>
      <c r="I68" s="93">
        <v>0</v>
      </c>
      <c r="J68" s="93">
        <v>0</v>
      </c>
      <c r="K68" s="93">
        <v>0</v>
      </c>
      <c r="L68" s="93">
        <v>0</v>
      </c>
      <c r="M68" s="93">
        <v>0</v>
      </c>
      <c r="N68" s="93">
        <v>0</v>
      </c>
      <c r="O68" s="93">
        <v>0</v>
      </c>
      <c r="P68" s="93">
        <v>0</v>
      </c>
      <c r="Q68" s="93">
        <v>0</v>
      </c>
      <c r="R68" s="93">
        <v>0</v>
      </c>
      <c r="S68" s="93">
        <v>0</v>
      </c>
      <c r="T68" s="93">
        <v>0</v>
      </c>
      <c r="U68" s="93">
        <v>0</v>
      </c>
      <c r="V68" s="93">
        <v>0</v>
      </c>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row>
    <row r="69" spans="1:44" s="193" customFormat="1" ht="20.100000000000001" hidden="1" customHeight="1" x14ac:dyDescent="0.2">
      <c r="A69" s="188">
        <v>4</v>
      </c>
      <c r="B69" s="189" t="s">
        <v>246</v>
      </c>
      <c r="C69" s="190" t="s">
        <v>247</v>
      </c>
      <c r="D69" s="191">
        <f t="shared" si="3"/>
        <v>0</v>
      </c>
      <c r="E69" s="192">
        <v>0</v>
      </c>
      <c r="F69" s="192">
        <v>0</v>
      </c>
      <c r="G69" s="192">
        <v>0</v>
      </c>
      <c r="H69" s="192">
        <v>0</v>
      </c>
      <c r="I69" s="192">
        <v>0</v>
      </c>
      <c r="J69" s="192">
        <v>0</v>
      </c>
      <c r="K69" s="192">
        <v>0</v>
      </c>
      <c r="L69" s="192">
        <v>0</v>
      </c>
      <c r="M69" s="192">
        <v>0</v>
      </c>
      <c r="N69" s="192">
        <v>0</v>
      </c>
      <c r="O69" s="192">
        <v>0</v>
      </c>
      <c r="P69" s="192">
        <v>0</v>
      </c>
      <c r="Q69" s="192">
        <v>0</v>
      </c>
      <c r="R69" s="192">
        <v>0</v>
      </c>
      <c r="S69" s="192">
        <v>0</v>
      </c>
      <c r="T69" s="192">
        <v>0</v>
      </c>
      <c r="U69" s="192">
        <v>0</v>
      </c>
      <c r="V69" s="192">
        <v>0</v>
      </c>
      <c r="W69" s="191"/>
      <c r="X69" s="191"/>
      <c r="Y69" s="191"/>
      <c r="Z69" s="191"/>
      <c r="AA69" s="191"/>
      <c r="AB69" s="191"/>
      <c r="AC69" s="191"/>
      <c r="AD69" s="191"/>
      <c r="AE69" s="191"/>
      <c r="AF69" s="191"/>
      <c r="AG69" s="191"/>
      <c r="AH69" s="191"/>
      <c r="AI69" s="191"/>
      <c r="AJ69" s="191"/>
      <c r="AK69" s="191"/>
      <c r="AL69" s="191"/>
      <c r="AM69" s="191"/>
      <c r="AN69" s="191"/>
      <c r="AO69" s="191"/>
      <c r="AP69" s="191"/>
      <c r="AQ69" s="191"/>
      <c r="AR69" s="191"/>
    </row>
    <row r="70" spans="1:44" s="193" customFormat="1" ht="20.100000000000001" hidden="1" customHeight="1" x14ac:dyDescent="0.2">
      <c r="A70" s="188">
        <v>5</v>
      </c>
      <c r="B70" s="189" t="s">
        <v>248</v>
      </c>
      <c r="C70" s="190" t="s">
        <v>249</v>
      </c>
      <c r="D70" s="191">
        <f t="shared" si="3"/>
        <v>0</v>
      </c>
      <c r="E70" s="192">
        <v>0</v>
      </c>
      <c r="F70" s="192">
        <v>0</v>
      </c>
      <c r="G70" s="192">
        <v>0</v>
      </c>
      <c r="H70" s="192">
        <v>0</v>
      </c>
      <c r="I70" s="192">
        <v>0</v>
      </c>
      <c r="J70" s="192">
        <v>0</v>
      </c>
      <c r="K70" s="192">
        <v>0</v>
      </c>
      <c r="L70" s="192">
        <v>0</v>
      </c>
      <c r="M70" s="192">
        <v>0</v>
      </c>
      <c r="N70" s="192">
        <v>0</v>
      </c>
      <c r="O70" s="192">
        <v>0</v>
      </c>
      <c r="P70" s="192">
        <v>0</v>
      </c>
      <c r="Q70" s="192">
        <v>0</v>
      </c>
      <c r="R70" s="192">
        <v>0</v>
      </c>
      <c r="S70" s="192">
        <v>0</v>
      </c>
      <c r="T70" s="192">
        <v>0</v>
      </c>
      <c r="U70" s="192">
        <v>0</v>
      </c>
      <c r="V70" s="192">
        <v>0</v>
      </c>
      <c r="W70" s="191"/>
      <c r="X70" s="191"/>
      <c r="Y70" s="191"/>
      <c r="Z70" s="191"/>
      <c r="AA70" s="191"/>
      <c r="AB70" s="191"/>
      <c r="AC70" s="191"/>
      <c r="AD70" s="191"/>
      <c r="AE70" s="191"/>
      <c r="AF70" s="191"/>
      <c r="AG70" s="191"/>
      <c r="AH70" s="191"/>
      <c r="AI70" s="191"/>
      <c r="AJ70" s="191"/>
      <c r="AK70" s="191"/>
      <c r="AL70" s="191"/>
      <c r="AM70" s="191"/>
      <c r="AN70" s="191"/>
      <c r="AO70" s="191"/>
      <c r="AP70" s="191"/>
      <c r="AQ70" s="191"/>
      <c r="AR70" s="191"/>
    </row>
    <row r="71" spans="1:44" s="193" customFormat="1" ht="20.100000000000001" hidden="1" customHeight="1" x14ac:dyDescent="0.2">
      <c r="A71" s="194">
        <v>6</v>
      </c>
      <c r="B71" s="195" t="s">
        <v>250</v>
      </c>
      <c r="C71" s="196" t="s">
        <v>249</v>
      </c>
      <c r="D71" s="197">
        <f t="shared" si="3"/>
        <v>350.376621</v>
      </c>
      <c r="E71" s="198">
        <f>E7</f>
        <v>350.376621</v>
      </c>
      <c r="F71" s="198">
        <v>0</v>
      </c>
      <c r="G71" s="198">
        <v>0</v>
      </c>
      <c r="H71" s="198">
        <v>0</v>
      </c>
      <c r="I71" s="198">
        <v>0</v>
      </c>
      <c r="J71" s="198">
        <v>0</v>
      </c>
      <c r="K71" s="198">
        <v>0</v>
      </c>
      <c r="L71" s="198">
        <v>0</v>
      </c>
      <c r="M71" s="198">
        <v>0</v>
      </c>
      <c r="N71" s="198">
        <v>0</v>
      </c>
      <c r="O71" s="198">
        <v>0</v>
      </c>
      <c r="P71" s="198">
        <v>0</v>
      </c>
      <c r="Q71" s="198">
        <v>0</v>
      </c>
      <c r="R71" s="198">
        <v>0</v>
      </c>
      <c r="S71" s="198">
        <v>0</v>
      </c>
      <c r="T71" s="198">
        <v>0</v>
      </c>
      <c r="U71" s="198">
        <v>0</v>
      </c>
      <c r="V71" s="198">
        <v>0</v>
      </c>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row>
    <row r="72" spans="1:44" ht="30.75" customHeight="1" x14ac:dyDescent="0.2">
      <c r="B72" s="115"/>
    </row>
    <row r="73" spans="1:44" x14ac:dyDescent="0.2">
      <c r="E73" s="15"/>
      <c r="F73" s="15"/>
      <c r="G73" s="15"/>
      <c r="H73" s="15"/>
      <c r="I73" s="15"/>
      <c r="J73" s="15"/>
      <c r="K73" s="15"/>
      <c r="L73" s="15"/>
      <c r="M73" s="15"/>
      <c r="N73" s="15"/>
      <c r="O73" s="15"/>
      <c r="P73" s="15"/>
      <c r="Q73" s="15"/>
      <c r="R73" s="15"/>
      <c r="S73" s="15"/>
      <c r="T73" s="15"/>
      <c r="U73" s="15"/>
      <c r="V73" s="17"/>
      <c r="W73" s="199">
        <f>W8-'[50]04_DVHC'!X10</f>
        <v>0</v>
      </c>
      <c r="X73" s="199">
        <f>X8-'[50]04_DVHC'!Y10</f>
        <v>0</v>
      </c>
      <c r="Y73" s="199">
        <f>Y8-'[50]04_DVHC'!Z10</f>
        <v>0</v>
      </c>
      <c r="Z73" s="199">
        <f>Z8-'[50]04_DVHC'!AA10</f>
        <v>0</v>
      </c>
      <c r="AA73" s="199">
        <f>AA8-'[50]04_DVHC'!AB10</f>
        <v>0</v>
      </c>
      <c r="AB73" s="199">
        <f>AB8-'[50]04_DVHC'!AC10</f>
        <v>0</v>
      </c>
      <c r="AC73" s="199">
        <f>AC8-'[50]04_DVHC'!AD10</f>
        <v>0</v>
      </c>
      <c r="AD73" s="199">
        <f>AD8-'[50]04_DVHC'!AE10</f>
        <v>0</v>
      </c>
      <c r="AE73" s="199">
        <f>AE8-'[50]04_DVHC'!AF10</f>
        <v>0</v>
      </c>
      <c r="AF73" s="199">
        <f>AF8-'[50]04_DVHC'!AG10</f>
        <v>0</v>
      </c>
      <c r="AG73" s="199">
        <f>AG8-'[50]04_DVHC'!AH10</f>
        <v>0</v>
      </c>
      <c r="AH73" s="199">
        <f>AH8-'[50]04_DVHC'!AI10</f>
        <v>0</v>
      </c>
      <c r="AI73" s="199">
        <f>AI8-'[50]04_DVHC'!AJ10</f>
        <v>0</v>
      </c>
      <c r="AJ73" s="199">
        <f>AJ8-'[50]04_DVHC'!AK10</f>
        <v>0</v>
      </c>
      <c r="AK73" s="199">
        <f>AK8-'[50]04_DVHC'!AL10</f>
        <v>0</v>
      </c>
      <c r="AL73" s="199">
        <f>AL8-'[50]04_DVHC'!AM10</f>
        <v>0</v>
      </c>
      <c r="AM73" s="199">
        <f>AM8-'[50]04_DVHC'!AN10</f>
        <v>0</v>
      </c>
      <c r="AN73" s="199">
        <f>AN8-'[50]04_DVHC'!AO10</f>
        <v>0</v>
      </c>
      <c r="AO73" s="199">
        <f>AO8-'[50]04_DVHC'!AP10</f>
        <v>0</v>
      </c>
      <c r="AP73" s="199">
        <f>AP8-'[50]04_DVHC'!AQ10</f>
        <v>0</v>
      </c>
      <c r="AQ73" s="199">
        <f>AQ8-'[50]04_DVHC'!AR10</f>
        <v>0</v>
      </c>
      <c r="AR73" s="199">
        <f>AR8-'[50]04_DVHC'!AS10</f>
        <v>0</v>
      </c>
    </row>
    <row r="74" spans="1:44" x14ac:dyDescent="0.2">
      <c r="E74" s="15"/>
      <c r="F74" s="15"/>
      <c r="G74" s="15"/>
      <c r="H74" s="15"/>
      <c r="I74" s="15"/>
      <c r="J74" s="15"/>
      <c r="K74" s="15"/>
      <c r="L74" s="15"/>
      <c r="M74" s="15"/>
      <c r="N74" s="15"/>
      <c r="O74" s="15"/>
      <c r="P74" s="15"/>
      <c r="Q74" s="15"/>
      <c r="R74" s="15"/>
      <c r="S74" s="15"/>
      <c r="T74" s="15"/>
      <c r="U74" s="15"/>
      <c r="V74" s="15"/>
    </row>
    <row r="75" spans="1:44" x14ac:dyDescent="0.2">
      <c r="E75" s="15"/>
      <c r="F75" s="15"/>
      <c r="G75" s="15"/>
      <c r="H75" s="15"/>
      <c r="I75" s="15"/>
      <c r="J75" s="15"/>
      <c r="K75" s="15"/>
      <c r="L75" s="15"/>
      <c r="M75" s="15"/>
      <c r="N75" s="15"/>
      <c r="O75" s="15"/>
      <c r="P75" s="15"/>
      <c r="Q75" s="15"/>
      <c r="R75" s="15"/>
      <c r="S75" s="15"/>
      <c r="T75" s="15"/>
      <c r="U75" s="15"/>
      <c r="V75" s="15"/>
    </row>
    <row r="77" spans="1:44" x14ac:dyDescent="0.2">
      <c r="F77" s="200"/>
      <c r="G77" s="200"/>
      <c r="H77" s="200"/>
      <c r="I77" s="200"/>
      <c r="J77" s="200"/>
      <c r="K77" s="200"/>
      <c r="L77" s="200"/>
      <c r="M77" s="200"/>
      <c r="N77" s="200"/>
      <c r="O77" s="200"/>
      <c r="P77" s="200"/>
      <c r="Q77" s="200"/>
      <c r="R77" s="200"/>
      <c r="S77" s="200"/>
      <c r="T77" s="200"/>
      <c r="U77" s="200"/>
      <c r="V77" s="200"/>
    </row>
  </sheetData>
  <mergeCells count="7">
    <mergeCell ref="A2:V2"/>
    <mergeCell ref="A3:V3"/>
    <mergeCell ref="A4:A5"/>
    <mergeCell ref="B4:B5"/>
    <mergeCell ref="C4:C5"/>
    <mergeCell ref="D4:D5"/>
    <mergeCell ref="E4:AR4"/>
  </mergeCells>
  <pageMargins left="0.7" right="0.4" top="0.5" bottom="0.5" header="0.5" footer="0.2"/>
  <pageSetup paperSize="8" scale="5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70"/>
  <sheetViews>
    <sheetView workbookViewId="0">
      <pane xSplit="3" ySplit="6" topLeftCell="D44" activePane="bottomRight" state="frozen"/>
      <selection activeCell="D28" sqref="D28"/>
      <selection pane="topRight" activeCell="D28" sqref="D28"/>
      <selection pane="bottomLeft" activeCell="D28" sqref="D28"/>
      <selection pane="bottomRight" sqref="A1:G70"/>
    </sheetView>
  </sheetViews>
  <sheetFormatPr defaultRowHeight="12.75" x14ac:dyDescent="0.2"/>
  <cols>
    <col min="1" max="1" width="4.85546875" style="68" customWidth="1"/>
    <col min="2" max="2" width="44" style="68" customWidth="1"/>
    <col min="3" max="3" width="7.42578125" style="68" customWidth="1"/>
    <col min="4" max="4" width="15" style="1" customWidth="1"/>
    <col min="5" max="5" width="12.28515625" style="68" customWidth="1"/>
    <col min="6" max="6" width="11.42578125" style="68" customWidth="1"/>
    <col min="7" max="7" width="13.140625" style="68" customWidth="1"/>
    <col min="8" max="8" width="9.140625" style="68"/>
    <col min="9" max="9" width="10" style="68" hidden="1" customWidth="1"/>
    <col min="10" max="10" width="0" style="68" hidden="1" customWidth="1"/>
    <col min="11" max="14" width="9.140625" style="452"/>
    <col min="15" max="256" width="9.140625" style="68"/>
    <col min="257" max="257" width="4.85546875" style="68" customWidth="1"/>
    <col min="258" max="258" width="44" style="68" customWidth="1"/>
    <col min="259" max="259" width="7.42578125" style="68" customWidth="1"/>
    <col min="260" max="260" width="14.42578125" style="68" customWidth="1"/>
    <col min="261" max="261" width="11.42578125" style="68" customWidth="1"/>
    <col min="262" max="262" width="9.85546875" style="68" customWidth="1"/>
    <col min="263" max="263" width="13.140625" style="68" customWidth="1"/>
    <col min="264" max="512" width="9.140625" style="68"/>
    <col min="513" max="513" width="4.85546875" style="68" customWidth="1"/>
    <col min="514" max="514" width="44" style="68" customWidth="1"/>
    <col min="515" max="515" width="7.42578125" style="68" customWidth="1"/>
    <col min="516" max="516" width="14.42578125" style="68" customWidth="1"/>
    <col min="517" max="517" width="11.42578125" style="68" customWidth="1"/>
    <col min="518" max="518" width="9.85546875" style="68" customWidth="1"/>
    <col min="519" max="519" width="13.140625" style="68" customWidth="1"/>
    <col min="520" max="768" width="9.140625" style="68"/>
    <col min="769" max="769" width="4.85546875" style="68" customWidth="1"/>
    <col min="770" max="770" width="44" style="68" customWidth="1"/>
    <col min="771" max="771" width="7.42578125" style="68" customWidth="1"/>
    <col min="772" max="772" width="14.42578125" style="68" customWidth="1"/>
    <col min="773" max="773" width="11.42578125" style="68" customWidth="1"/>
    <col min="774" max="774" width="9.85546875" style="68" customWidth="1"/>
    <col min="775" max="775" width="13.140625" style="68" customWidth="1"/>
    <col min="776" max="1024" width="9.140625" style="68"/>
    <col min="1025" max="1025" width="4.85546875" style="68" customWidth="1"/>
    <col min="1026" max="1026" width="44" style="68" customWidth="1"/>
    <col min="1027" max="1027" width="7.42578125" style="68" customWidth="1"/>
    <col min="1028" max="1028" width="14.42578125" style="68" customWidth="1"/>
    <col min="1029" max="1029" width="11.42578125" style="68" customWidth="1"/>
    <col min="1030" max="1030" width="9.85546875" style="68" customWidth="1"/>
    <col min="1031" max="1031" width="13.140625" style="68" customWidth="1"/>
    <col min="1032" max="1280" width="9.140625" style="68"/>
    <col min="1281" max="1281" width="4.85546875" style="68" customWidth="1"/>
    <col min="1282" max="1282" width="44" style="68" customWidth="1"/>
    <col min="1283" max="1283" width="7.42578125" style="68" customWidth="1"/>
    <col min="1284" max="1284" width="14.42578125" style="68" customWidth="1"/>
    <col min="1285" max="1285" width="11.42578125" style="68" customWidth="1"/>
    <col min="1286" max="1286" width="9.85546875" style="68" customWidth="1"/>
    <col min="1287" max="1287" width="13.140625" style="68" customWidth="1"/>
    <col min="1288" max="1536" width="9.140625" style="68"/>
    <col min="1537" max="1537" width="4.85546875" style="68" customWidth="1"/>
    <col min="1538" max="1538" width="44" style="68" customWidth="1"/>
    <col min="1539" max="1539" width="7.42578125" style="68" customWidth="1"/>
    <col min="1540" max="1540" width="14.42578125" style="68" customWidth="1"/>
    <col min="1541" max="1541" width="11.42578125" style="68" customWidth="1"/>
    <col min="1542" max="1542" width="9.85546875" style="68" customWidth="1"/>
    <col min="1543" max="1543" width="13.140625" style="68" customWidth="1"/>
    <col min="1544" max="1792" width="9.140625" style="68"/>
    <col min="1793" max="1793" width="4.85546875" style="68" customWidth="1"/>
    <col min="1794" max="1794" width="44" style="68" customWidth="1"/>
    <col min="1795" max="1795" width="7.42578125" style="68" customWidth="1"/>
    <col min="1796" max="1796" width="14.42578125" style="68" customWidth="1"/>
    <col min="1797" max="1797" width="11.42578125" style="68" customWidth="1"/>
    <col min="1798" max="1798" width="9.85546875" style="68" customWidth="1"/>
    <col min="1799" max="1799" width="13.140625" style="68" customWidth="1"/>
    <col min="1800" max="2048" width="9.140625" style="68"/>
    <col min="2049" max="2049" width="4.85546875" style="68" customWidth="1"/>
    <col min="2050" max="2050" width="44" style="68" customWidth="1"/>
    <col min="2051" max="2051" width="7.42578125" style="68" customWidth="1"/>
    <col min="2052" max="2052" width="14.42578125" style="68" customWidth="1"/>
    <col min="2053" max="2053" width="11.42578125" style="68" customWidth="1"/>
    <col min="2054" max="2054" width="9.85546875" style="68" customWidth="1"/>
    <col min="2055" max="2055" width="13.140625" style="68" customWidth="1"/>
    <col min="2056" max="2304" width="9.140625" style="68"/>
    <col min="2305" max="2305" width="4.85546875" style="68" customWidth="1"/>
    <col min="2306" max="2306" width="44" style="68" customWidth="1"/>
    <col min="2307" max="2307" width="7.42578125" style="68" customWidth="1"/>
    <col min="2308" max="2308" width="14.42578125" style="68" customWidth="1"/>
    <col min="2309" max="2309" width="11.42578125" style="68" customWidth="1"/>
    <col min="2310" max="2310" width="9.85546875" style="68" customWidth="1"/>
    <col min="2311" max="2311" width="13.140625" style="68" customWidth="1"/>
    <col min="2312" max="2560" width="9.140625" style="68"/>
    <col min="2561" max="2561" width="4.85546875" style="68" customWidth="1"/>
    <col min="2562" max="2562" width="44" style="68" customWidth="1"/>
    <col min="2563" max="2563" width="7.42578125" style="68" customWidth="1"/>
    <col min="2564" max="2564" width="14.42578125" style="68" customWidth="1"/>
    <col min="2565" max="2565" width="11.42578125" style="68" customWidth="1"/>
    <col min="2566" max="2566" width="9.85546875" style="68" customWidth="1"/>
    <col min="2567" max="2567" width="13.140625" style="68" customWidth="1"/>
    <col min="2568" max="2816" width="9.140625" style="68"/>
    <col min="2817" max="2817" width="4.85546875" style="68" customWidth="1"/>
    <col min="2818" max="2818" width="44" style="68" customWidth="1"/>
    <col min="2819" max="2819" width="7.42578125" style="68" customWidth="1"/>
    <col min="2820" max="2820" width="14.42578125" style="68" customWidth="1"/>
    <col min="2821" max="2821" width="11.42578125" style="68" customWidth="1"/>
    <col min="2822" max="2822" width="9.85546875" style="68" customWidth="1"/>
    <col min="2823" max="2823" width="13.140625" style="68" customWidth="1"/>
    <col min="2824" max="3072" width="9.140625" style="68"/>
    <col min="3073" max="3073" width="4.85546875" style="68" customWidth="1"/>
    <col min="3074" max="3074" width="44" style="68" customWidth="1"/>
    <col min="3075" max="3075" width="7.42578125" style="68" customWidth="1"/>
    <col min="3076" max="3076" width="14.42578125" style="68" customWidth="1"/>
    <col min="3077" max="3077" width="11.42578125" style="68" customWidth="1"/>
    <col min="3078" max="3078" width="9.85546875" style="68" customWidth="1"/>
    <col min="3079" max="3079" width="13.140625" style="68" customWidth="1"/>
    <col min="3080" max="3328" width="9.140625" style="68"/>
    <col min="3329" max="3329" width="4.85546875" style="68" customWidth="1"/>
    <col min="3330" max="3330" width="44" style="68" customWidth="1"/>
    <col min="3331" max="3331" width="7.42578125" style="68" customWidth="1"/>
    <col min="3332" max="3332" width="14.42578125" style="68" customWidth="1"/>
    <col min="3333" max="3333" width="11.42578125" style="68" customWidth="1"/>
    <col min="3334" max="3334" width="9.85546875" style="68" customWidth="1"/>
    <col min="3335" max="3335" width="13.140625" style="68" customWidth="1"/>
    <col min="3336" max="3584" width="9.140625" style="68"/>
    <col min="3585" max="3585" width="4.85546875" style="68" customWidth="1"/>
    <col min="3586" max="3586" width="44" style="68" customWidth="1"/>
    <col min="3587" max="3587" width="7.42578125" style="68" customWidth="1"/>
    <col min="3588" max="3588" width="14.42578125" style="68" customWidth="1"/>
    <col min="3589" max="3589" width="11.42578125" style="68" customWidth="1"/>
    <col min="3590" max="3590" width="9.85546875" style="68" customWidth="1"/>
    <col min="3591" max="3591" width="13.140625" style="68" customWidth="1"/>
    <col min="3592" max="3840" width="9.140625" style="68"/>
    <col min="3841" max="3841" width="4.85546875" style="68" customWidth="1"/>
    <col min="3842" max="3842" width="44" style="68" customWidth="1"/>
    <col min="3843" max="3843" width="7.42578125" style="68" customWidth="1"/>
    <col min="3844" max="3844" width="14.42578125" style="68" customWidth="1"/>
    <col min="3845" max="3845" width="11.42578125" style="68" customWidth="1"/>
    <col min="3846" max="3846" width="9.85546875" style="68" customWidth="1"/>
    <col min="3847" max="3847" width="13.140625" style="68" customWidth="1"/>
    <col min="3848" max="4096" width="9.140625" style="68"/>
    <col min="4097" max="4097" width="4.85546875" style="68" customWidth="1"/>
    <col min="4098" max="4098" width="44" style="68" customWidth="1"/>
    <col min="4099" max="4099" width="7.42578125" style="68" customWidth="1"/>
    <col min="4100" max="4100" width="14.42578125" style="68" customWidth="1"/>
    <col min="4101" max="4101" width="11.42578125" style="68" customWidth="1"/>
    <col min="4102" max="4102" width="9.85546875" style="68" customWidth="1"/>
    <col min="4103" max="4103" width="13.140625" style="68" customWidth="1"/>
    <col min="4104" max="4352" width="9.140625" style="68"/>
    <col min="4353" max="4353" width="4.85546875" style="68" customWidth="1"/>
    <col min="4354" max="4354" width="44" style="68" customWidth="1"/>
    <col min="4355" max="4355" width="7.42578125" style="68" customWidth="1"/>
    <col min="4356" max="4356" width="14.42578125" style="68" customWidth="1"/>
    <col min="4357" max="4357" width="11.42578125" style="68" customWidth="1"/>
    <col min="4358" max="4358" width="9.85546875" style="68" customWidth="1"/>
    <col min="4359" max="4359" width="13.140625" style="68" customWidth="1"/>
    <col min="4360" max="4608" width="9.140625" style="68"/>
    <col min="4609" max="4609" width="4.85546875" style="68" customWidth="1"/>
    <col min="4610" max="4610" width="44" style="68" customWidth="1"/>
    <col min="4611" max="4611" width="7.42578125" style="68" customWidth="1"/>
    <col min="4612" max="4612" width="14.42578125" style="68" customWidth="1"/>
    <col min="4613" max="4613" width="11.42578125" style="68" customWidth="1"/>
    <col min="4614" max="4614" width="9.85546875" style="68" customWidth="1"/>
    <col min="4615" max="4615" width="13.140625" style="68" customWidth="1"/>
    <col min="4616" max="4864" width="9.140625" style="68"/>
    <col min="4865" max="4865" width="4.85546875" style="68" customWidth="1"/>
    <col min="4866" max="4866" width="44" style="68" customWidth="1"/>
    <col min="4867" max="4867" width="7.42578125" style="68" customWidth="1"/>
    <col min="4868" max="4868" width="14.42578125" style="68" customWidth="1"/>
    <col min="4869" max="4869" width="11.42578125" style="68" customWidth="1"/>
    <col min="4870" max="4870" width="9.85546875" style="68" customWidth="1"/>
    <col min="4871" max="4871" width="13.140625" style="68" customWidth="1"/>
    <col min="4872" max="5120" width="9.140625" style="68"/>
    <col min="5121" max="5121" width="4.85546875" style="68" customWidth="1"/>
    <col min="5122" max="5122" width="44" style="68" customWidth="1"/>
    <col min="5123" max="5123" width="7.42578125" style="68" customWidth="1"/>
    <col min="5124" max="5124" width="14.42578125" style="68" customWidth="1"/>
    <col min="5125" max="5125" width="11.42578125" style="68" customWidth="1"/>
    <col min="5126" max="5126" width="9.85546875" style="68" customWidth="1"/>
    <col min="5127" max="5127" width="13.140625" style="68" customWidth="1"/>
    <col min="5128" max="5376" width="9.140625" style="68"/>
    <col min="5377" max="5377" width="4.85546875" style="68" customWidth="1"/>
    <col min="5378" max="5378" width="44" style="68" customWidth="1"/>
    <col min="5379" max="5379" width="7.42578125" style="68" customWidth="1"/>
    <col min="5380" max="5380" width="14.42578125" style="68" customWidth="1"/>
    <col min="5381" max="5381" width="11.42578125" style="68" customWidth="1"/>
    <col min="5382" max="5382" width="9.85546875" style="68" customWidth="1"/>
    <col min="5383" max="5383" width="13.140625" style="68" customWidth="1"/>
    <col min="5384" max="5632" width="9.140625" style="68"/>
    <col min="5633" max="5633" width="4.85546875" style="68" customWidth="1"/>
    <col min="5634" max="5634" width="44" style="68" customWidth="1"/>
    <col min="5635" max="5635" width="7.42578125" style="68" customWidth="1"/>
    <col min="5636" max="5636" width="14.42578125" style="68" customWidth="1"/>
    <col min="5637" max="5637" width="11.42578125" style="68" customWidth="1"/>
    <col min="5638" max="5638" width="9.85546875" style="68" customWidth="1"/>
    <col min="5639" max="5639" width="13.140625" style="68" customWidth="1"/>
    <col min="5640" max="5888" width="9.140625" style="68"/>
    <col min="5889" max="5889" width="4.85546875" style="68" customWidth="1"/>
    <col min="5890" max="5890" width="44" style="68" customWidth="1"/>
    <col min="5891" max="5891" width="7.42578125" style="68" customWidth="1"/>
    <col min="5892" max="5892" width="14.42578125" style="68" customWidth="1"/>
    <col min="5893" max="5893" width="11.42578125" style="68" customWidth="1"/>
    <col min="5894" max="5894" width="9.85546875" style="68" customWidth="1"/>
    <col min="5895" max="5895" width="13.140625" style="68" customWidth="1"/>
    <col min="5896" max="6144" width="9.140625" style="68"/>
    <col min="6145" max="6145" width="4.85546875" style="68" customWidth="1"/>
    <col min="6146" max="6146" width="44" style="68" customWidth="1"/>
    <col min="6147" max="6147" width="7.42578125" style="68" customWidth="1"/>
    <col min="6148" max="6148" width="14.42578125" style="68" customWidth="1"/>
    <col min="6149" max="6149" width="11.42578125" style="68" customWidth="1"/>
    <col min="6150" max="6150" width="9.85546875" style="68" customWidth="1"/>
    <col min="6151" max="6151" width="13.140625" style="68" customWidth="1"/>
    <col min="6152" max="6400" width="9.140625" style="68"/>
    <col min="6401" max="6401" width="4.85546875" style="68" customWidth="1"/>
    <col min="6402" max="6402" width="44" style="68" customWidth="1"/>
    <col min="6403" max="6403" width="7.42578125" style="68" customWidth="1"/>
    <col min="6404" max="6404" width="14.42578125" style="68" customWidth="1"/>
    <col min="6405" max="6405" width="11.42578125" style="68" customWidth="1"/>
    <col min="6406" max="6406" width="9.85546875" style="68" customWidth="1"/>
    <col min="6407" max="6407" width="13.140625" style="68" customWidth="1"/>
    <col min="6408" max="6656" width="9.140625" style="68"/>
    <col min="6657" max="6657" width="4.85546875" style="68" customWidth="1"/>
    <col min="6658" max="6658" width="44" style="68" customWidth="1"/>
    <col min="6659" max="6659" width="7.42578125" style="68" customWidth="1"/>
    <col min="6660" max="6660" width="14.42578125" style="68" customWidth="1"/>
    <col min="6661" max="6661" width="11.42578125" style="68" customWidth="1"/>
    <col min="6662" max="6662" width="9.85546875" style="68" customWidth="1"/>
    <col min="6663" max="6663" width="13.140625" style="68" customWidth="1"/>
    <col min="6664" max="6912" width="9.140625" style="68"/>
    <col min="6913" max="6913" width="4.85546875" style="68" customWidth="1"/>
    <col min="6914" max="6914" width="44" style="68" customWidth="1"/>
    <col min="6915" max="6915" width="7.42578125" style="68" customWidth="1"/>
    <col min="6916" max="6916" width="14.42578125" style="68" customWidth="1"/>
    <col min="6917" max="6917" width="11.42578125" style="68" customWidth="1"/>
    <col min="6918" max="6918" width="9.85546875" style="68" customWidth="1"/>
    <col min="6919" max="6919" width="13.140625" style="68" customWidth="1"/>
    <col min="6920" max="7168" width="9.140625" style="68"/>
    <col min="7169" max="7169" width="4.85546875" style="68" customWidth="1"/>
    <col min="7170" max="7170" width="44" style="68" customWidth="1"/>
    <col min="7171" max="7171" width="7.42578125" style="68" customWidth="1"/>
    <col min="7172" max="7172" width="14.42578125" style="68" customWidth="1"/>
    <col min="7173" max="7173" width="11.42578125" style="68" customWidth="1"/>
    <col min="7174" max="7174" width="9.85546875" style="68" customWidth="1"/>
    <col min="7175" max="7175" width="13.140625" style="68" customWidth="1"/>
    <col min="7176" max="7424" width="9.140625" style="68"/>
    <col min="7425" max="7425" width="4.85546875" style="68" customWidth="1"/>
    <col min="7426" max="7426" width="44" style="68" customWidth="1"/>
    <col min="7427" max="7427" width="7.42578125" style="68" customWidth="1"/>
    <col min="7428" max="7428" width="14.42578125" style="68" customWidth="1"/>
    <col min="7429" max="7429" width="11.42578125" style="68" customWidth="1"/>
    <col min="7430" max="7430" width="9.85546875" style="68" customWidth="1"/>
    <col min="7431" max="7431" width="13.140625" style="68" customWidth="1"/>
    <col min="7432" max="7680" width="9.140625" style="68"/>
    <col min="7681" max="7681" width="4.85546875" style="68" customWidth="1"/>
    <col min="7682" max="7682" width="44" style="68" customWidth="1"/>
    <col min="7683" max="7683" width="7.42578125" style="68" customWidth="1"/>
    <col min="7684" max="7684" width="14.42578125" style="68" customWidth="1"/>
    <col min="7685" max="7685" width="11.42578125" style="68" customWidth="1"/>
    <col min="7686" max="7686" width="9.85546875" style="68" customWidth="1"/>
    <col min="7687" max="7687" width="13.140625" style="68" customWidth="1"/>
    <col min="7688" max="7936" width="9.140625" style="68"/>
    <col min="7937" max="7937" width="4.85546875" style="68" customWidth="1"/>
    <col min="7938" max="7938" width="44" style="68" customWidth="1"/>
    <col min="7939" max="7939" width="7.42578125" style="68" customWidth="1"/>
    <col min="7940" max="7940" width="14.42578125" style="68" customWidth="1"/>
    <col min="7941" max="7941" width="11.42578125" style="68" customWidth="1"/>
    <col min="7942" max="7942" width="9.85546875" style="68" customWidth="1"/>
    <col min="7943" max="7943" width="13.140625" style="68" customWidth="1"/>
    <col min="7944" max="8192" width="9.140625" style="68"/>
    <col min="8193" max="8193" width="4.85546875" style="68" customWidth="1"/>
    <col min="8194" max="8194" width="44" style="68" customWidth="1"/>
    <col min="8195" max="8195" width="7.42578125" style="68" customWidth="1"/>
    <col min="8196" max="8196" width="14.42578125" style="68" customWidth="1"/>
    <col min="8197" max="8197" width="11.42578125" style="68" customWidth="1"/>
    <col min="8198" max="8198" width="9.85546875" style="68" customWidth="1"/>
    <col min="8199" max="8199" width="13.140625" style="68" customWidth="1"/>
    <col min="8200" max="8448" width="9.140625" style="68"/>
    <col min="8449" max="8449" width="4.85546875" style="68" customWidth="1"/>
    <col min="8450" max="8450" width="44" style="68" customWidth="1"/>
    <col min="8451" max="8451" width="7.42578125" style="68" customWidth="1"/>
    <col min="8452" max="8452" width="14.42578125" style="68" customWidth="1"/>
    <col min="8453" max="8453" width="11.42578125" style="68" customWidth="1"/>
    <col min="8454" max="8454" width="9.85546875" style="68" customWidth="1"/>
    <col min="8455" max="8455" width="13.140625" style="68" customWidth="1"/>
    <col min="8456" max="8704" width="9.140625" style="68"/>
    <col min="8705" max="8705" width="4.85546875" style="68" customWidth="1"/>
    <col min="8706" max="8706" width="44" style="68" customWidth="1"/>
    <col min="8707" max="8707" width="7.42578125" style="68" customWidth="1"/>
    <col min="8708" max="8708" width="14.42578125" style="68" customWidth="1"/>
    <col min="8709" max="8709" width="11.42578125" style="68" customWidth="1"/>
    <col min="8710" max="8710" width="9.85546875" style="68" customWidth="1"/>
    <col min="8711" max="8711" width="13.140625" style="68" customWidth="1"/>
    <col min="8712" max="8960" width="9.140625" style="68"/>
    <col min="8961" max="8961" width="4.85546875" style="68" customWidth="1"/>
    <col min="8962" max="8962" width="44" style="68" customWidth="1"/>
    <col min="8963" max="8963" width="7.42578125" style="68" customWidth="1"/>
    <col min="8964" max="8964" width="14.42578125" style="68" customWidth="1"/>
    <col min="8965" max="8965" width="11.42578125" style="68" customWidth="1"/>
    <col min="8966" max="8966" width="9.85546875" style="68" customWidth="1"/>
    <col min="8967" max="8967" width="13.140625" style="68" customWidth="1"/>
    <col min="8968" max="9216" width="9.140625" style="68"/>
    <col min="9217" max="9217" width="4.85546875" style="68" customWidth="1"/>
    <col min="9218" max="9218" width="44" style="68" customWidth="1"/>
    <col min="9219" max="9219" width="7.42578125" style="68" customWidth="1"/>
    <col min="9220" max="9220" width="14.42578125" style="68" customWidth="1"/>
    <col min="9221" max="9221" width="11.42578125" style="68" customWidth="1"/>
    <col min="9222" max="9222" width="9.85546875" style="68" customWidth="1"/>
    <col min="9223" max="9223" width="13.140625" style="68" customWidth="1"/>
    <col min="9224" max="9472" width="9.140625" style="68"/>
    <col min="9473" max="9473" width="4.85546875" style="68" customWidth="1"/>
    <col min="9474" max="9474" width="44" style="68" customWidth="1"/>
    <col min="9475" max="9475" width="7.42578125" style="68" customWidth="1"/>
    <col min="9476" max="9476" width="14.42578125" style="68" customWidth="1"/>
    <col min="9477" max="9477" width="11.42578125" style="68" customWidth="1"/>
    <col min="9478" max="9478" width="9.85546875" style="68" customWidth="1"/>
    <col min="9479" max="9479" width="13.140625" style="68" customWidth="1"/>
    <col min="9480" max="9728" width="9.140625" style="68"/>
    <col min="9729" max="9729" width="4.85546875" style="68" customWidth="1"/>
    <col min="9730" max="9730" width="44" style="68" customWidth="1"/>
    <col min="9731" max="9731" width="7.42578125" style="68" customWidth="1"/>
    <col min="9732" max="9732" width="14.42578125" style="68" customWidth="1"/>
    <col min="9733" max="9733" width="11.42578125" style="68" customWidth="1"/>
    <col min="9734" max="9734" width="9.85546875" style="68" customWidth="1"/>
    <col min="9735" max="9735" width="13.140625" style="68" customWidth="1"/>
    <col min="9736" max="9984" width="9.140625" style="68"/>
    <col min="9985" max="9985" width="4.85546875" style="68" customWidth="1"/>
    <col min="9986" max="9986" width="44" style="68" customWidth="1"/>
    <col min="9987" max="9987" width="7.42578125" style="68" customWidth="1"/>
    <col min="9988" max="9988" width="14.42578125" style="68" customWidth="1"/>
    <col min="9989" max="9989" width="11.42578125" style="68" customWidth="1"/>
    <col min="9990" max="9990" width="9.85546875" style="68" customWidth="1"/>
    <col min="9991" max="9991" width="13.140625" style="68" customWidth="1"/>
    <col min="9992" max="10240" width="9.140625" style="68"/>
    <col min="10241" max="10241" width="4.85546875" style="68" customWidth="1"/>
    <col min="10242" max="10242" width="44" style="68" customWidth="1"/>
    <col min="10243" max="10243" width="7.42578125" style="68" customWidth="1"/>
    <col min="10244" max="10244" width="14.42578125" style="68" customWidth="1"/>
    <col min="10245" max="10245" width="11.42578125" style="68" customWidth="1"/>
    <col min="10246" max="10246" width="9.85546875" style="68" customWidth="1"/>
    <col min="10247" max="10247" width="13.140625" style="68" customWidth="1"/>
    <col min="10248" max="10496" width="9.140625" style="68"/>
    <col min="10497" max="10497" width="4.85546875" style="68" customWidth="1"/>
    <col min="10498" max="10498" width="44" style="68" customWidth="1"/>
    <col min="10499" max="10499" width="7.42578125" style="68" customWidth="1"/>
    <col min="10500" max="10500" width="14.42578125" style="68" customWidth="1"/>
    <col min="10501" max="10501" width="11.42578125" style="68" customWidth="1"/>
    <col min="10502" max="10502" width="9.85546875" style="68" customWidth="1"/>
    <col min="10503" max="10503" width="13.140625" style="68" customWidth="1"/>
    <col min="10504" max="10752" width="9.140625" style="68"/>
    <col min="10753" max="10753" width="4.85546875" style="68" customWidth="1"/>
    <col min="10754" max="10754" width="44" style="68" customWidth="1"/>
    <col min="10755" max="10755" width="7.42578125" style="68" customWidth="1"/>
    <col min="10756" max="10756" width="14.42578125" style="68" customWidth="1"/>
    <col min="10757" max="10757" width="11.42578125" style="68" customWidth="1"/>
    <col min="10758" max="10758" width="9.85546875" style="68" customWidth="1"/>
    <col min="10759" max="10759" width="13.140625" style="68" customWidth="1"/>
    <col min="10760" max="11008" width="9.140625" style="68"/>
    <col min="11009" max="11009" width="4.85546875" style="68" customWidth="1"/>
    <col min="11010" max="11010" width="44" style="68" customWidth="1"/>
    <col min="11011" max="11011" width="7.42578125" style="68" customWidth="1"/>
    <col min="11012" max="11012" width="14.42578125" style="68" customWidth="1"/>
    <col min="11013" max="11013" width="11.42578125" style="68" customWidth="1"/>
    <col min="11014" max="11014" width="9.85546875" style="68" customWidth="1"/>
    <col min="11015" max="11015" width="13.140625" style="68" customWidth="1"/>
    <col min="11016" max="11264" width="9.140625" style="68"/>
    <col min="11265" max="11265" width="4.85546875" style="68" customWidth="1"/>
    <col min="11266" max="11266" width="44" style="68" customWidth="1"/>
    <col min="11267" max="11267" width="7.42578125" style="68" customWidth="1"/>
    <col min="11268" max="11268" width="14.42578125" style="68" customWidth="1"/>
    <col min="11269" max="11269" width="11.42578125" style="68" customWidth="1"/>
    <col min="11270" max="11270" width="9.85546875" style="68" customWidth="1"/>
    <col min="11271" max="11271" width="13.140625" style="68" customWidth="1"/>
    <col min="11272" max="11520" width="9.140625" style="68"/>
    <col min="11521" max="11521" width="4.85546875" style="68" customWidth="1"/>
    <col min="11522" max="11522" width="44" style="68" customWidth="1"/>
    <col min="11523" max="11523" width="7.42578125" style="68" customWidth="1"/>
    <col min="11524" max="11524" width="14.42578125" style="68" customWidth="1"/>
    <col min="11525" max="11525" width="11.42578125" style="68" customWidth="1"/>
    <col min="11526" max="11526" width="9.85546875" style="68" customWidth="1"/>
    <col min="11527" max="11527" width="13.140625" style="68" customWidth="1"/>
    <col min="11528" max="11776" width="9.140625" style="68"/>
    <col min="11777" max="11777" width="4.85546875" style="68" customWidth="1"/>
    <col min="11778" max="11778" width="44" style="68" customWidth="1"/>
    <col min="11779" max="11779" width="7.42578125" style="68" customWidth="1"/>
    <col min="11780" max="11780" width="14.42578125" style="68" customWidth="1"/>
    <col min="11781" max="11781" width="11.42578125" style="68" customWidth="1"/>
    <col min="11782" max="11782" width="9.85546875" style="68" customWidth="1"/>
    <col min="11783" max="11783" width="13.140625" style="68" customWidth="1"/>
    <col min="11784" max="12032" width="9.140625" style="68"/>
    <col min="12033" max="12033" width="4.85546875" style="68" customWidth="1"/>
    <col min="12034" max="12034" width="44" style="68" customWidth="1"/>
    <col min="12035" max="12035" width="7.42578125" style="68" customWidth="1"/>
    <col min="12036" max="12036" width="14.42578125" style="68" customWidth="1"/>
    <col min="12037" max="12037" width="11.42578125" style="68" customWidth="1"/>
    <col min="12038" max="12038" width="9.85546875" style="68" customWidth="1"/>
    <col min="12039" max="12039" width="13.140625" style="68" customWidth="1"/>
    <col min="12040" max="12288" width="9.140625" style="68"/>
    <col min="12289" max="12289" width="4.85546875" style="68" customWidth="1"/>
    <col min="12290" max="12290" width="44" style="68" customWidth="1"/>
    <col min="12291" max="12291" width="7.42578125" style="68" customWidth="1"/>
    <col min="12292" max="12292" width="14.42578125" style="68" customWidth="1"/>
    <col min="12293" max="12293" width="11.42578125" style="68" customWidth="1"/>
    <col min="12294" max="12294" width="9.85546875" style="68" customWidth="1"/>
    <col min="12295" max="12295" width="13.140625" style="68" customWidth="1"/>
    <col min="12296" max="12544" width="9.140625" style="68"/>
    <col min="12545" max="12545" width="4.85546875" style="68" customWidth="1"/>
    <col min="12546" max="12546" width="44" style="68" customWidth="1"/>
    <col min="12547" max="12547" width="7.42578125" style="68" customWidth="1"/>
    <col min="12548" max="12548" width="14.42578125" style="68" customWidth="1"/>
    <col min="12549" max="12549" width="11.42578125" style="68" customWidth="1"/>
    <col min="12550" max="12550" width="9.85546875" style="68" customWidth="1"/>
    <col min="12551" max="12551" width="13.140625" style="68" customWidth="1"/>
    <col min="12552" max="12800" width="9.140625" style="68"/>
    <col min="12801" max="12801" width="4.85546875" style="68" customWidth="1"/>
    <col min="12802" max="12802" width="44" style="68" customWidth="1"/>
    <col min="12803" max="12803" width="7.42578125" style="68" customWidth="1"/>
    <col min="12804" max="12804" width="14.42578125" style="68" customWidth="1"/>
    <col min="12805" max="12805" width="11.42578125" style="68" customWidth="1"/>
    <col min="12806" max="12806" width="9.85546875" style="68" customWidth="1"/>
    <col min="12807" max="12807" width="13.140625" style="68" customWidth="1"/>
    <col min="12808" max="13056" width="9.140625" style="68"/>
    <col min="13057" max="13057" width="4.85546875" style="68" customWidth="1"/>
    <col min="13058" max="13058" width="44" style="68" customWidth="1"/>
    <col min="13059" max="13059" width="7.42578125" style="68" customWidth="1"/>
    <col min="13060" max="13060" width="14.42578125" style="68" customWidth="1"/>
    <col min="13061" max="13061" width="11.42578125" style="68" customWidth="1"/>
    <col min="13062" max="13062" width="9.85546875" style="68" customWidth="1"/>
    <col min="13063" max="13063" width="13.140625" style="68" customWidth="1"/>
    <col min="13064" max="13312" width="9.140625" style="68"/>
    <col min="13313" max="13313" width="4.85546875" style="68" customWidth="1"/>
    <col min="13314" max="13314" width="44" style="68" customWidth="1"/>
    <col min="13315" max="13315" width="7.42578125" style="68" customWidth="1"/>
    <col min="13316" max="13316" width="14.42578125" style="68" customWidth="1"/>
    <col min="13317" max="13317" width="11.42578125" style="68" customWidth="1"/>
    <col min="13318" max="13318" width="9.85546875" style="68" customWidth="1"/>
    <col min="13319" max="13319" width="13.140625" style="68" customWidth="1"/>
    <col min="13320" max="13568" width="9.140625" style="68"/>
    <col min="13569" max="13569" width="4.85546875" style="68" customWidth="1"/>
    <col min="13570" max="13570" width="44" style="68" customWidth="1"/>
    <col min="13571" max="13571" width="7.42578125" style="68" customWidth="1"/>
    <col min="13572" max="13572" width="14.42578125" style="68" customWidth="1"/>
    <col min="13573" max="13573" width="11.42578125" style="68" customWidth="1"/>
    <col min="13574" max="13574" width="9.85546875" style="68" customWidth="1"/>
    <col min="13575" max="13575" width="13.140625" style="68" customWidth="1"/>
    <col min="13576" max="13824" width="9.140625" style="68"/>
    <col min="13825" max="13825" width="4.85546875" style="68" customWidth="1"/>
    <col min="13826" max="13826" width="44" style="68" customWidth="1"/>
    <col min="13827" max="13827" width="7.42578125" style="68" customWidth="1"/>
    <col min="13828" max="13828" width="14.42578125" style="68" customWidth="1"/>
    <col min="13829" max="13829" width="11.42578125" style="68" customWidth="1"/>
    <col min="13830" max="13830" width="9.85546875" style="68" customWidth="1"/>
    <col min="13831" max="13831" width="13.140625" style="68" customWidth="1"/>
    <col min="13832" max="14080" width="9.140625" style="68"/>
    <col min="14081" max="14081" width="4.85546875" style="68" customWidth="1"/>
    <col min="14082" max="14082" width="44" style="68" customWidth="1"/>
    <col min="14083" max="14083" width="7.42578125" style="68" customWidth="1"/>
    <col min="14084" max="14084" width="14.42578125" style="68" customWidth="1"/>
    <col min="14085" max="14085" width="11.42578125" style="68" customWidth="1"/>
    <col min="14086" max="14086" width="9.85546875" style="68" customWidth="1"/>
    <col min="14087" max="14087" width="13.140625" style="68" customWidth="1"/>
    <col min="14088" max="14336" width="9.140625" style="68"/>
    <col min="14337" max="14337" width="4.85546875" style="68" customWidth="1"/>
    <col min="14338" max="14338" width="44" style="68" customWidth="1"/>
    <col min="14339" max="14339" width="7.42578125" style="68" customWidth="1"/>
    <col min="14340" max="14340" width="14.42578125" style="68" customWidth="1"/>
    <col min="14341" max="14341" width="11.42578125" style="68" customWidth="1"/>
    <col min="14342" max="14342" width="9.85546875" style="68" customWidth="1"/>
    <col min="14343" max="14343" width="13.140625" style="68" customWidth="1"/>
    <col min="14344" max="14592" width="9.140625" style="68"/>
    <col min="14593" max="14593" width="4.85546875" style="68" customWidth="1"/>
    <col min="14594" max="14594" width="44" style="68" customWidth="1"/>
    <col min="14595" max="14595" width="7.42578125" style="68" customWidth="1"/>
    <col min="14596" max="14596" width="14.42578125" style="68" customWidth="1"/>
    <col min="14597" max="14597" width="11.42578125" style="68" customWidth="1"/>
    <col min="14598" max="14598" width="9.85546875" style="68" customWidth="1"/>
    <col min="14599" max="14599" width="13.140625" style="68" customWidth="1"/>
    <col min="14600" max="14848" width="9.140625" style="68"/>
    <col min="14849" max="14849" width="4.85546875" style="68" customWidth="1"/>
    <col min="14850" max="14850" width="44" style="68" customWidth="1"/>
    <col min="14851" max="14851" width="7.42578125" style="68" customWidth="1"/>
    <col min="14852" max="14852" width="14.42578125" style="68" customWidth="1"/>
    <col min="14853" max="14853" width="11.42578125" style="68" customWidth="1"/>
    <col min="14854" max="14854" width="9.85546875" style="68" customWidth="1"/>
    <col min="14855" max="14855" width="13.140625" style="68" customWidth="1"/>
    <col min="14856" max="15104" width="9.140625" style="68"/>
    <col min="15105" max="15105" width="4.85546875" style="68" customWidth="1"/>
    <col min="15106" max="15106" width="44" style="68" customWidth="1"/>
    <col min="15107" max="15107" width="7.42578125" style="68" customWidth="1"/>
    <col min="15108" max="15108" width="14.42578125" style="68" customWidth="1"/>
    <col min="15109" max="15109" width="11.42578125" style="68" customWidth="1"/>
    <col min="15110" max="15110" width="9.85546875" style="68" customWidth="1"/>
    <col min="15111" max="15111" width="13.140625" style="68" customWidth="1"/>
    <col min="15112" max="15360" width="9.140625" style="68"/>
    <col min="15361" max="15361" width="4.85546875" style="68" customWidth="1"/>
    <col min="15362" max="15362" width="44" style="68" customWidth="1"/>
    <col min="15363" max="15363" width="7.42578125" style="68" customWidth="1"/>
    <col min="15364" max="15364" width="14.42578125" style="68" customWidth="1"/>
    <col min="15365" max="15365" width="11.42578125" style="68" customWidth="1"/>
    <col min="15366" max="15366" width="9.85546875" style="68" customWidth="1"/>
    <col min="15367" max="15367" width="13.140625" style="68" customWidth="1"/>
    <col min="15368" max="15616" width="9.140625" style="68"/>
    <col min="15617" max="15617" width="4.85546875" style="68" customWidth="1"/>
    <col min="15618" max="15618" width="44" style="68" customWidth="1"/>
    <col min="15619" max="15619" width="7.42578125" style="68" customWidth="1"/>
    <col min="15620" max="15620" width="14.42578125" style="68" customWidth="1"/>
    <col min="15621" max="15621" width="11.42578125" style="68" customWidth="1"/>
    <col min="15622" max="15622" width="9.85546875" style="68" customWidth="1"/>
    <col min="15623" max="15623" width="13.140625" style="68" customWidth="1"/>
    <col min="15624" max="15872" width="9.140625" style="68"/>
    <col min="15873" max="15873" width="4.85546875" style="68" customWidth="1"/>
    <col min="15874" max="15874" width="44" style="68" customWidth="1"/>
    <col min="15875" max="15875" width="7.42578125" style="68" customWidth="1"/>
    <col min="15876" max="15876" width="14.42578125" style="68" customWidth="1"/>
    <col min="15877" max="15877" width="11.42578125" style="68" customWidth="1"/>
    <col min="15878" max="15878" width="9.85546875" style="68" customWidth="1"/>
    <col min="15879" max="15879" width="13.140625" style="68" customWidth="1"/>
    <col min="15880" max="16128" width="9.140625" style="68"/>
    <col min="16129" max="16129" width="4.85546875" style="68" customWidth="1"/>
    <col min="16130" max="16130" width="44" style="68" customWidth="1"/>
    <col min="16131" max="16131" width="7.42578125" style="68" customWidth="1"/>
    <col min="16132" max="16132" width="14.42578125" style="68" customWidth="1"/>
    <col min="16133" max="16133" width="11.42578125" style="68" customWidth="1"/>
    <col min="16134" max="16134" width="9.85546875" style="68" customWidth="1"/>
    <col min="16135" max="16135" width="13.140625" style="68" customWidth="1"/>
    <col min="16136" max="16384" width="9.140625" style="68"/>
  </cols>
  <sheetData>
    <row r="1" spans="1:14" x14ac:dyDescent="0.2">
      <c r="A1" s="67" t="s">
        <v>180</v>
      </c>
    </row>
    <row r="2" spans="1:14" s="69" customFormat="1" ht="35.25" customHeight="1" x14ac:dyDescent="0.2">
      <c r="A2" s="575" t="s">
        <v>181</v>
      </c>
      <c r="B2" s="575"/>
      <c r="C2" s="575"/>
      <c r="D2" s="575"/>
      <c r="E2" s="575"/>
      <c r="F2" s="575"/>
      <c r="G2" s="575"/>
      <c r="K2" s="453"/>
      <c r="L2" s="453"/>
      <c r="M2" s="453"/>
      <c r="N2" s="453"/>
    </row>
    <row r="3" spans="1:14" ht="18.75" customHeight="1" x14ac:dyDescent="0.2">
      <c r="A3" s="576" t="s">
        <v>182</v>
      </c>
      <c r="B3" s="579" t="s">
        <v>183</v>
      </c>
      <c r="C3" s="579" t="s">
        <v>5</v>
      </c>
      <c r="D3" s="582" t="s">
        <v>184</v>
      </c>
      <c r="E3" s="585" t="s">
        <v>185</v>
      </c>
      <c r="F3" s="585"/>
      <c r="G3" s="585"/>
    </row>
    <row r="4" spans="1:14" ht="16.5" customHeight="1" x14ac:dyDescent="0.2">
      <c r="A4" s="577"/>
      <c r="B4" s="580"/>
      <c r="C4" s="580"/>
      <c r="D4" s="583"/>
      <c r="E4" s="585" t="s">
        <v>186</v>
      </c>
      <c r="F4" s="585" t="s">
        <v>187</v>
      </c>
      <c r="G4" s="585"/>
    </row>
    <row r="5" spans="1:14" ht="50.25" customHeight="1" x14ac:dyDescent="0.2">
      <c r="A5" s="578"/>
      <c r="B5" s="581"/>
      <c r="C5" s="581"/>
      <c r="D5" s="584"/>
      <c r="E5" s="585"/>
      <c r="F5" s="70" t="s">
        <v>188</v>
      </c>
      <c r="G5" s="70" t="s">
        <v>189</v>
      </c>
    </row>
    <row r="6" spans="1:14" ht="17.25" customHeight="1" x14ac:dyDescent="0.2">
      <c r="A6" s="71">
        <v>-1</v>
      </c>
      <c r="B6" s="71">
        <v>-2</v>
      </c>
      <c r="C6" s="71">
        <v>-3</v>
      </c>
      <c r="D6" s="72">
        <v>-4</v>
      </c>
      <c r="E6" s="71">
        <v>-5</v>
      </c>
      <c r="F6" s="71" t="s">
        <v>190</v>
      </c>
      <c r="G6" s="71" t="s">
        <v>191</v>
      </c>
    </row>
    <row r="7" spans="1:14" s="78" customFormat="1" ht="15" customHeight="1" x14ac:dyDescent="0.2">
      <c r="A7" s="73" t="s">
        <v>192</v>
      </c>
      <c r="B7" s="74" t="s">
        <v>75</v>
      </c>
      <c r="C7" s="73"/>
      <c r="D7" s="75">
        <f>D8+D24+D66</f>
        <v>35339.321804125255</v>
      </c>
      <c r="E7" s="76">
        <f>[51]B01!D7</f>
        <v>35339.322200125258</v>
      </c>
      <c r="F7" s="451" t="s">
        <v>76</v>
      </c>
      <c r="G7" s="76">
        <f>(E7*100)/D7</f>
        <v>100.00000112056482</v>
      </c>
      <c r="I7" s="79">
        <f>[52]B01!D7</f>
        <v>35339.321804125255</v>
      </c>
      <c r="J7" s="79">
        <f>E7-I7</f>
        <v>3.9600000309292227E-4</v>
      </c>
      <c r="K7" s="454">
        <f>[52]B02!$E$7</f>
        <v>35339.321804125255</v>
      </c>
      <c r="L7" s="455"/>
      <c r="M7" s="456">
        <f>E7-K7</f>
        <v>3.9600000309292227E-4</v>
      </c>
      <c r="N7" s="455"/>
    </row>
    <row r="8" spans="1:14" s="78" customFormat="1" ht="15" customHeight="1" x14ac:dyDescent="0.2">
      <c r="A8" s="80">
        <v>1</v>
      </c>
      <c r="B8" s="81" t="s">
        <v>193</v>
      </c>
      <c r="C8" s="80" t="s">
        <v>11</v>
      </c>
      <c r="D8" s="82">
        <f>D9+D13+D16+D17+D18+D19+D21+D22+D23</f>
        <v>27246.872519</v>
      </c>
      <c r="E8" s="83">
        <f>[51]B01!D8</f>
        <v>27948.529578000001</v>
      </c>
      <c r="F8" s="84">
        <f>E8-D8</f>
        <v>701.65705900000103</v>
      </c>
      <c r="G8" s="83">
        <f>(E8*100)/D8</f>
        <v>102.57518384361623</v>
      </c>
      <c r="I8" s="79">
        <f>[52]B01!D8</f>
        <v>27960.832519</v>
      </c>
      <c r="J8" s="383">
        <f t="shared" ref="J8:J66" si="0">E8-I8</f>
        <v>-12.3029409999981</v>
      </c>
      <c r="K8" s="454">
        <f>[52]B02!$E$8</f>
        <v>27960.832519</v>
      </c>
      <c r="L8" s="455"/>
      <c r="M8" s="456">
        <f t="shared" ref="M8:M66" si="1">E8-K8</f>
        <v>-12.3029409999981</v>
      </c>
      <c r="N8" s="455"/>
    </row>
    <row r="9" spans="1:14" s="90" customFormat="1" ht="15" customHeight="1" x14ac:dyDescent="0.2">
      <c r="A9" s="85" t="s">
        <v>78</v>
      </c>
      <c r="B9" s="86" t="s">
        <v>79</v>
      </c>
      <c r="C9" s="85" t="s">
        <v>12</v>
      </c>
      <c r="D9" s="87">
        <f>D10+D11+D12</f>
        <v>5953.6504489999998</v>
      </c>
      <c r="E9" s="87">
        <f>[51]B01!D9</f>
        <v>6007.0118750000001</v>
      </c>
      <c r="F9" s="88">
        <f>E9-D9</f>
        <v>53.361426000000392</v>
      </c>
      <c r="G9" s="87">
        <f>(E9*100)/D9</f>
        <v>100.89628080212474</v>
      </c>
      <c r="H9" s="89"/>
      <c r="I9" s="79">
        <f>[52]B01!D9</f>
        <v>6007.120449</v>
      </c>
      <c r="J9" s="383">
        <f t="shared" si="0"/>
        <v>-0.10857399999986228</v>
      </c>
      <c r="K9" s="454">
        <f>[52]B02!$E$9</f>
        <v>6007.120449</v>
      </c>
      <c r="L9" s="452"/>
      <c r="M9" s="456">
        <f t="shared" si="1"/>
        <v>-0.10857399999986228</v>
      </c>
      <c r="N9" s="452"/>
    </row>
    <row r="10" spans="1:14" ht="15" customHeight="1" x14ac:dyDescent="0.2">
      <c r="A10" s="85"/>
      <c r="B10" s="91" t="s">
        <v>80</v>
      </c>
      <c r="C10" s="85" t="s">
        <v>13</v>
      </c>
      <c r="D10" s="87">
        <f>[53]B06!D10</f>
        <v>5426.1796569999997</v>
      </c>
      <c r="E10" s="87">
        <f>[51]B01!D10</f>
        <v>5472.9217099999996</v>
      </c>
      <c r="F10" s="88">
        <f>E10-D10</f>
        <v>46.742052999999942</v>
      </c>
      <c r="G10" s="87">
        <f>(E10*100)/D10</f>
        <v>100.86141734986052</v>
      </c>
      <c r="I10" s="79">
        <f>[52]B01!D10</f>
        <v>5472.9696569999996</v>
      </c>
      <c r="J10" s="383">
        <f t="shared" si="0"/>
        <v>-4.7947000000021944E-2</v>
      </c>
      <c r="K10" s="454">
        <f>[52]B02!$E$10</f>
        <v>5472.9696569999996</v>
      </c>
      <c r="M10" s="456">
        <f t="shared" si="1"/>
        <v>-4.7947000000021944E-2</v>
      </c>
    </row>
    <row r="11" spans="1:14" s="45" customFormat="1" ht="15" hidden="1" customHeight="1" x14ac:dyDescent="0.2">
      <c r="A11" s="37"/>
      <c r="B11" s="92" t="s">
        <v>81</v>
      </c>
      <c r="C11" s="37" t="s">
        <v>14</v>
      </c>
      <c r="D11" s="93">
        <f>[53]B06!D11</f>
        <v>527.47079200000007</v>
      </c>
      <c r="E11" s="93">
        <f>[51]B01!D11</f>
        <v>534.09016500000007</v>
      </c>
      <c r="F11" s="94">
        <f>E11-D11</f>
        <v>6.619372999999996</v>
      </c>
      <c r="G11" s="93">
        <f t="shared" ref="G11:G69" si="2">(E11*100)/D11</f>
        <v>101.25492692683541</v>
      </c>
      <c r="I11" s="79">
        <f>[52]B01!D11</f>
        <v>534.15079200000002</v>
      </c>
      <c r="J11" s="383">
        <f t="shared" si="0"/>
        <v>-6.0626999999954023E-2</v>
      </c>
      <c r="K11" s="454"/>
      <c r="L11" s="452"/>
      <c r="M11" s="456">
        <f t="shared" si="1"/>
        <v>534.09016500000007</v>
      </c>
      <c r="N11" s="452"/>
    </row>
    <row r="12" spans="1:14" s="45" customFormat="1" ht="15" hidden="1" customHeight="1" x14ac:dyDescent="0.2">
      <c r="A12" s="37"/>
      <c r="B12" s="92" t="s">
        <v>82</v>
      </c>
      <c r="C12" s="37" t="s">
        <v>15</v>
      </c>
      <c r="D12" s="93"/>
      <c r="E12" s="93">
        <f>[51]B01!D12</f>
        <v>0</v>
      </c>
      <c r="F12" s="95">
        <v>0</v>
      </c>
      <c r="G12" s="93">
        <v>0</v>
      </c>
      <c r="I12" s="79">
        <f>[52]B01!D12</f>
        <v>0</v>
      </c>
      <c r="J12" s="383">
        <f t="shared" si="0"/>
        <v>0</v>
      </c>
      <c r="K12" s="454"/>
      <c r="L12" s="452"/>
      <c r="M12" s="456">
        <f t="shared" si="1"/>
        <v>0</v>
      </c>
      <c r="N12" s="452"/>
    </row>
    <row r="13" spans="1:14" s="90" customFormat="1" ht="15" customHeight="1" x14ac:dyDescent="0.2">
      <c r="A13" s="85" t="s">
        <v>83</v>
      </c>
      <c r="B13" s="86" t="s">
        <v>84</v>
      </c>
      <c r="C13" s="85" t="s">
        <v>16</v>
      </c>
      <c r="D13" s="87">
        <f>D14+D15</f>
        <v>4367.5441040000005</v>
      </c>
      <c r="E13" s="87">
        <f>[51]B01!D13</f>
        <v>4449.3473210000002</v>
      </c>
      <c r="F13" s="88">
        <f t="shared" ref="F13:F21" si="3">E13-D13</f>
        <v>81.803216999999677</v>
      </c>
      <c r="G13" s="87">
        <f>(E13*100)/D13</f>
        <v>101.87297975823714</v>
      </c>
      <c r="I13" s="79">
        <f>[52]B01!D13</f>
        <v>4456.1541040000002</v>
      </c>
      <c r="J13" s="383">
        <f t="shared" si="0"/>
        <v>-6.8067829999999958</v>
      </c>
      <c r="K13" s="454">
        <f>[52]B02!$E$13</f>
        <v>4456.1541040000002</v>
      </c>
      <c r="L13" s="452"/>
      <c r="M13" s="456">
        <f t="shared" si="1"/>
        <v>-6.8067829999999958</v>
      </c>
      <c r="N13" s="452"/>
    </row>
    <row r="14" spans="1:14" s="45" customFormat="1" ht="15" hidden="1" customHeight="1" x14ac:dyDescent="0.2">
      <c r="A14" s="37"/>
      <c r="B14" s="92" t="s">
        <v>85</v>
      </c>
      <c r="C14" s="37" t="s">
        <v>17</v>
      </c>
      <c r="D14" s="93">
        <f>[53]B06!D14</f>
        <v>4362.0702090000004</v>
      </c>
      <c r="E14" s="93">
        <f>[51]B01!D14</f>
        <v>4443.873321</v>
      </c>
      <c r="F14" s="94">
        <f t="shared" si="3"/>
        <v>81.803111999999601</v>
      </c>
      <c r="G14" s="93">
        <f t="shared" si="2"/>
        <v>101.87532772469412</v>
      </c>
      <c r="I14" s="79">
        <f>[52]B01!D14</f>
        <v>4450.6802090000001</v>
      </c>
      <c r="J14" s="383">
        <f t="shared" si="0"/>
        <v>-6.8068880000000718</v>
      </c>
      <c r="K14" s="454"/>
      <c r="L14" s="452"/>
      <c r="M14" s="456">
        <f t="shared" si="1"/>
        <v>4443.873321</v>
      </c>
      <c r="N14" s="452"/>
    </row>
    <row r="15" spans="1:14" s="45" customFormat="1" ht="15" hidden="1" customHeight="1" x14ac:dyDescent="0.2">
      <c r="A15" s="37"/>
      <c r="B15" s="92" t="s">
        <v>86</v>
      </c>
      <c r="C15" s="37" t="s">
        <v>18</v>
      </c>
      <c r="D15" s="93">
        <f>[53]B06!D15</f>
        <v>5.4738949999999997</v>
      </c>
      <c r="E15" s="93">
        <f>[51]B01!D15</f>
        <v>5.4740000000000002</v>
      </c>
      <c r="F15" s="95">
        <f t="shared" si="3"/>
        <v>1.0500000000046583E-4</v>
      </c>
      <c r="G15" s="93">
        <v>0</v>
      </c>
      <c r="I15" s="79">
        <f>[52]B01!D15</f>
        <v>5.4738949999999997</v>
      </c>
      <c r="J15" s="383">
        <f t="shared" si="0"/>
        <v>1.0500000000046583E-4</v>
      </c>
      <c r="K15" s="454"/>
      <c r="L15" s="452"/>
      <c r="M15" s="456">
        <f t="shared" si="1"/>
        <v>5.4740000000000002</v>
      </c>
      <c r="N15" s="452"/>
    </row>
    <row r="16" spans="1:14" ht="15" customHeight="1" x14ac:dyDescent="0.2">
      <c r="A16" s="85" t="s">
        <v>87</v>
      </c>
      <c r="B16" s="86" t="s">
        <v>88</v>
      </c>
      <c r="C16" s="85" t="s">
        <v>19</v>
      </c>
      <c r="D16" s="87">
        <f>[53]B06!D16</f>
        <v>751.08968099999993</v>
      </c>
      <c r="E16" s="87">
        <f>[51]B01!D16</f>
        <v>769.69954399999995</v>
      </c>
      <c r="F16" s="88">
        <f t="shared" si="3"/>
        <v>18.609863000000018</v>
      </c>
      <c r="G16" s="87">
        <f t="shared" si="2"/>
        <v>102.47771517446796</v>
      </c>
      <c r="I16" s="79">
        <f>[52]B01!D16</f>
        <v>769.57968100000005</v>
      </c>
      <c r="J16" s="383">
        <f t="shared" si="0"/>
        <v>0.11986299999989569</v>
      </c>
      <c r="K16" s="454">
        <f>[52]B02!$E$16</f>
        <v>769.57968100000005</v>
      </c>
      <c r="M16" s="456">
        <f t="shared" si="1"/>
        <v>0.11986299999989569</v>
      </c>
    </row>
    <row r="17" spans="1:14" ht="15" customHeight="1" x14ac:dyDescent="0.2">
      <c r="A17" s="85" t="s">
        <v>89</v>
      </c>
      <c r="B17" s="86" t="s">
        <v>90</v>
      </c>
      <c r="C17" s="85" t="s">
        <v>20</v>
      </c>
      <c r="D17" s="87">
        <f>[53]B06!D17</f>
        <v>3456.4188070000005</v>
      </c>
      <c r="E17" s="87">
        <f>[51]B01!D17</f>
        <v>3917.6291420000002</v>
      </c>
      <c r="F17" s="88">
        <f t="shared" si="3"/>
        <v>461.21033499999976</v>
      </c>
      <c r="G17" s="87">
        <f t="shared" si="2"/>
        <v>113.34358944193765</v>
      </c>
      <c r="I17" s="79">
        <f>[52]B01!D17</f>
        <v>3921.7588070000002</v>
      </c>
      <c r="J17" s="383">
        <f t="shared" si="0"/>
        <v>-4.1296649999999318</v>
      </c>
      <c r="K17" s="454">
        <f>[52]B02!$E$17</f>
        <v>3921.7588070000002</v>
      </c>
      <c r="M17" s="456">
        <f t="shared" si="1"/>
        <v>-4.1296649999999318</v>
      </c>
    </row>
    <row r="18" spans="1:14" ht="15" customHeight="1" x14ac:dyDescent="0.2">
      <c r="A18" s="85" t="s">
        <v>91</v>
      </c>
      <c r="B18" s="86" t="s">
        <v>92</v>
      </c>
      <c r="C18" s="85" t="s">
        <v>21</v>
      </c>
      <c r="D18" s="87">
        <f>[53]B06!D18</f>
        <v>0</v>
      </c>
      <c r="E18" s="87">
        <f>[51]B01!D18</f>
        <v>0</v>
      </c>
      <c r="F18" s="87">
        <f t="shared" si="3"/>
        <v>0</v>
      </c>
      <c r="G18" s="87">
        <v>0</v>
      </c>
      <c r="I18" s="79">
        <f>[52]B01!D18</f>
        <v>0</v>
      </c>
      <c r="J18" s="79">
        <f t="shared" si="0"/>
        <v>0</v>
      </c>
      <c r="K18" s="454"/>
      <c r="M18" s="456">
        <f t="shared" si="1"/>
        <v>0</v>
      </c>
    </row>
    <row r="19" spans="1:14" ht="15" customHeight="1" x14ac:dyDescent="0.2">
      <c r="A19" s="85" t="s">
        <v>93</v>
      </c>
      <c r="B19" s="86" t="s">
        <v>94</v>
      </c>
      <c r="C19" s="85" t="s">
        <v>22</v>
      </c>
      <c r="D19" s="87">
        <f>[53]B06!D19</f>
        <v>11964.005283</v>
      </c>
      <c r="E19" s="87">
        <f>[51]B01!D19</f>
        <v>12055.935298</v>
      </c>
      <c r="F19" s="88">
        <f t="shared" si="3"/>
        <v>91.930014999999912</v>
      </c>
      <c r="G19" s="87">
        <f t="shared" si="2"/>
        <v>100.76838828490511</v>
      </c>
      <c r="I19" s="79">
        <f>[52]B01!D19</f>
        <v>12058.115283000001</v>
      </c>
      <c r="J19" s="383">
        <f t="shared" si="0"/>
        <v>-2.17998500000067</v>
      </c>
      <c r="K19" s="454">
        <f>[52]B02!$E$19</f>
        <v>12058.115283000001</v>
      </c>
      <c r="M19" s="456">
        <f t="shared" si="1"/>
        <v>-2.17998500000067</v>
      </c>
    </row>
    <row r="20" spans="1:14" ht="15" customHeight="1" x14ac:dyDescent="0.2">
      <c r="A20" s="85"/>
      <c r="B20" s="91" t="s">
        <v>571</v>
      </c>
      <c r="C20" s="386" t="s">
        <v>564</v>
      </c>
      <c r="D20" s="87">
        <v>0</v>
      </c>
      <c r="E20" s="87">
        <v>0</v>
      </c>
      <c r="F20" s="87">
        <v>0</v>
      </c>
      <c r="G20" s="87">
        <v>0</v>
      </c>
      <c r="I20" s="79"/>
      <c r="J20" s="383"/>
      <c r="K20" s="454"/>
      <c r="M20" s="456">
        <f t="shared" si="1"/>
        <v>0</v>
      </c>
    </row>
    <row r="21" spans="1:14" ht="15" customHeight="1" x14ac:dyDescent="0.2">
      <c r="A21" s="85" t="s">
        <v>95</v>
      </c>
      <c r="B21" s="86" t="s">
        <v>96</v>
      </c>
      <c r="C21" s="85" t="s">
        <v>23</v>
      </c>
      <c r="D21" s="87">
        <f>[53]B06!D20</f>
        <v>708.8114569999999</v>
      </c>
      <c r="E21" s="87">
        <f>[51]B01!D20</f>
        <v>697.86669499999994</v>
      </c>
      <c r="F21" s="88">
        <f t="shared" si="3"/>
        <v>-10.944761999999969</v>
      </c>
      <c r="G21" s="87">
        <f t="shared" si="2"/>
        <v>98.45589939441399</v>
      </c>
      <c r="I21" s="79">
        <f>[52]B01!D20</f>
        <v>697.73145699999998</v>
      </c>
      <c r="J21" s="383">
        <f t="shared" si="0"/>
        <v>0.13523799999995845</v>
      </c>
      <c r="K21" s="454">
        <f>[52]B02!E20</f>
        <v>697.73145699999998</v>
      </c>
      <c r="M21" s="456">
        <f t="shared" si="1"/>
        <v>0.13523799999995845</v>
      </c>
    </row>
    <row r="22" spans="1:14" ht="15" customHeight="1" x14ac:dyDescent="0.2">
      <c r="A22" s="85" t="s">
        <v>97</v>
      </c>
      <c r="B22" s="86" t="s">
        <v>98</v>
      </c>
      <c r="C22" s="85" t="s">
        <v>24</v>
      </c>
      <c r="D22" s="87">
        <f>[53]B06!D21</f>
        <v>8.7085420000000013</v>
      </c>
      <c r="E22" s="87">
        <f>[51]B01!D21</f>
        <v>10.418542</v>
      </c>
      <c r="F22" s="77">
        <v>0</v>
      </c>
      <c r="G22" s="87">
        <f t="shared" si="2"/>
        <v>119.63589312654172</v>
      </c>
      <c r="I22" s="79">
        <f>[52]B01!D21</f>
        <v>10.418542</v>
      </c>
      <c r="J22" s="79">
        <f t="shared" si="0"/>
        <v>0</v>
      </c>
      <c r="K22" s="457">
        <f>[52]B02!E21</f>
        <v>10.418542</v>
      </c>
      <c r="M22" s="456">
        <f t="shared" si="1"/>
        <v>0</v>
      </c>
    </row>
    <row r="23" spans="1:14" ht="15" customHeight="1" x14ac:dyDescent="0.2">
      <c r="A23" s="85" t="s">
        <v>99</v>
      </c>
      <c r="B23" s="86" t="s">
        <v>100</v>
      </c>
      <c r="C23" s="85" t="s">
        <v>25</v>
      </c>
      <c r="D23" s="87">
        <f>[53]B06!D22</f>
        <v>36.644196000000001</v>
      </c>
      <c r="E23" s="87">
        <f>[51]B01!D22</f>
        <v>40.621161000000001</v>
      </c>
      <c r="F23" s="88">
        <f t="shared" ref="F23:F28" si="4">E23-D23</f>
        <v>3.9769649999999999</v>
      </c>
      <c r="G23" s="87">
        <f t="shared" si="2"/>
        <v>110.85291924538336</v>
      </c>
      <c r="I23" s="79">
        <f>[52]B01!D22</f>
        <v>39.954196000000003</v>
      </c>
      <c r="J23" s="79">
        <f t="shared" si="0"/>
        <v>0.66696499999999759</v>
      </c>
      <c r="K23" s="457">
        <f>[52]B02!E22</f>
        <v>39.954196000000003</v>
      </c>
      <c r="M23" s="456">
        <f t="shared" si="1"/>
        <v>0.66696499999999759</v>
      </c>
    </row>
    <row r="24" spans="1:14" s="78" customFormat="1" ht="15" customHeight="1" x14ac:dyDescent="0.2">
      <c r="A24" s="80">
        <v>2</v>
      </c>
      <c r="B24" s="81" t="s">
        <v>194</v>
      </c>
      <c r="C24" s="80" t="s">
        <v>26</v>
      </c>
      <c r="D24" s="83">
        <f>D25+D26+D27+D29+D30+D31+D32+D51++D54+D55+D56+D57+D58+D33+D52+D53+D59+D60+D61+D62+D34</f>
        <v>7036.9440731252562</v>
      </c>
      <c r="E24" s="83">
        <f>E25+E26+E27+E29+E30+E31+E32+E51++E54+E55+E56+E57+E58+E33+E52+E53+E59+E60+E61+E62+E34</f>
        <v>6278.3689031252561</v>
      </c>
      <c r="F24" s="84">
        <f t="shared" si="4"/>
        <v>-758.57517000000007</v>
      </c>
      <c r="G24" s="83">
        <f>(E24*100)/D24</f>
        <v>89.220105174672767</v>
      </c>
      <c r="I24" s="79">
        <f>[52]B01!D23</f>
        <v>6259.1440731252551</v>
      </c>
      <c r="J24" s="79">
        <f t="shared" si="0"/>
        <v>19.22483000000102</v>
      </c>
      <c r="K24" s="454">
        <f>[52]B02!$E$23</f>
        <v>6259.1440731252551</v>
      </c>
      <c r="L24" s="455"/>
      <c r="M24" s="456">
        <f t="shared" si="1"/>
        <v>19.22483000000102</v>
      </c>
      <c r="N24" s="455"/>
    </row>
    <row r="25" spans="1:14" ht="15" customHeight="1" x14ac:dyDescent="0.2">
      <c r="A25" s="85" t="s">
        <v>102</v>
      </c>
      <c r="B25" s="86" t="s">
        <v>103</v>
      </c>
      <c r="C25" s="85" t="s">
        <v>27</v>
      </c>
      <c r="D25" s="87">
        <f>[53]B06!D24</f>
        <v>88.591701999999998</v>
      </c>
      <c r="E25" s="87">
        <f>'B01'!D25</f>
        <v>65.681702000000001</v>
      </c>
      <c r="F25" s="88">
        <f t="shared" si="4"/>
        <v>-22.909999999999997</v>
      </c>
      <c r="G25" s="87">
        <f t="shared" si="2"/>
        <v>74.139790202924431</v>
      </c>
      <c r="I25" s="79">
        <f>[52]B01!D24</f>
        <v>65.681702000000001</v>
      </c>
      <c r="J25" s="79">
        <f t="shared" si="0"/>
        <v>0</v>
      </c>
      <c r="K25" s="454">
        <f>[52]B02!E24</f>
        <v>65.681702000000001</v>
      </c>
      <c r="M25" s="456">
        <f t="shared" si="1"/>
        <v>0</v>
      </c>
    </row>
    <row r="26" spans="1:14" ht="15" customHeight="1" x14ac:dyDescent="0.2">
      <c r="A26" s="85" t="s">
        <v>104</v>
      </c>
      <c r="B26" s="86" t="s">
        <v>105</v>
      </c>
      <c r="C26" s="85" t="s">
        <v>28</v>
      </c>
      <c r="D26" s="87">
        <f>[53]B06!D25</f>
        <v>6.8496830000000006</v>
      </c>
      <c r="E26" s="87">
        <f>'B01'!D26</f>
        <v>3.7096830000000001</v>
      </c>
      <c r="F26" s="88">
        <f t="shared" si="4"/>
        <v>-3.1400000000000006</v>
      </c>
      <c r="G26" s="87">
        <f t="shared" si="2"/>
        <v>54.158462515710575</v>
      </c>
      <c r="I26" s="79">
        <f>[52]B01!D25</f>
        <v>3.7096830000000001</v>
      </c>
      <c r="J26" s="79">
        <f t="shared" si="0"/>
        <v>0</v>
      </c>
      <c r="K26" s="454">
        <f>[52]B02!E25</f>
        <v>3.7096830000000001</v>
      </c>
      <c r="M26" s="456">
        <f t="shared" si="1"/>
        <v>0</v>
      </c>
    </row>
    <row r="27" spans="1:14" ht="15" customHeight="1" x14ac:dyDescent="0.2">
      <c r="A27" s="85" t="s">
        <v>106</v>
      </c>
      <c r="B27" s="86" t="s">
        <v>107</v>
      </c>
      <c r="C27" s="85" t="s">
        <v>29</v>
      </c>
      <c r="D27" s="87">
        <f>[53]B06!D26</f>
        <v>528.97</v>
      </c>
      <c r="E27" s="87">
        <f>[51]B01!D26</f>
        <v>0</v>
      </c>
      <c r="F27" s="88">
        <f t="shared" si="4"/>
        <v>-528.97</v>
      </c>
      <c r="G27" s="87">
        <v>0</v>
      </c>
      <c r="I27" s="79">
        <f>[52]B01!D26</f>
        <v>0</v>
      </c>
      <c r="J27" s="79">
        <f t="shared" si="0"/>
        <v>0</v>
      </c>
      <c r="K27" s="454">
        <f>[52]B02!E26</f>
        <v>0</v>
      </c>
      <c r="M27" s="456">
        <f t="shared" si="1"/>
        <v>0</v>
      </c>
    </row>
    <row r="28" spans="1:14" s="45" customFormat="1" ht="15" hidden="1" customHeight="1" x14ac:dyDescent="0.2">
      <c r="A28" s="37"/>
      <c r="B28" s="97" t="s">
        <v>108</v>
      </c>
      <c r="C28" s="37" t="s">
        <v>30</v>
      </c>
      <c r="D28" s="93">
        <f>[53]B06!D27</f>
        <v>0</v>
      </c>
      <c r="E28" s="93">
        <f>[51]B01!D27</f>
        <v>0</v>
      </c>
      <c r="F28" s="95">
        <f t="shared" si="4"/>
        <v>0</v>
      </c>
      <c r="G28" s="93">
        <v>0</v>
      </c>
      <c r="I28" s="79">
        <f>[52]B01!D27</f>
        <v>0</v>
      </c>
      <c r="J28" s="79">
        <f t="shared" si="0"/>
        <v>0</v>
      </c>
      <c r="K28" s="454"/>
      <c r="L28" s="452"/>
      <c r="M28" s="456">
        <f t="shared" si="1"/>
        <v>0</v>
      </c>
      <c r="N28" s="452"/>
    </row>
    <row r="29" spans="1:14" ht="15" customHeight="1" x14ac:dyDescent="0.2">
      <c r="A29" s="85" t="s">
        <v>109</v>
      </c>
      <c r="B29" s="86" t="s">
        <v>110</v>
      </c>
      <c r="C29" s="85" t="s">
        <v>31</v>
      </c>
      <c r="D29" s="87">
        <f>[53]B06!D28</f>
        <v>34.541398000000001</v>
      </c>
      <c r="E29" s="87">
        <f>'B01'!D28</f>
        <v>34.427542000000003</v>
      </c>
      <c r="F29" s="77">
        <v>0</v>
      </c>
      <c r="G29" s="87">
        <f t="shared" si="2"/>
        <v>99.670378135824151</v>
      </c>
      <c r="I29" s="79">
        <f>[52]B01!D28</f>
        <v>34.541398000000001</v>
      </c>
      <c r="J29" s="79">
        <f t="shared" si="0"/>
        <v>-0.1138559999999984</v>
      </c>
      <c r="K29" s="457">
        <f>[52]B02!E28</f>
        <v>34.541398000000001</v>
      </c>
      <c r="M29" s="456">
        <f t="shared" si="1"/>
        <v>-0.1138559999999984</v>
      </c>
    </row>
    <row r="30" spans="1:14" ht="15" customHeight="1" x14ac:dyDescent="0.2">
      <c r="A30" s="85" t="s">
        <v>111</v>
      </c>
      <c r="B30" s="86" t="s">
        <v>112</v>
      </c>
      <c r="C30" s="85" t="s">
        <v>32</v>
      </c>
      <c r="D30" s="87">
        <f>[53]B06!D29</f>
        <v>95.107034993896477</v>
      </c>
      <c r="E30" s="87">
        <f>'B01'!D29</f>
        <v>24.153250993896489</v>
      </c>
      <c r="F30" s="88">
        <f t="shared" ref="F30:F69" si="5">E30-D30</f>
        <v>-70.953783999999985</v>
      </c>
      <c r="G30" s="87">
        <f t="shared" si="2"/>
        <v>25.395861615753802</v>
      </c>
      <c r="I30" s="79">
        <f>[52]B01!D29</f>
        <v>24.317034993896488</v>
      </c>
      <c r="J30" s="79">
        <f t="shared" si="0"/>
        <v>-0.16378399999999971</v>
      </c>
      <c r="K30" s="457">
        <f>[52]B02!E29</f>
        <v>24.317034993896488</v>
      </c>
      <c r="M30" s="456">
        <f t="shared" si="1"/>
        <v>-0.16378399999999971</v>
      </c>
    </row>
    <row r="31" spans="1:14" ht="15" customHeight="1" x14ac:dyDescent="0.2">
      <c r="A31" s="85" t="s">
        <v>113</v>
      </c>
      <c r="B31" s="86" t="s">
        <v>114</v>
      </c>
      <c r="C31" s="85" t="s">
        <v>33</v>
      </c>
      <c r="D31" s="87">
        <f>[53]B06!D30</f>
        <v>1.878427998046875</v>
      </c>
      <c r="E31" s="87">
        <f>'B01'!D30</f>
        <v>1.677693998046875</v>
      </c>
      <c r="F31" s="88">
        <f t="shared" si="5"/>
        <v>-0.20073399999999997</v>
      </c>
      <c r="G31" s="87">
        <f t="shared" si="2"/>
        <v>89.313724017704359</v>
      </c>
      <c r="I31" s="79">
        <f>[52]B01!D30</f>
        <v>1.598427998046875</v>
      </c>
      <c r="J31" s="79">
        <f t="shared" si="0"/>
        <v>7.9266000000000059E-2</v>
      </c>
      <c r="K31" s="457">
        <f>[52]B02!E30</f>
        <v>1.598427998046875</v>
      </c>
      <c r="M31" s="456">
        <f t="shared" si="1"/>
        <v>7.9266000000000059E-2</v>
      </c>
    </row>
    <row r="32" spans="1:14" ht="15" customHeight="1" x14ac:dyDescent="0.2">
      <c r="A32" s="85" t="s">
        <v>115</v>
      </c>
      <c r="B32" s="86" t="s">
        <v>116</v>
      </c>
      <c r="C32" s="85" t="s">
        <v>34</v>
      </c>
      <c r="D32" s="87">
        <f>[53]B06!D31</f>
        <v>0</v>
      </c>
      <c r="E32" s="87">
        <f>[51]B01!D31</f>
        <v>0</v>
      </c>
      <c r="F32" s="88">
        <f t="shared" si="5"/>
        <v>0</v>
      </c>
      <c r="G32" s="87">
        <v>0</v>
      </c>
      <c r="I32" s="79">
        <f>[52]B01!D31</f>
        <v>0</v>
      </c>
      <c r="J32" s="79">
        <f t="shared" si="0"/>
        <v>0</v>
      </c>
      <c r="K32" s="457">
        <f>[52]B02!E31</f>
        <v>0</v>
      </c>
      <c r="M32" s="456">
        <f t="shared" si="1"/>
        <v>0</v>
      </c>
    </row>
    <row r="33" spans="1:14" ht="15" customHeight="1" x14ac:dyDescent="0.2">
      <c r="A33" s="99" t="s">
        <v>146</v>
      </c>
      <c r="B33" s="86" t="s">
        <v>147</v>
      </c>
      <c r="C33" s="85" t="s">
        <v>57</v>
      </c>
      <c r="D33" s="87">
        <f>[53]B06!D54</f>
        <v>12.610177</v>
      </c>
      <c r="E33" s="87">
        <f>'B01'!D32</f>
        <v>12.610177</v>
      </c>
      <c r="F33" s="88">
        <f>E33-D33</f>
        <v>0</v>
      </c>
      <c r="G33" s="87">
        <f>(E33*100)/D33</f>
        <v>100</v>
      </c>
      <c r="I33" s="79">
        <f>[52]B01!D54</f>
        <v>12.610177</v>
      </c>
      <c r="J33" s="79">
        <f>E33-I33</f>
        <v>0</v>
      </c>
      <c r="K33" s="457">
        <f>[52]B02!E54</f>
        <v>12.610177</v>
      </c>
      <c r="M33" s="456">
        <f>E33-K33</f>
        <v>0</v>
      </c>
    </row>
    <row r="34" spans="1:14" s="90" customFormat="1" ht="15" customHeight="1" x14ac:dyDescent="0.2">
      <c r="A34" s="85" t="s">
        <v>117</v>
      </c>
      <c r="B34" s="86" t="s">
        <v>118</v>
      </c>
      <c r="C34" s="85" t="s">
        <v>35</v>
      </c>
      <c r="D34" s="87">
        <f>SUM(D35:D50)</f>
        <v>3511.6942578276185</v>
      </c>
      <c r="E34" s="87">
        <f>SUM(E35:E50)</f>
        <v>3387.4351258276174</v>
      </c>
      <c r="F34" s="88">
        <f t="shared" si="5"/>
        <v>-124.25913200000105</v>
      </c>
      <c r="G34" s="87">
        <f>(E34*100)/D34</f>
        <v>96.461561773977749</v>
      </c>
      <c r="I34" s="79">
        <f>[52]B01!D32</f>
        <v>2372.6852952322802</v>
      </c>
      <c r="J34" s="79">
        <f t="shared" si="0"/>
        <v>1014.7498305953372</v>
      </c>
      <c r="K34" s="457">
        <f>[52]B02!$E$33+[52]B02!$E$34+[52]B02!$E$35+[52]B02!$E$36+[52]B02!$E$37+[52]B02!$E$38+[52]B02!$E$39+[52]B02!$E$40+[52]B02!$E$41+[52]B02!$E$42+[52]B02!$E$43+[52]B02!$E$44+[52]B02!$E$46+[52]B02!$E$52+[52]B02!$E$53</f>
        <v>3371.4342578276173</v>
      </c>
      <c r="L34" s="452"/>
      <c r="M34" s="456">
        <f t="shared" si="1"/>
        <v>16.000868000000082</v>
      </c>
      <c r="N34" s="452"/>
    </row>
    <row r="35" spans="1:14" ht="13.9" customHeight="1" x14ac:dyDescent="0.2">
      <c r="A35" s="85" t="s">
        <v>76</v>
      </c>
      <c r="B35" s="98" t="s">
        <v>125</v>
      </c>
      <c r="C35" s="85" t="s">
        <v>42</v>
      </c>
      <c r="D35" s="87">
        <f>[53]B06!D39</f>
        <v>1414.0492062968751</v>
      </c>
      <c r="E35" s="87">
        <f>'B01'!D34</f>
        <v>1304.5494552968751</v>
      </c>
      <c r="F35" s="88">
        <f>E35-D35</f>
        <v>-109.49975100000006</v>
      </c>
      <c r="G35" s="87">
        <f>(E35*100)/D35</f>
        <v>92.256298400905081</v>
      </c>
      <c r="I35" s="79">
        <f>[52]B01!D39</f>
        <v>1292.6892062968748</v>
      </c>
      <c r="J35" s="79">
        <f t="shared" si="0"/>
        <v>11.860249000000294</v>
      </c>
      <c r="K35" s="454"/>
      <c r="M35" s="456">
        <f t="shared" si="1"/>
        <v>1304.5494552968751</v>
      </c>
    </row>
    <row r="36" spans="1:14" ht="13.9" customHeight="1" x14ac:dyDescent="0.2">
      <c r="A36" s="85" t="s">
        <v>76</v>
      </c>
      <c r="B36" s="98" t="s">
        <v>126</v>
      </c>
      <c r="C36" s="85" t="s">
        <v>43</v>
      </c>
      <c r="D36" s="87">
        <f>[53]B06!D40</f>
        <v>975.3356469999809</v>
      </c>
      <c r="E36" s="87">
        <f>'B01'!D35</f>
        <v>960.47915399998078</v>
      </c>
      <c r="F36" s="88">
        <f>E36-D36</f>
        <v>-14.856493000000114</v>
      </c>
      <c r="G36" s="87">
        <f>(E36*100)/D36</f>
        <v>98.47678150125067</v>
      </c>
      <c r="I36" s="79">
        <f>[52]B01!D40</f>
        <v>960.49564699998086</v>
      </c>
      <c r="J36" s="383">
        <f t="shared" si="0"/>
        <v>-1.6493000000082247E-2</v>
      </c>
      <c r="K36" s="454"/>
      <c r="M36" s="456">
        <f t="shared" si="1"/>
        <v>960.47915399998078</v>
      </c>
    </row>
    <row r="37" spans="1:14" ht="13.9" customHeight="1" x14ac:dyDescent="0.2">
      <c r="A37" s="85" t="s">
        <v>76</v>
      </c>
      <c r="B37" s="98" t="s">
        <v>119</v>
      </c>
      <c r="C37" s="85" t="s">
        <v>36</v>
      </c>
      <c r="D37" s="87">
        <f>[53]B06!D33</f>
        <v>3.3043670000000001</v>
      </c>
      <c r="E37" s="87">
        <f>'B01'!D36</f>
        <v>3.2205459999999997</v>
      </c>
      <c r="F37" s="88">
        <f t="shared" si="5"/>
        <v>-8.3821000000000367E-2</v>
      </c>
      <c r="G37" s="87">
        <f t="shared" si="2"/>
        <v>97.463326561486653</v>
      </c>
      <c r="I37" s="79">
        <f>[52]B01!D33</f>
        <v>3.1243669999999999</v>
      </c>
      <c r="J37" s="79">
        <f t="shared" si="0"/>
        <v>9.6178999999999792E-2</v>
      </c>
      <c r="K37" s="454"/>
      <c r="M37" s="456">
        <f t="shared" si="1"/>
        <v>3.2205459999999997</v>
      </c>
    </row>
    <row r="38" spans="1:14" ht="13.9" customHeight="1" x14ac:dyDescent="0.2">
      <c r="A38" s="85" t="s">
        <v>76</v>
      </c>
      <c r="B38" s="98" t="s">
        <v>120</v>
      </c>
      <c r="C38" s="85" t="s">
        <v>37</v>
      </c>
      <c r="D38" s="87">
        <f>[53]B06!D34</f>
        <v>5.0085809987792977</v>
      </c>
      <c r="E38" s="87">
        <f>'B01'!D37</f>
        <v>4.902580998779297</v>
      </c>
      <c r="F38" s="88">
        <f t="shared" si="5"/>
        <v>-0.10600000000000076</v>
      </c>
      <c r="G38" s="87">
        <f t="shared" si="2"/>
        <v>97.883632110056013</v>
      </c>
      <c r="I38" s="79">
        <f>[52]B01!D34</f>
        <v>4.8985809987792974</v>
      </c>
      <c r="J38" s="79">
        <f t="shared" si="0"/>
        <v>3.9999999999995595E-3</v>
      </c>
      <c r="K38" s="454"/>
      <c r="M38" s="456">
        <f t="shared" si="1"/>
        <v>4.902580998779297</v>
      </c>
    </row>
    <row r="39" spans="1:14" ht="13.9" customHeight="1" x14ac:dyDescent="0.2">
      <c r="A39" s="85" t="s">
        <v>76</v>
      </c>
      <c r="B39" s="98" t="s">
        <v>121</v>
      </c>
      <c r="C39" s="85" t="s">
        <v>38</v>
      </c>
      <c r="D39" s="87">
        <f>[53]B06!D35</f>
        <v>75.075466937500011</v>
      </c>
      <c r="E39" s="87">
        <f>'B01'!D38</f>
        <v>75.025466937500013</v>
      </c>
      <c r="F39" s="88">
        <f t="shared" si="5"/>
        <v>-4.9999999999997158E-2</v>
      </c>
      <c r="G39" s="87">
        <f t="shared" si="2"/>
        <v>99.933400347624044</v>
      </c>
      <c r="I39" s="79">
        <f>[52]B01!D35</f>
        <v>75.025466937500013</v>
      </c>
      <c r="J39" s="79">
        <f t="shared" si="0"/>
        <v>0</v>
      </c>
      <c r="K39" s="454"/>
      <c r="M39" s="456">
        <f t="shared" si="1"/>
        <v>75.025466937500013</v>
      </c>
    </row>
    <row r="40" spans="1:14" ht="13.9" customHeight="1" x14ac:dyDescent="0.2">
      <c r="A40" s="85" t="s">
        <v>76</v>
      </c>
      <c r="B40" s="98" t="s">
        <v>122</v>
      </c>
      <c r="C40" s="85" t="s">
        <v>39</v>
      </c>
      <c r="D40" s="87">
        <f>[53]B06!D36</f>
        <v>22.946603999999997</v>
      </c>
      <c r="E40" s="87">
        <f>'B01'!D39</f>
        <v>22.346603999999999</v>
      </c>
      <c r="F40" s="88">
        <f t="shared" si="5"/>
        <v>-0.59999999999999787</v>
      </c>
      <c r="G40" s="87">
        <f t="shared" si="2"/>
        <v>97.38523399802429</v>
      </c>
      <c r="I40" s="79">
        <f>[52]B01!D36</f>
        <v>22.346603999999999</v>
      </c>
      <c r="J40" s="79">
        <f t="shared" si="0"/>
        <v>0</v>
      </c>
      <c r="K40" s="454"/>
      <c r="M40" s="456">
        <f t="shared" si="1"/>
        <v>22.346603999999999</v>
      </c>
    </row>
    <row r="41" spans="1:14" ht="13.9" customHeight="1" x14ac:dyDescent="0.2">
      <c r="A41" s="85" t="s">
        <v>76</v>
      </c>
      <c r="B41" s="98" t="s">
        <v>127</v>
      </c>
      <c r="C41" s="85" t="s">
        <v>44</v>
      </c>
      <c r="D41" s="87">
        <f>[53]B06!D41</f>
        <v>10.758535000610353</v>
      </c>
      <c r="E41" s="87">
        <f>'B01'!D40</f>
        <v>10.347409000610352</v>
      </c>
      <c r="F41" s="88">
        <f>E41-D41</f>
        <v>-0.41112600000000121</v>
      </c>
      <c r="G41" s="87">
        <f>(E41*100)/D41</f>
        <v>96.178606102255756</v>
      </c>
      <c r="I41" s="79">
        <f>[52]B01!D41</f>
        <v>6.2785350006103524</v>
      </c>
      <c r="J41" s="79">
        <f t="shared" si="0"/>
        <v>4.0688739999999992</v>
      </c>
      <c r="K41" s="454"/>
      <c r="M41" s="456">
        <f t="shared" si="1"/>
        <v>10.347409000610352</v>
      </c>
    </row>
    <row r="42" spans="1:14" ht="13.9" customHeight="1" x14ac:dyDescent="0.2">
      <c r="A42" s="85" t="s">
        <v>76</v>
      </c>
      <c r="B42" s="98" t="s">
        <v>128</v>
      </c>
      <c r="C42" s="85" t="s">
        <v>45</v>
      </c>
      <c r="D42" s="87">
        <f>[53]B06!D42</f>
        <v>1.1108600048828121</v>
      </c>
      <c r="E42" s="87">
        <f>'B01'!D41</f>
        <v>1.1108600048828121</v>
      </c>
      <c r="F42" s="77">
        <f>E42-D42</f>
        <v>0</v>
      </c>
      <c r="G42" s="87">
        <f>(E42*100)/D42</f>
        <v>100</v>
      </c>
      <c r="I42" s="79">
        <f>[52]B01!D42</f>
        <v>1.1108600048828121</v>
      </c>
      <c r="J42" s="79">
        <f t="shared" si="0"/>
        <v>0</v>
      </c>
      <c r="K42" s="454"/>
      <c r="M42" s="456">
        <f t="shared" si="1"/>
        <v>1.1108600048828121</v>
      </c>
    </row>
    <row r="43" spans="1:14" ht="13.9" customHeight="1" x14ac:dyDescent="0.2">
      <c r="A43" s="85" t="s">
        <v>76</v>
      </c>
      <c r="B43" s="98" t="s">
        <v>175</v>
      </c>
      <c r="C43" s="85" t="s">
        <v>176</v>
      </c>
      <c r="D43" s="87">
        <v>0</v>
      </c>
      <c r="E43" s="87">
        <f>'B01'!D42</f>
        <v>0</v>
      </c>
      <c r="F43" s="77">
        <v>0</v>
      </c>
      <c r="G43" s="87">
        <v>0</v>
      </c>
      <c r="I43" s="79">
        <v>0</v>
      </c>
      <c r="J43" s="79">
        <f t="shared" si="0"/>
        <v>0</v>
      </c>
      <c r="K43" s="454"/>
      <c r="M43" s="456">
        <f t="shared" si="1"/>
        <v>0</v>
      </c>
    </row>
    <row r="44" spans="1:14" ht="15" customHeight="1" x14ac:dyDescent="0.2">
      <c r="A44" s="99" t="s">
        <v>76</v>
      </c>
      <c r="B44" s="98" t="s">
        <v>130</v>
      </c>
      <c r="C44" s="85" t="s">
        <v>47</v>
      </c>
      <c r="D44" s="87">
        <f>[53]B06!D44</f>
        <v>6.6561699952392575</v>
      </c>
      <c r="E44" s="87">
        <f>'B01'!D43</f>
        <v>6.6579969952392579</v>
      </c>
      <c r="F44" s="88">
        <f>E44-D44</f>
        <v>1.8270000000004671E-3</v>
      </c>
      <c r="G44" s="87">
        <f>(E44*100)/D44</f>
        <v>100.02744821723765</v>
      </c>
      <c r="I44" s="79">
        <f>[52]B01!D44</f>
        <v>6.6561699952392575</v>
      </c>
      <c r="J44" s="79">
        <f t="shared" si="0"/>
        <v>1.8270000000004671E-3</v>
      </c>
      <c r="K44" s="454"/>
      <c r="M44" s="456">
        <f t="shared" si="1"/>
        <v>6.6579969952392579</v>
      </c>
    </row>
    <row r="45" spans="1:14" ht="15" customHeight="1" x14ac:dyDescent="0.2">
      <c r="A45" s="99" t="s">
        <v>76</v>
      </c>
      <c r="B45" s="98" t="s">
        <v>133</v>
      </c>
      <c r="C45" s="85" t="s">
        <v>49</v>
      </c>
      <c r="D45" s="87">
        <f>[53]B06!D46</f>
        <v>4.1459550043945308</v>
      </c>
      <c r="E45" s="87">
        <f>'B01'!D44</f>
        <v>4.1459550043945308</v>
      </c>
      <c r="F45" s="88">
        <f>E45-D45</f>
        <v>0</v>
      </c>
      <c r="G45" s="87">
        <f>(E45*100)/D45</f>
        <v>100</v>
      </c>
      <c r="I45" s="79">
        <f>[52]B01!D46</f>
        <v>4.1459550043945308</v>
      </c>
      <c r="J45" s="79">
        <f t="shared" si="0"/>
        <v>0</v>
      </c>
      <c r="K45" s="454"/>
      <c r="M45" s="456">
        <f t="shared" si="1"/>
        <v>4.1459550043945308</v>
      </c>
    </row>
    <row r="46" spans="1:14" ht="15" customHeight="1" x14ac:dyDescent="0.2">
      <c r="A46" s="99" t="s">
        <v>76</v>
      </c>
      <c r="B46" s="98" t="s">
        <v>144</v>
      </c>
      <c r="C46" s="85" t="s">
        <v>55</v>
      </c>
      <c r="D46" s="87">
        <f>[53]B06!D52</f>
        <v>22.346118970703124</v>
      </c>
      <c r="E46" s="87">
        <f>'B01'!D45</f>
        <v>21.875277970703124</v>
      </c>
      <c r="F46" s="88">
        <f>E46-D46</f>
        <v>-0.47084100000000007</v>
      </c>
      <c r="G46" s="87">
        <f>(E46*100)/D46</f>
        <v>97.892962976625626</v>
      </c>
      <c r="I46" s="79">
        <f>[52]B01!D52</f>
        <v>21.876118970703125</v>
      </c>
      <c r="J46" s="79">
        <f t="shared" si="0"/>
        <v>-8.410000000012019E-4</v>
      </c>
      <c r="K46" s="454"/>
      <c r="M46" s="456">
        <f t="shared" si="1"/>
        <v>21.875277970703124</v>
      </c>
    </row>
    <row r="47" spans="1:14" ht="15" customHeight="1" x14ac:dyDescent="0.2">
      <c r="A47" s="85" t="s">
        <v>76</v>
      </c>
      <c r="B47" s="98" t="s">
        <v>316</v>
      </c>
      <c r="C47" s="85" t="s">
        <v>56</v>
      </c>
      <c r="D47" s="87">
        <f>[53]B06!D53</f>
        <v>964.2207186249999</v>
      </c>
      <c r="E47" s="87">
        <f>'B01'!D46</f>
        <v>966.05779162500005</v>
      </c>
      <c r="F47" s="88">
        <f>E47-D47</f>
        <v>1.8370730000001458</v>
      </c>
      <c r="G47" s="87">
        <f>(E47*100)/D47</f>
        <v>100.19052411595344</v>
      </c>
      <c r="I47" s="79">
        <f>[52]B01!D53</f>
        <v>966.07071862500004</v>
      </c>
      <c r="J47" s="79">
        <f t="shared" si="0"/>
        <v>-1.2926999999990585E-2</v>
      </c>
      <c r="K47" s="454"/>
      <c r="M47" s="456">
        <f t="shared" si="1"/>
        <v>966.05779162500005</v>
      </c>
    </row>
    <row r="48" spans="1:14" ht="13.9" customHeight="1" x14ac:dyDescent="0.2">
      <c r="A48" s="85" t="s">
        <v>76</v>
      </c>
      <c r="B48" s="98" t="s">
        <v>195</v>
      </c>
      <c r="C48" s="85" t="s">
        <v>40</v>
      </c>
      <c r="D48" s="87">
        <f>[53]B06!D37</f>
        <v>0</v>
      </c>
      <c r="E48" s="87">
        <f>'B01'!D47</f>
        <v>0</v>
      </c>
      <c r="F48" s="77">
        <f t="shared" si="5"/>
        <v>0</v>
      </c>
      <c r="G48" s="77">
        <f>F48-E48</f>
        <v>0</v>
      </c>
      <c r="I48" s="79">
        <f>[52]B01!D37</f>
        <v>0</v>
      </c>
      <c r="J48" s="79">
        <f t="shared" si="0"/>
        <v>0</v>
      </c>
      <c r="K48" s="454"/>
      <c r="M48" s="456">
        <f t="shared" si="1"/>
        <v>0</v>
      </c>
    </row>
    <row r="49" spans="1:14" ht="13.9" customHeight="1" x14ac:dyDescent="0.2">
      <c r="A49" s="85" t="s">
        <v>76</v>
      </c>
      <c r="B49" s="98" t="s">
        <v>124</v>
      </c>
      <c r="C49" s="85" t="s">
        <v>41</v>
      </c>
      <c r="D49" s="87">
        <f>[53]B06!D38</f>
        <v>0</v>
      </c>
      <c r="E49" s="87">
        <f>'B01'!D48</f>
        <v>0</v>
      </c>
      <c r="F49" s="77">
        <f t="shared" si="5"/>
        <v>0</v>
      </c>
      <c r="G49" s="77">
        <f>F49-E49</f>
        <v>0</v>
      </c>
      <c r="I49" s="79">
        <f>[52]B01!D38</f>
        <v>0</v>
      </c>
      <c r="J49" s="79">
        <f t="shared" si="0"/>
        <v>0</v>
      </c>
      <c r="K49" s="454"/>
      <c r="M49" s="456">
        <f t="shared" si="1"/>
        <v>0</v>
      </c>
    </row>
    <row r="50" spans="1:14" ht="13.9" customHeight="1" x14ac:dyDescent="0.2">
      <c r="A50" s="85" t="s">
        <v>76</v>
      </c>
      <c r="B50" s="98" t="s">
        <v>129</v>
      </c>
      <c r="C50" s="85" t="s">
        <v>46</v>
      </c>
      <c r="D50" s="87">
        <f>[53]B06!D43</f>
        <v>6.7360279936523444</v>
      </c>
      <c r="E50" s="87">
        <f>'B01'!D49</f>
        <v>6.7160279936523448</v>
      </c>
      <c r="F50" s="88">
        <f t="shared" si="5"/>
        <v>-1.9999999999999574E-2</v>
      </c>
      <c r="G50" s="87">
        <f t="shared" si="2"/>
        <v>99.703089119896077</v>
      </c>
      <c r="I50" s="79">
        <f>[52]B01!D43</f>
        <v>6.7160279936523448</v>
      </c>
      <c r="J50" s="79">
        <f t="shared" si="0"/>
        <v>0</v>
      </c>
      <c r="K50" s="454"/>
      <c r="M50" s="456">
        <f t="shared" si="1"/>
        <v>6.7160279936523448</v>
      </c>
    </row>
    <row r="51" spans="1:14" ht="15" customHeight="1" x14ac:dyDescent="0.2">
      <c r="A51" s="85" t="s">
        <v>131</v>
      </c>
      <c r="B51" s="86" t="s">
        <v>132</v>
      </c>
      <c r="C51" s="85" t="s">
        <v>48</v>
      </c>
      <c r="D51" s="87">
        <f>[53]B06!D45</f>
        <v>0</v>
      </c>
      <c r="E51" s="87">
        <f>'B01'!D50</f>
        <v>0</v>
      </c>
      <c r="F51" s="77">
        <f t="shared" si="5"/>
        <v>0</v>
      </c>
      <c r="G51" s="87">
        <v>0</v>
      </c>
      <c r="I51" s="79">
        <f>[52]B01!D45</f>
        <v>0</v>
      </c>
      <c r="J51" s="79">
        <f t="shared" si="0"/>
        <v>0</v>
      </c>
      <c r="K51" s="457">
        <f>[52]B02!$E$45</f>
        <v>0</v>
      </c>
      <c r="M51" s="456">
        <f t="shared" si="1"/>
        <v>0</v>
      </c>
    </row>
    <row r="52" spans="1:14" ht="15" customHeight="1" x14ac:dyDescent="0.2">
      <c r="A52" s="85" t="s">
        <v>148</v>
      </c>
      <c r="B52" s="86" t="s">
        <v>149</v>
      </c>
      <c r="C52" s="85" t="s">
        <v>58</v>
      </c>
      <c r="D52" s="87">
        <f>[53]B06!D55</f>
        <v>16.173883027343752</v>
      </c>
      <c r="E52" s="87">
        <f>'B01'!D51</f>
        <v>16.981762027343752</v>
      </c>
      <c r="F52" s="88">
        <f>E52-D52</f>
        <v>0.80787899999999979</v>
      </c>
      <c r="G52" s="87">
        <f>(E52*100)/D52</f>
        <v>104.99496007627971</v>
      </c>
      <c r="I52" s="79">
        <f>[52]B01!D55</f>
        <v>16.943883027343748</v>
      </c>
      <c r="J52" s="79">
        <f>E52-I52</f>
        <v>3.7879000000003771E-2</v>
      </c>
      <c r="K52" s="457">
        <f>[52]B02!E55</f>
        <v>16.943883027343748</v>
      </c>
      <c r="M52" s="456">
        <f>E52-K52</f>
        <v>3.7879000000003771E-2</v>
      </c>
    </row>
    <row r="53" spans="1:14" ht="15" customHeight="1" x14ac:dyDescent="0.2">
      <c r="A53" s="99" t="s">
        <v>150</v>
      </c>
      <c r="B53" s="86" t="s">
        <v>151</v>
      </c>
      <c r="C53" s="85" t="s">
        <v>59</v>
      </c>
      <c r="D53" s="87">
        <f>[53]B06!D56</f>
        <v>0.92437999999999998</v>
      </c>
      <c r="E53" s="87">
        <f>'B01'!D52</f>
        <v>0.92437999999999998</v>
      </c>
      <c r="F53" s="88">
        <f>E53-D53</f>
        <v>0</v>
      </c>
      <c r="G53" s="87">
        <f>(E53*100)/D53</f>
        <v>100</v>
      </c>
      <c r="I53" s="79">
        <f>[52]B01!D56</f>
        <v>0.92437999999999998</v>
      </c>
      <c r="J53" s="79">
        <f>E53-I53</f>
        <v>0</v>
      </c>
      <c r="K53" s="457">
        <f>[52]B02!E56</f>
        <v>0.92437999999999998</v>
      </c>
      <c r="M53" s="456">
        <f>E53-K53</f>
        <v>0</v>
      </c>
    </row>
    <row r="54" spans="1:14" ht="15" customHeight="1" x14ac:dyDescent="0.2">
      <c r="A54" s="85" t="s">
        <v>134</v>
      </c>
      <c r="B54" s="86" t="s">
        <v>135</v>
      </c>
      <c r="C54" s="85" t="s">
        <v>50</v>
      </c>
      <c r="D54" s="87">
        <f>[53]B06!D47</f>
        <v>563.50299925000013</v>
      </c>
      <c r="E54" s="87">
        <f>'B01'!D53</f>
        <v>543.16869325000005</v>
      </c>
      <c r="F54" s="88">
        <f t="shared" si="5"/>
        <v>-20.334306000000083</v>
      </c>
      <c r="G54" s="87">
        <f t="shared" si="2"/>
        <v>96.391446713315773</v>
      </c>
      <c r="I54" s="79">
        <f>[52]B01!D47</f>
        <v>539.03299924999999</v>
      </c>
      <c r="J54" s="79">
        <f t="shared" si="0"/>
        <v>4.1356940000000577</v>
      </c>
      <c r="K54" s="457">
        <f>[52]B02!$E$47</f>
        <v>539.03299924999999</v>
      </c>
      <c r="M54" s="456">
        <f t="shared" si="1"/>
        <v>4.1356940000000577</v>
      </c>
    </row>
    <row r="55" spans="1:14" ht="15" customHeight="1" x14ac:dyDescent="0.2">
      <c r="A55" s="99" t="s">
        <v>136</v>
      </c>
      <c r="B55" s="86" t="s">
        <v>137</v>
      </c>
      <c r="C55" s="85" t="s">
        <v>51</v>
      </c>
      <c r="D55" s="87">
        <f>[53]B06!D48</f>
        <v>50.471812999999997</v>
      </c>
      <c r="E55" s="87">
        <f>'B01'!D54</f>
        <v>44.82</v>
      </c>
      <c r="F55" s="88">
        <f t="shared" si="5"/>
        <v>-5.6518129999999971</v>
      </c>
      <c r="G55" s="87">
        <f t="shared" si="2"/>
        <v>88.802040853971306</v>
      </c>
      <c r="I55" s="79">
        <f>[52]B01!D48</f>
        <v>44.351813</v>
      </c>
      <c r="J55" s="79">
        <f t="shared" si="0"/>
        <v>0.46818700000000035</v>
      </c>
      <c r="K55" s="457">
        <f>[52]B02!$E$48</f>
        <v>44.351813</v>
      </c>
      <c r="M55" s="456">
        <f t="shared" si="1"/>
        <v>0.46818700000000035</v>
      </c>
    </row>
    <row r="56" spans="1:14" ht="15" customHeight="1" x14ac:dyDescent="0.2">
      <c r="A56" s="85" t="s">
        <v>138</v>
      </c>
      <c r="B56" s="86" t="s">
        <v>139</v>
      </c>
      <c r="C56" s="85" t="s">
        <v>52</v>
      </c>
      <c r="D56" s="87">
        <f>[53]B06!D49</f>
        <v>12.862698989257812</v>
      </c>
      <c r="E56" s="87">
        <f>'B01'!D55</f>
        <v>13.028382989257812</v>
      </c>
      <c r="F56" s="88">
        <f t="shared" si="5"/>
        <v>0.16568400000000061</v>
      </c>
      <c r="G56" s="87">
        <f t="shared" si="2"/>
        <v>101.2880966905808</v>
      </c>
      <c r="I56" s="79">
        <f>[52]B01!D49</f>
        <v>13.132698989257813</v>
      </c>
      <c r="J56" s="79">
        <f t="shared" si="0"/>
        <v>-0.10431600000000074</v>
      </c>
      <c r="K56" s="457">
        <f>[52]B02!E49</f>
        <v>13.132698989257813</v>
      </c>
      <c r="M56" s="456">
        <f t="shared" si="1"/>
        <v>-0.10431600000000074</v>
      </c>
    </row>
    <row r="57" spans="1:14" ht="15" customHeight="1" x14ac:dyDescent="0.2">
      <c r="A57" s="99" t="s">
        <v>140</v>
      </c>
      <c r="B57" s="86" t="s">
        <v>141</v>
      </c>
      <c r="C57" s="85" t="s">
        <v>53</v>
      </c>
      <c r="D57" s="87">
        <f>[53]B06!D50</f>
        <v>0.94133999999999995</v>
      </c>
      <c r="E57" s="87">
        <f>'B01'!D56</f>
        <v>0.94133999999999995</v>
      </c>
      <c r="F57" s="88">
        <f t="shared" si="5"/>
        <v>0</v>
      </c>
      <c r="G57" s="87">
        <f t="shared" si="2"/>
        <v>100</v>
      </c>
      <c r="I57" s="79">
        <f>[52]B01!D50</f>
        <v>0.94133999999999995</v>
      </c>
      <c r="J57" s="79">
        <f t="shared" si="0"/>
        <v>0</v>
      </c>
      <c r="K57" s="457">
        <f>[52]B02!E50</f>
        <v>0.94133999999999995</v>
      </c>
      <c r="M57" s="456">
        <f t="shared" si="1"/>
        <v>0</v>
      </c>
    </row>
    <row r="58" spans="1:14" ht="15" customHeight="1" x14ac:dyDescent="0.2">
      <c r="A58" s="85" t="s">
        <v>142</v>
      </c>
      <c r="B58" s="86" t="s">
        <v>143</v>
      </c>
      <c r="C58" s="85" t="s">
        <v>54</v>
      </c>
      <c r="D58" s="87">
        <f>[53]B06!D51</f>
        <v>0</v>
      </c>
      <c r="E58" s="87">
        <f>'B01'!D57</f>
        <v>0</v>
      </c>
      <c r="F58" s="77">
        <f t="shared" si="5"/>
        <v>0</v>
      </c>
      <c r="G58" s="87">
        <v>0</v>
      </c>
      <c r="I58" s="79">
        <f>[52]B01!D51</f>
        <v>0</v>
      </c>
      <c r="J58" s="79">
        <f t="shared" si="0"/>
        <v>0</v>
      </c>
      <c r="K58" s="457">
        <f>[52]B02!E51</f>
        <v>0</v>
      </c>
      <c r="M58" s="456">
        <f t="shared" si="1"/>
        <v>0</v>
      </c>
    </row>
    <row r="59" spans="1:14" ht="15" customHeight="1" x14ac:dyDescent="0.2">
      <c r="A59" s="85" t="s">
        <v>152</v>
      </c>
      <c r="B59" s="86" t="s">
        <v>153</v>
      </c>
      <c r="C59" s="85" t="s">
        <v>60</v>
      </c>
      <c r="D59" s="87">
        <f>[53]B06!D57</f>
        <v>121.98678592187503</v>
      </c>
      <c r="E59" s="87">
        <f>'B01'!D58</f>
        <v>122.31678592187502</v>
      </c>
      <c r="F59" s="88">
        <f t="shared" si="5"/>
        <v>0.32999999999999829</v>
      </c>
      <c r="G59" s="87">
        <f t="shared" si="2"/>
        <v>100.27052110399181</v>
      </c>
      <c r="I59" s="79">
        <f>[52]B01!D57</f>
        <v>122.31678592187502</v>
      </c>
      <c r="J59" s="79">
        <f t="shared" si="0"/>
        <v>0</v>
      </c>
      <c r="K59" s="457">
        <f>[52]B02!E57</f>
        <v>122.31678592187502</v>
      </c>
      <c r="M59" s="456">
        <f t="shared" si="1"/>
        <v>0</v>
      </c>
    </row>
    <row r="60" spans="1:14" ht="15" customHeight="1" x14ac:dyDescent="0.2">
      <c r="A60" s="99" t="s">
        <v>154</v>
      </c>
      <c r="B60" s="86" t="s">
        <v>155</v>
      </c>
      <c r="C60" s="85" t="s">
        <v>61</v>
      </c>
      <c r="D60" s="87">
        <f>[53]B06!D58</f>
        <v>1787.9338061562503</v>
      </c>
      <c r="E60" s="87">
        <f>'B01'!D59</f>
        <v>1804.52756815625</v>
      </c>
      <c r="F60" s="88">
        <f t="shared" si="5"/>
        <v>16.593761999999742</v>
      </c>
      <c r="G60" s="87">
        <f t="shared" si="2"/>
        <v>100.92809711091449</v>
      </c>
      <c r="I60" s="79">
        <f>[52]B01!D58</f>
        <v>1804.6038061562501</v>
      </c>
      <c r="J60" s="383">
        <f t="shared" si="0"/>
        <v>-7.6238000000103057E-2</v>
      </c>
      <c r="K60" s="457">
        <f>[52]B02!E58</f>
        <v>1804.6038061562501</v>
      </c>
      <c r="M60" s="456">
        <f t="shared" si="1"/>
        <v>-7.6238000000103057E-2</v>
      </c>
    </row>
    <row r="61" spans="1:14" ht="15" customHeight="1" x14ac:dyDescent="0.2">
      <c r="A61" s="85" t="s">
        <v>156</v>
      </c>
      <c r="B61" s="86" t="s">
        <v>157</v>
      </c>
      <c r="C61" s="85" t="s">
        <v>62</v>
      </c>
      <c r="D61" s="87">
        <f>[53]B06!D59</f>
        <v>200.7885729609375</v>
      </c>
      <c r="E61" s="87">
        <f>'B01'!D60</f>
        <v>200.95970296093751</v>
      </c>
      <c r="F61" s="88">
        <f t="shared" si="5"/>
        <v>0.17113000000000511</v>
      </c>
      <c r="G61" s="87">
        <f t="shared" si="2"/>
        <v>100.08522895375789</v>
      </c>
      <c r="I61" s="79">
        <f>[52]B01!D59</f>
        <v>201.99857296093751</v>
      </c>
      <c r="J61" s="383">
        <f t="shared" si="0"/>
        <v>-1.0388700000000028</v>
      </c>
      <c r="K61" s="457">
        <f>[52]B02!E59</f>
        <v>201.99857296093751</v>
      </c>
      <c r="M61" s="456">
        <f t="shared" si="1"/>
        <v>-1.0388700000000028</v>
      </c>
    </row>
    <row r="62" spans="1:14" s="90" customFormat="1" ht="15" customHeight="1" x14ac:dyDescent="0.2">
      <c r="A62" s="85" t="s">
        <v>158</v>
      </c>
      <c r="B62" s="86" t="s">
        <v>159</v>
      </c>
      <c r="C62" s="85" t="s">
        <v>66</v>
      </c>
      <c r="D62" s="87">
        <f>[53]B06!D60</f>
        <v>1.1151130000305176</v>
      </c>
      <c r="E62" s="87">
        <f>'B01'!D61</f>
        <v>1.0051130000305175</v>
      </c>
      <c r="F62" s="88">
        <f t="shared" si="5"/>
        <v>-0.1100000000000001</v>
      </c>
      <c r="G62" s="87">
        <v>101</v>
      </c>
      <c r="I62" s="79">
        <f>[52]B01!D60</f>
        <v>1.0051130000305175</v>
      </c>
      <c r="J62" s="79">
        <f t="shared" si="0"/>
        <v>0</v>
      </c>
      <c r="K62" s="457">
        <f>[52]B02!E60</f>
        <v>1.0051130000305175</v>
      </c>
      <c r="L62" s="452"/>
      <c r="M62" s="456">
        <f t="shared" si="1"/>
        <v>0</v>
      </c>
      <c r="N62" s="452"/>
    </row>
    <row r="63" spans="1:14" s="45" customFormat="1" ht="13.9" hidden="1" customHeight="1" x14ac:dyDescent="0.2">
      <c r="A63" s="37"/>
      <c r="B63" s="92" t="s">
        <v>160</v>
      </c>
      <c r="C63" s="37" t="s">
        <v>64</v>
      </c>
      <c r="D63" s="93">
        <f>[53]B06!D61</f>
        <v>5.0016999999999999E-2</v>
      </c>
      <c r="E63" s="87">
        <f>'B01'!D63</f>
        <v>0.5847660000305176</v>
      </c>
      <c r="F63" s="93">
        <f t="shared" si="5"/>
        <v>0.53474900003051762</v>
      </c>
      <c r="G63" s="93">
        <v>0</v>
      </c>
      <c r="I63" s="79">
        <f>[52]B01!D61</f>
        <v>5.0016999999999999E-2</v>
      </c>
      <c r="J63" s="79">
        <f t="shared" si="0"/>
        <v>0.53474900003051762</v>
      </c>
      <c r="K63" s="457">
        <f>[52]B02!E61</f>
        <v>5.0016999999999999E-2</v>
      </c>
      <c r="L63" s="452"/>
      <c r="M63" s="456">
        <f t="shared" si="1"/>
        <v>0.53474900003051762</v>
      </c>
      <c r="N63" s="452"/>
    </row>
    <row r="64" spans="1:14" s="45" customFormat="1" ht="13.9" hidden="1" customHeight="1" x14ac:dyDescent="0.2">
      <c r="A64" s="37"/>
      <c r="B64" s="92" t="s">
        <v>161</v>
      </c>
      <c r="C64" s="37" t="s">
        <v>65</v>
      </c>
      <c r="D64" s="93">
        <f>[53]B06!D62</f>
        <v>0.69476600003051758</v>
      </c>
      <c r="E64" s="87">
        <f>'B01'!D64</f>
        <v>0.37032999999999999</v>
      </c>
      <c r="F64" s="93">
        <f t="shared" si="5"/>
        <v>-0.32443600003051759</v>
      </c>
      <c r="G64" s="93">
        <v>0</v>
      </c>
      <c r="I64" s="79">
        <f>[52]B01!D62</f>
        <v>0.5847660000305176</v>
      </c>
      <c r="J64" s="79">
        <f t="shared" si="0"/>
        <v>-0.2144360000305176</v>
      </c>
      <c r="K64" s="457">
        <f>[52]B02!E62</f>
        <v>0.5847660000305176</v>
      </c>
      <c r="L64" s="452"/>
      <c r="M64" s="456">
        <f t="shared" si="1"/>
        <v>-0.2144360000305176</v>
      </c>
      <c r="N64" s="452"/>
    </row>
    <row r="65" spans="1:14" s="45" customFormat="1" ht="13.9" hidden="1" customHeight="1" x14ac:dyDescent="0.2">
      <c r="A65" s="37"/>
      <c r="B65" s="100" t="s">
        <v>159</v>
      </c>
      <c r="C65" s="37" t="s">
        <v>66</v>
      </c>
      <c r="D65" s="93">
        <f>[53]B06!D63</f>
        <v>0.37032999999999999</v>
      </c>
      <c r="E65" s="87">
        <f>'B01'!D65</f>
        <v>1112.4237190000001</v>
      </c>
      <c r="F65" s="93">
        <f t="shared" si="5"/>
        <v>1112.0533890000002</v>
      </c>
      <c r="G65" s="93">
        <v>0</v>
      </c>
      <c r="I65" s="79">
        <f>[52]B01!D63</f>
        <v>0.37032999999999999</v>
      </c>
      <c r="J65" s="79">
        <f t="shared" si="0"/>
        <v>1112.0533890000002</v>
      </c>
      <c r="K65" s="457">
        <f>[52]B02!E63</f>
        <v>0.37032999999999999</v>
      </c>
      <c r="L65" s="452"/>
      <c r="M65" s="456">
        <f t="shared" si="1"/>
        <v>1112.0533890000002</v>
      </c>
      <c r="N65" s="452"/>
    </row>
    <row r="66" spans="1:14" s="78" customFormat="1" ht="15" customHeight="1" x14ac:dyDescent="0.2">
      <c r="A66" s="101">
        <v>3</v>
      </c>
      <c r="B66" s="102" t="s">
        <v>197</v>
      </c>
      <c r="C66" s="101" t="s">
        <v>67</v>
      </c>
      <c r="D66" s="103">
        <f>D67+D68+D69</f>
        <v>1055.505212</v>
      </c>
      <c r="E66" s="103">
        <f>[51]B01!D64</f>
        <v>1112.4237190000001</v>
      </c>
      <c r="F66" s="103">
        <f t="shared" si="5"/>
        <v>56.918507000000091</v>
      </c>
      <c r="G66" s="103">
        <f>(E66*100)/D66</f>
        <v>105.39253680160891</v>
      </c>
      <c r="I66" s="79">
        <f>[52]B01!D64</f>
        <v>1119.3452119999999</v>
      </c>
      <c r="J66" s="383">
        <f t="shared" si="0"/>
        <v>-6.9214929999998276</v>
      </c>
      <c r="K66" s="457">
        <f>[52]B02!E64</f>
        <v>1119.3452119999999</v>
      </c>
      <c r="L66" s="455"/>
      <c r="M66" s="456">
        <f t="shared" si="1"/>
        <v>-6.9214929999998276</v>
      </c>
      <c r="N66" s="455"/>
    </row>
    <row r="67" spans="1:14" hidden="1" x14ac:dyDescent="0.2">
      <c r="A67" s="104" t="s">
        <v>164</v>
      </c>
      <c r="B67" s="105" t="s">
        <v>165</v>
      </c>
      <c r="C67" s="106" t="s">
        <v>68</v>
      </c>
      <c r="D67" s="107">
        <f>[53]B06!D65</f>
        <v>1012.73687</v>
      </c>
      <c r="E67" s="107">
        <f>[51]B01!D65</f>
        <v>1069.5759600000001</v>
      </c>
      <c r="F67" s="107">
        <f t="shared" si="5"/>
        <v>56.839090000000169</v>
      </c>
      <c r="G67" s="107">
        <f t="shared" si="2"/>
        <v>105.61242428154119</v>
      </c>
      <c r="J67" s="79">
        <f>I67-E67</f>
        <v>-1069.5759600000001</v>
      </c>
    </row>
    <row r="68" spans="1:14" hidden="1" x14ac:dyDescent="0.2">
      <c r="A68" s="108" t="s">
        <v>166</v>
      </c>
      <c r="B68" s="109" t="s">
        <v>167</v>
      </c>
      <c r="C68" s="85" t="s">
        <v>69</v>
      </c>
      <c r="D68" s="110">
        <f>[53]B06!D66</f>
        <v>42.768341999999997</v>
      </c>
      <c r="E68" s="110">
        <f>[51]B01!D66</f>
        <v>42.847759000000003</v>
      </c>
      <c r="F68" s="110">
        <f t="shared" si="5"/>
        <v>7.941700000000651E-2</v>
      </c>
      <c r="G68" s="110">
        <f t="shared" si="2"/>
        <v>100.18569108898355</v>
      </c>
      <c r="J68" s="79">
        <f>I68-E68</f>
        <v>-42.847759000000003</v>
      </c>
    </row>
    <row r="69" spans="1:14" hidden="1" x14ac:dyDescent="0.2">
      <c r="A69" s="111" t="s">
        <v>168</v>
      </c>
      <c r="B69" s="112" t="s">
        <v>169</v>
      </c>
      <c r="C69" s="113" t="s">
        <v>70</v>
      </c>
      <c r="D69" s="114">
        <f>[53]B06!D67</f>
        <v>0</v>
      </c>
      <c r="E69" s="114">
        <f>[51]B01!D67</f>
        <v>0</v>
      </c>
      <c r="F69" s="114">
        <f t="shared" si="5"/>
        <v>0</v>
      </c>
      <c r="G69" s="114" t="e">
        <f t="shared" si="2"/>
        <v>#DIV/0!</v>
      </c>
      <c r="J69" s="79">
        <f>I69-E69</f>
        <v>0</v>
      </c>
    </row>
    <row r="70" spans="1:14" ht="15.75" x14ac:dyDescent="0.2">
      <c r="B70" s="115"/>
    </row>
  </sheetData>
  <mergeCells count="8">
    <mergeCell ref="A2:G2"/>
    <mergeCell ref="A3:A5"/>
    <mergeCell ref="B3:B5"/>
    <mergeCell ref="C3:C5"/>
    <mergeCell ref="D3:D5"/>
    <mergeCell ref="E3:G3"/>
    <mergeCell ref="E4:E5"/>
    <mergeCell ref="F4:G4"/>
  </mergeCells>
  <pageMargins left="0.94" right="0.2" top="0.7" bottom="0.4" header="0.5" footer="0.5"/>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90"/>
  <sheetViews>
    <sheetView zoomScale="70" zoomScaleNormal="70" workbookViewId="0">
      <pane xSplit="3" ySplit="6" topLeftCell="D37" activePane="bottomRight" state="frozen"/>
      <selection activeCell="D28" sqref="D28"/>
      <selection pane="topRight" activeCell="D28" sqref="D28"/>
      <selection pane="bottomLeft" activeCell="D28" sqref="D28"/>
      <selection pane="bottomRight" activeCell="M48" sqref="M48"/>
    </sheetView>
  </sheetViews>
  <sheetFormatPr defaultRowHeight="12.75" x14ac:dyDescent="0.2"/>
  <cols>
    <col min="1" max="1" width="6.42578125" style="68" customWidth="1"/>
    <col min="2" max="2" width="61.7109375" style="68" customWidth="1"/>
    <col min="3" max="3" width="11.85546875" style="68" customWidth="1"/>
    <col min="4" max="5" width="14.7109375" style="68" customWidth="1"/>
    <col min="6" max="6" width="14.7109375" style="1" customWidth="1"/>
    <col min="7" max="18" width="14.7109375" style="68" customWidth="1"/>
    <col min="19" max="19" width="14.7109375" style="1" customWidth="1"/>
    <col min="20" max="22" width="14.7109375" style="68" customWidth="1"/>
    <col min="23" max="43" width="0" style="68" hidden="1" customWidth="1"/>
    <col min="44" max="44" width="9.140625" style="68" hidden="1" customWidth="1"/>
    <col min="45" max="256" width="9.140625" style="68"/>
    <col min="257" max="257" width="4.85546875" style="68" customWidth="1"/>
    <col min="258" max="258" width="44" style="68" customWidth="1"/>
    <col min="259" max="259" width="7" style="68" customWidth="1"/>
    <col min="260" max="260" width="14.42578125" style="68" customWidth="1"/>
    <col min="261" max="261" width="9.28515625" style="68" bestFit="1" customWidth="1"/>
    <col min="262" max="262" width="10" style="68" bestFit="1" customWidth="1"/>
    <col min="263" max="278" width="9.28515625" style="68" bestFit="1" customWidth="1"/>
    <col min="279" max="300" width="0" style="68" hidden="1" customWidth="1"/>
    <col min="301" max="512" width="9.140625" style="68"/>
    <col min="513" max="513" width="4.85546875" style="68" customWidth="1"/>
    <col min="514" max="514" width="44" style="68" customWidth="1"/>
    <col min="515" max="515" width="7" style="68" customWidth="1"/>
    <col min="516" max="516" width="14.42578125" style="68" customWidth="1"/>
    <col min="517" max="517" width="9.28515625" style="68" bestFit="1" customWidth="1"/>
    <col min="518" max="518" width="10" style="68" bestFit="1" customWidth="1"/>
    <col min="519" max="534" width="9.28515625" style="68" bestFit="1" customWidth="1"/>
    <col min="535" max="556" width="0" style="68" hidden="1" customWidth="1"/>
    <col min="557" max="768" width="9.140625" style="68"/>
    <col min="769" max="769" width="4.85546875" style="68" customWidth="1"/>
    <col min="770" max="770" width="44" style="68" customWidth="1"/>
    <col min="771" max="771" width="7" style="68" customWidth="1"/>
    <col min="772" max="772" width="14.42578125" style="68" customWidth="1"/>
    <col min="773" max="773" width="9.28515625" style="68" bestFit="1" customWidth="1"/>
    <col min="774" max="774" width="10" style="68" bestFit="1" customWidth="1"/>
    <col min="775" max="790" width="9.28515625" style="68" bestFit="1" customWidth="1"/>
    <col min="791" max="812" width="0" style="68" hidden="1" customWidth="1"/>
    <col min="813" max="1024" width="9.140625" style="68"/>
    <col min="1025" max="1025" width="4.85546875" style="68" customWidth="1"/>
    <col min="1026" max="1026" width="44" style="68" customWidth="1"/>
    <col min="1027" max="1027" width="7" style="68" customWidth="1"/>
    <col min="1028" max="1028" width="14.42578125" style="68" customWidth="1"/>
    <col min="1029" max="1029" width="9.28515625" style="68" bestFit="1" customWidth="1"/>
    <col min="1030" max="1030" width="10" style="68" bestFit="1" customWidth="1"/>
    <col min="1031" max="1046" width="9.28515625" style="68" bestFit="1" customWidth="1"/>
    <col min="1047" max="1068" width="0" style="68" hidden="1" customWidth="1"/>
    <col min="1069" max="1280" width="9.140625" style="68"/>
    <col min="1281" max="1281" width="4.85546875" style="68" customWidth="1"/>
    <col min="1282" max="1282" width="44" style="68" customWidth="1"/>
    <col min="1283" max="1283" width="7" style="68" customWidth="1"/>
    <col min="1284" max="1284" width="14.42578125" style="68" customWidth="1"/>
    <col min="1285" max="1285" width="9.28515625" style="68" bestFit="1" customWidth="1"/>
    <col min="1286" max="1286" width="10" style="68" bestFit="1" customWidth="1"/>
    <col min="1287" max="1302" width="9.28515625" style="68" bestFit="1" customWidth="1"/>
    <col min="1303" max="1324" width="0" style="68" hidden="1" customWidth="1"/>
    <col min="1325" max="1536" width="9.140625" style="68"/>
    <col min="1537" max="1537" width="4.85546875" style="68" customWidth="1"/>
    <col min="1538" max="1538" width="44" style="68" customWidth="1"/>
    <col min="1539" max="1539" width="7" style="68" customWidth="1"/>
    <col min="1540" max="1540" width="14.42578125" style="68" customWidth="1"/>
    <col min="1541" max="1541" width="9.28515625" style="68" bestFit="1" customWidth="1"/>
    <col min="1542" max="1542" width="10" style="68" bestFit="1" customWidth="1"/>
    <col min="1543" max="1558" width="9.28515625" style="68" bestFit="1" customWidth="1"/>
    <col min="1559" max="1580" width="0" style="68" hidden="1" customWidth="1"/>
    <col min="1581" max="1792" width="9.140625" style="68"/>
    <col min="1793" max="1793" width="4.85546875" style="68" customWidth="1"/>
    <col min="1794" max="1794" width="44" style="68" customWidth="1"/>
    <col min="1795" max="1795" width="7" style="68" customWidth="1"/>
    <col min="1796" max="1796" width="14.42578125" style="68" customWidth="1"/>
    <col min="1797" max="1797" width="9.28515625" style="68" bestFit="1" customWidth="1"/>
    <col min="1798" max="1798" width="10" style="68" bestFit="1" customWidth="1"/>
    <col min="1799" max="1814" width="9.28515625" style="68" bestFit="1" customWidth="1"/>
    <col min="1815" max="1836" width="0" style="68" hidden="1" customWidth="1"/>
    <col min="1837" max="2048" width="9.140625" style="68"/>
    <col min="2049" max="2049" width="4.85546875" style="68" customWidth="1"/>
    <col min="2050" max="2050" width="44" style="68" customWidth="1"/>
    <col min="2051" max="2051" width="7" style="68" customWidth="1"/>
    <col min="2052" max="2052" width="14.42578125" style="68" customWidth="1"/>
    <col min="2053" max="2053" width="9.28515625" style="68" bestFit="1" customWidth="1"/>
    <col min="2054" max="2054" width="10" style="68" bestFit="1" customWidth="1"/>
    <col min="2055" max="2070" width="9.28515625" style="68" bestFit="1" customWidth="1"/>
    <col min="2071" max="2092" width="0" style="68" hidden="1" customWidth="1"/>
    <col min="2093" max="2304" width="9.140625" style="68"/>
    <col min="2305" max="2305" width="4.85546875" style="68" customWidth="1"/>
    <col min="2306" max="2306" width="44" style="68" customWidth="1"/>
    <col min="2307" max="2307" width="7" style="68" customWidth="1"/>
    <col min="2308" max="2308" width="14.42578125" style="68" customWidth="1"/>
    <col min="2309" max="2309" width="9.28515625" style="68" bestFit="1" customWidth="1"/>
    <col min="2310" max="2310" width="10" style="68" bestFit="1" customWidth="1"/>
    <col min="2311" max="2326" width="9.28515625" style="68" bestFit="1" customWidth="1"/>
    <col min="2327" max="2348" width="0" style="68" hidden="1" customWidth="1"/>
    <col min="2349" max="2560" width="9.140625" style="68"/>
    <col min="2561" max="2561" width="4.85546875" style="68" customWidth="1"/>
    <col min="2562" max="2562" width="44" style="68" customWidth="1"/>
    <col min="2563" max="2563" width="7" style="68" customWidth="1"/>
    <col min="2564" max="2564" width="14.42578125" style="68" customWidth="1"/>
    <col min="2565" max="2565" width="9.28515625" style="68" bestFit="1" customWidth="1"/>
    <col min="2566" max="2566" width="10" style="68" bestFit="1" customWidth="1"/>
    <col min="2567" max="2582" width="9.28515625" style="68" bestFit="1" customWidth="1"/>
    <col min="2583" max="2604" width="0" style="68" hidden="1" customWidth="1"/>
    <col min="2605" max="2816" width="9.140625" style="68"/>
    <col min="2817" max="2817" width="4.85546875" style="68" customWidth="1"/>
    <col min="2818" max="2818" width="44" style="68" customWidth="1"/>
    <col min="2819" max="2819" width="7" style="68" customWidth="1"/>
    <col min="2820" max="2820" width="14.42578125" style="68" customWidth="1"/>
    <col min="2821" max="2821" width="9.28515625" style="68" bestFit="1" customWidth="1"/>
    <col min="2822" max="2822" width="10" style="68" bestFit="1" customWidth="1"/>
    <col min="2823" max="2838" width="9.28515625" style="68" bestFit="1" customWidth="1"/>
    <col min="2839" max="2860" width="0" style="68" hidden="1" customWidth="1"/>
    <col min="2861" max="3072" width="9.140625" style="68"/>
    <col min="3073" max="3073" width="4.85546875" style="68" customWidth="1"/>
    <col min="3074" max="3074" width="44" style="68" customWidth="1"/>
    <col min="3075" max="3075" width="7" style="68" customWidth="1"/>
    <col min="3076" max="3076" width="14.42578125" style="68" customWidth="1"/>
    <col min="3077" max="3077" width="9.28515625" style="68" bestFit="1" customWidth="1"/>
    <col min="3078" max="3078" width="10" style="68" bestFit="1" customWidth="1"/>
    <col min="3079" max="3094" width="9.28515625" style="68" bestFit="1" customWidth="1"/>
    <col min="3095" max="3116" width="0" style="68" hidden="1" customWidth="1"/>
    <col min="3117" max="3328" width="9.140625" style="68"/>
    <col min="3329" max="3329" width="4.85546875" style="68" customWidth="1"/>
    <col min="3330" max="3330" width="44" style="68" customWidth="1"/>
    <col min="3331" max="3331" width="7" style="68" customWidth="1"/>
    <col min="3332" max="3332" width="14.42578125" style="68" customWidth="1"/>
    <col min="3333" max="3333" width="9.28515625" style="68" bestFit="1" customWidth="1"/>
    <col min="3334" max="3334" width="10" style="68" bestFit="1" customWidth="1"/>
    <col min="3335" max="3350" width="9.28515625" style="68" bestFit="1" customWidth="1"/>
    <col min="3351" max="3372" width="0" style="68" hidden="1" customWidth="1"/>
    <col min="3373" max="3584" width="9.140625" style="68"/>
    <col min="3585" max="3585" width="4.85546875" style="68" customWidth="1"/>
    <col min="3586" max="3586" width="44" style="68" customWidth="1"/>
    <col min="3587" max="3587" width="7" style="68" customWidth="1"/>
    <col min="3588" max="3588" width="14.42578125" style="68" customWidth="1"/>
    <col min="3589" max="3589" width="9.28515625" style="68" bestFit="1" customWidth="1"/>
    <col min="3590" max="3590" width="10" style="68" bestFit="1" customWidth="1"/>
    <col min="3591" max="3606" width="9.28515625" style="68" bestFit="1" customWidth="1"/>
    <col min="3607" max="3628" width="0" style="68" hidden="1" customWidth="1"/>
    <col min="3629" max="3840" width="9.140625" style="68"/>
    <col min="3841" max="3841" width="4.85546875" style="68" customWidth="1"/>
    <col min="3842" max="3842" width="44" style="68" customWidth="1"/>
    <col min="3843" max="3843" width="7" style="68" customWidth="1"/>
    <col min="3844" max="3844" width="14.42578125" style="68" customWidth="1"/>
    <col min="3845" max="3845" width="9.28515625" style="68" bestFit="1" customWidth="1"/>
    <col min="3846" max="3846" width="10" style="68" bestFit="1" customWidth="1"/>
    <col min="3847" max="3862" width="9.28515625" style="68" bestFit="1" customWidth="1"/>
    <col min="3863" max="3884" width="0" style="68" hidden="1" customWidth="1"/>
    <col min="3885" max="4096" width="9.140625" style="68"/>
    <col min="4097" max="4097" width="4.85546875" style="68" customWidth="1"/>
    <col min="4098" max="4098" width="44" style="68" customWidth="1"/>
    <col min="4099" max="4099" width="7" style="68" customWidth="1"/>
    <col min="4100" max="4100" width="14.42578125" style="68" customWidth="1"/>
    <col min="4101" max="4101" width="9.28515625" style="68" bestFit="1" customWidth="1"/>
    <col min="4102" max="4102" width="10" style="68" bestFit="1" customWidth="1"/>
    <col min="4103" max="4118" width="9.28515625" style="68" bestFit="1" customWidth="1"/>
    <col min="4119" max="4140" width="0" style="68" hidden="1" customWidth="1"/>
    <col min="4141" max="4352" width="9.140625" style="68"/>
    <col min="4353" max="4353" width="4.85546875" style="68" customWidth="1"/>
    <col min="4354" max="4354" width="44" style="68" customWidth="1"/>
    <col min="4355" max="4355" width="7" style="68" customWidth="1"/>
    <col min="4356" max="4356" width="14.42578125" style="68" customWidth="1"/>
    <col min="4357" max="4357" width="9.28515625" style="68" bestFit="1" customWidth="1"/>
    <col min="4358" max="4358" width="10" style="68" bestFit="1" customWidth="1"/>
    <col min="4359" max="4374" width="9.28515625" style="68" bestFit="1" customWidth="1"/>
    <col min="4375" max="4396" width="0" style="68" hidden="1" customWidth="1"/>
    <col min="4397" max="4608" width="9.140625" style="68"/>
    <col min="4609" max="4609" width="4.85546875" style="68" customWidth="1"/>
    <col min="4610" max="4610" width="44" style="68" customWidth="1"/>
    <col min="4611" max="4611" width="7" style="68" customWidth="1"/>
    <col min="4612" max="4612" width="14.42578125" style="68" customWidth="1"/>
    <col min="4613" max="4613" width="9.28515625" style="68" bestFit="1" customWidth="1"/>
    <col min="4614" max="4614" width="10" style="68" bestFit="1" customWidth="1"/>
    <col min="4615" max="4630" width="9.28515625" style="68" bestFit="1" customWidth="1"/>
    <col min="4631" max="4652" width="0" style="68" hidden="1" customWidth="1"/>
    <col min="4653" max="4864" width="9.140625" style="68"/>
    <col min="4865" max="4865" width="4.85546875" style="68" customWidth="1"/>
    <col min="4866" max="4866" width="44" style="68" customWidth="1"/>
    <col min="4867" max="4867" width="7" style="68" customWidth="1"/>
    <col min="4868" max="4868" width="14.42578125" style="68" customWidth="1"/>
    <col min="4869" max="4869" width="9.28515625" style="68" bestFit="1" customWidth="1"/>
    <col min="4870" max="4870" width="10" style="68" bestFit="1" customWidth="1"/>
    <col min="4871" max="4886" width="9.28515625" style="68" bestFit="1" customWidth="1"/>
    <col min="4887" max="4908" width="0" style="68" hidden="1" customWidth="1"/>
    <col min="4909" max="5120" width="9.140625" style="68"/>
    <col min="5121" max="5121" width="4.85546875" style="68" customWidth="1"/>
    <col min="5122" max="5122" width="44" style="68" customWidth="1"/>
    <col min="5123" max="5123" width="7" style="68" customWidth="1"/>
    <col min="5124" max="5124" width="14.42578125" style="68" customWidth="1"/>
    <col min="5125" max="5125" width="9.28515625" style="68" bestFit="1" customWidth="1"/>
    <col min="5126" max="5126" width="10" style="68" bestFit="1" customWidth="1"/>
    <col min="5127" max="5142" width="9.28515625" style="68" bestFit="1" customWidth="1"/>
    <col min="5143" max="5164" width="0" style="68" hidden="1" customWidth="1"/>
    <col min="5165" max="5376" width="9.140625" style="68"/>
    <col min="5377" max="5377" width="4.85546875" style="68" customWidth="1"/>
    <col min="5378" max="5378" width="44" style="68" customWidth="1"/>
    <col min="5379" max="5379" width="7" style="68" customWidth="1"/>
    <col min="5380" max="5380" width="14.42578125" style="68" customWidth="1"/>
    <col min="5381" max="5381" width="9.28515625" style="68" bestFit="1" customWidth="1"/>
    <col min="5382" max="5382" width="10" style="68" bestFit="1" customWidth="1"/>
    <col min="5383" max="5398" width="9.28515625" style="68" bestFit="1" customWidth="1"/>
    <col min="5399" max="5420" width="0" style="68" hidden="1" customWidth="1"/>
    <col min="5421" max="5632" width="9.140625" style="68"/>
    <col min="5633" max="5633" width="4.85546875" style="68" customWidth="1"/>
    <col min="5634" max="5634" width="44" style="68" customWidth="1"/>
    <col min="5635" max="5635" width="7" style="68" customWidth="1"/>
    <col min="5636" max="5636" width="14.42578125" style="68" customWidth="1"/>
    <col min="5637" max="5637" width="9.28515625" style="68" bestFit="1" customWidth="1"/>
    <col min="5638" max="5638" width="10" style="68" bestFit="1" customWidth="1"/>
    <col min="5639" max="5654" width="9.28515625" style="68" bestFit="1" customWidth="1"/>
    <col min="5655" max="5676" width="0" style="68" hidden="1" customWidth="1"/>
    <col min="5677" max="5888" width="9.140625" style="68"/>
    <col min="5889" max="5889" width="4.85546875" style="68" customWidth="1"/>
    <col min="5890" max="5890" width="44" style="68" customWidth="1"/>
    <col min="5891" max="5891" width="7" style="68" customWidth="1"/>
    <col min="5892" max="5892" width="14.42578125" style="68" customWidth="1"/>
    <col min="5893" max="5893" width="9.28515625" style="68" bestFit="1" customWidth="1"/>
    <col min="5894" max="5894" width="10" style="68" bestFit="1" customWidth="1"/>
    <col min="5895" max="5910" width="9.28515625" style="68" bestFit="1" customWidth="1"/>
    <col min="5911" max="5932" width="0" style="68" hidden="1" customWidth="1"/>
    <col min="5933" max="6144" width="9.140625" style="68"/>
    <col min="6145" max="6145" width="4.85546875" style="68" customWidth="1"/>
    <col min="6146" max="6146" width="44" style="68" customWidth="1"/>
    <col min="6147" max="6147" width="7" style="68" customWidth="1"/>
    <col min="6148" max="6148" width="14.42578125" style="68" customWidth="1"/>
    <col min="6149" max="6149" width="9.28515625" style="68" bestFit="1" customWidth="1"/>
    <col min="6150" max="6150" width="10" style="68" bestFit="1" customWidth="1"/>
    <col min="6151" max="6166" width="9.28515625" style="68" bestFit="1" customWidth="1"/>
    <col min="6167" max="6188" width="0" style="68" hidden="1" customWidth="1"/>
    <col min="6189" max="6400" width="9.140625" style="68"/>
    <col min="6401" max="6401" width="4.85546875" style="68" customWidth="1"/>
    <col min="6402" max="6402" width="44" style="68" customWidth="1"/>
    <col min="6403" max="6403" width="7" style="68" customWidth="1"/>
    <col min="6404" max="6404" width="14.42578125" style="68" customWidth="1"/>
    <col min="6405" max="6405" width="9.28515625" style="68" bestFit="1" customWidth="1"/>
    <col min="6406" max="6406" width="10" style="68" bestFit="1" customWidth="1"/>
    <col min="6407" max="6422" width="9.28515625" style="68" bestFit="1" customWidth="1"/>
    <col min="6423" max="6444" width="0" style="68" hidden="1" customWidth="1"/>
    <col min="6445" max="6656" width="9.140625" style="68"/>
    <col min="6657" max="6657" width="4.85546875" style="68" customWidth="1"/>
    <col min="6658" max="6658" width="44" style="68" customWidth="1"/>
    <col min="6659" max="6659" width="7" style="68" customWidth="1"/>
    <col min="6660" max="6660" width="14.42578125" style="68" customWidth="1"/>
    <col min="6661" max="6661" width="9.28515625" style="68" bestFit="1" customWidth="1"/>
    <col min="6662" max="6662" width="10" style="68" bestFit="1" customWidth="1"/>
    <col min="6663" max="6678" width="9.28515625" style="68" bestFit="1" customWidth="1"/>
    <col min="6679" max="6700" width="0" style="68" hidden="1" customWidth="1"/>
    <col min="6701" max="6912" width="9.140625" style="68"/>
    <col min="6913" max="6913" width="4.85546875" style="68" customWidth="1"/>
    <col min="6914" max="6914" width="44" style="68" customWidth="1"/>
    <col min="6915" max="6915" width="7" style="68" customWidth="1"/>
    <col min="6916" max="6916" width="14.42578125" style="68" customWidth="1"/>
    <col min="6917" max="6917" width="9.28515625" style="68" bestFit="1" customWidth="1"/>
    <col min="6918" max="6918" width="10" style="68" bestFit="1" customWidth="1"/>
    <col min="6919" max="6934" width="9.28515625" style="68" bestFit="1" customWidth="1"/>
    <col min="6935" max="6956" width="0" style="68" hidden="1" customWidth="1"/>
    <col min="6957" max="7168" width="9.140625" style="68"/>
    <col min="7169" max="7169" width="4.85546875" style="68" customWidth="1"/>
    <col min="7170" max="7170" width="44" style="68" customWidth="1"/>
    <col min="7171" max="7171" width="7" style="68" customWidth="1"/>
    <col min="7172" max="7172" width="14.42578125" style="68" customWidth="1"/>
    <col min="7173" max="7173" width="9.28515625" style="68" bestFit="1" customWidth="1"/>
    <col min="7174" max="7174" width="10" style="68" bestFit="1" customWidth="1"/>
    <col min="7175" max="7190" width="9.28515625" style="68" bestFit="1" customWidth="1"/>
    <col min="7191" max="7212" width="0" style="68" hidden="1" customWidth="1"/>
    <col min="7213" max="7424" width="9.140625" style="68"/>
    <col min="7425" max="7425" width="4.85546875" style="68" customWidth="1"/>
    <col min="7426" max="7426" width="44" style="68" customWidth="1"/>
    <col min="7427" max="7427" width="7" style="68" customWidth="1"/>
    <col min="7428" max="7428" width="14.42578125" style="68" customWidth="1"/>
    <col min="7429" max="7429" width="9.28515625" style="68" bestFit="1" customWidth="1"/>
    <col min="7430" max="7430" width="10" style="68" bestFit="1" customWidth="1"/>
    <col min="7431" max="7446" width="9.28515625" style="68" bestFit="1" customWidth="1"/>
    <col min="7447" max="7468" width="0" style="68" hidden="1" customWidth="1"/>
    <col min="7469" max="7680" width="9.140625" style="68"/>
    <col min="7681" max="7681" width="4.85546875" style="68" customWidth="1"/>
    <col min="7682" max="7682" width="44" style="68" customWidth="1"/>
    <col min="7683" max="7683" width="7" style="68" customWidth="1"/>
    <col min="7684" max="7684" width="14.42578125" style="68" customWidth="1"/>
    <col min="7685" max="7685" width="9.28515625" style="68" bestFit="1" customWidth="1"/>
    <col min="7686" max="7686" width="10" style="68" bestFit="1" customWidth="1"/>
    <col min="7687" max="7702" width="9.28515625" style="68" bestFit="1" customWidth="1"/>
    <col min="7703" max="7724" width="0" style="68" hidden="1" customWidth="1"/>
    <col min="7725" max="7936" width="9.140625" style="68"/>
    <col min="7937" max="7937" width="4.85546875" style="68" customWidth="1"/>
    <col min="7938" max="7938" width="44" style="68" customWidth="1"/>
    <col min="7939" max="7939" width="7" style="68" customWidth="1"/>
    <col min="7940" max="7940" width="14.42578125" style="68" customWidth="1"/>
    <col min="7941" max="7941" width="9.28515625" style="68" bestFit="1" customWidth="1"/>
    <col min="7942" max="7942" width="10" style="68" bestFit="1" customWidth="1"/>
    <col min="7943" max="7958" width="9.28515625" style="68" bestFit="1" customWidth="1"/>
    <col min="7959" max="7980" width="0" style="68" hidden="1" customWidth="1"/>
    <col min="7981" max="8192" width="9.140625" style="68"/>
    <col min="8193" max="8193" width="4.85546875" style="68" customWidth="1"/>
    <col min="8194" max="8194" width="44" style="68" customWidth="1"/>
    <col min="8195" max="8195" width="7" style="68" customWidth="1"/>
    <col min="8196" max="8196" width="14.42578125" style="68" customWidth="1"/>
    <col min="8197" max="8197" width="9.28515625" style="68" bestFit="1" customWidth="1"/>
    <col min="8198" max="8198" width="10" style="68" bestFit="1" customWidth="1"/>
    <col min="8199" max="8214" width="9.28515625" style="68" bestFit="1" customWidth="1"/>
    <col min="8215" max="8236" width="0" style="68" hidden="1" customWidth="1"/>
    <col min="8237" max="8448" width="9.140625" style="68"/>
    <col min="8449" max="8449" width="4.85546875" style="68" customWidth="1"/>
    <col min="8450" max="8450" width="44" style="68" customWidth="1"/>
    <col min="8451" max="8451" width="7" style="68" customWidth="1"/>
    <col min="8452" max="8452" width="14.42578125" style="68" customWidth="1"/>
    <col min="8453" max="8453" width="9.28515625" style="68" bestFit="1" customWidth="1"/>
    <col min="8454" max="8454" width="10" style="68" bestFit="1" customWidth="1"/>
    <col min="8455" max="8470" width="9.28515625" style="68" bestFit="1" customWidth="1"/>
    <col min="8471" max="8492" width="0" style="68" hidden="1" customWidth="1"/>
    <col min="8493" max="8704" width="9.140625" style="68"/>
    <col min="8705" max="8705" width="4.85546875" style="68" customWidth="1"/>
    <col min="8706" max="8706" width="44" style="68" customWidth="1"/>
    <col min="8707" max="8707" width="7" style="68" customWidth="1"/>
    <col min="8708" max="8708" width="14.42578125" style="68" customWidth="1"/>
    <col min="8709" max="8709" width="9.28515625" style="68" bestFit="1" customWidth="1"/>
    <col min="8710" max="8710" width="10" style="68" bestFit="1" customWidth="1"/>
    <col min="8711" max="8726" width="9.28515625" style="68" bestFit="1" customWidth="1"/>
    <col min="8727" max="8748" width="0" style="68" hidden="1" customWidth="1"/>
    <col min="8749" max="8960" width="9.140625" style="68"/>
    <col min="8961" max="8961" width="4.85546875" style="68" customWidth="1"/>
    <col min="8962" max="8962" width="44" style="68" customWidth="1"/>
    <col min="8963" max="8963" width="7" style="68" customWidth="1"/>
    <col min="8964" max="8964" width="14.42578125" style="68" customWidth="1"/>
    <col min="8965" max="8965" width="9.28515625" style="68" bestFit="1" customWidth="1"/>
    <col min="8966" max="8966" width="10" style="68" bestFit="1" customWidth="1"/>
    <col min="8967" max="8982" width="9.28515625" style="68" bestFit="1" customWidth="1"/>
    <col min="8983" max="9004" width="0" style="68" hidden="1" customWidth="1"/>
    <col min="9005" max="9216" width="9.140625" style="68"/>
    <col min="9217" max="9217" width="4.85546875" style="68" customWidth="1"/>
    <col min="9218" max="9218" width="44" style="68" customWidth="1"/>
    <col min="9219" max="9219" width="7" style="68" customWidth="1"/>
    <col min="9220" max="9220" width="14.42578125" style="68" customWidth="1"/>
    <col min="9221" max="9221" width="9.28515625" style="68" bestFit="1" customWidth="1"/>
    <col min="9222" max="9222" width="10" style="68" bestFit="1" customWidth="1"/>
    <col min="9223" max="9238" width="9.28515625" style="68" bestFit="1" customWidth="1"/>
    <col min="9239" max="9260" width="0" style="68" hidden="1" customWidth="1"/>
    <col min="9261" max="9472" width="9.140625" style="68"/>
    <col min="9473" max="9473" width="4.85546875" style="68" customWidth="1"/>
    <col min="9474" max="9474" width="44" style="68" customWidth="1"/>
    <col min="9475" max="9475" width="7" style="68" customWidth="1"/>
    <col min="9476" max="9476" width="14.42578125" style="68" customWidth="1"/>
    <col min="9477" max="9477" width="9.28515625" style="68" bestFit="1" customWidth="1"/>
    <col min="9478" max="9478" width="10" style="68" bestFit="1" customWidth="1"/>
    <col min="9479" max="9494" width="9.28515625" style="68" bestFit="1" customWidth="1"/>
    <col min="9495" max="9516" width="0" style="68" hidden="1" customWidth="1"/>
    <col min="9517" max="9728" width="9.140625" style="68"/>
    <col min="9729" max="9729" width="4.85546875" style="68" customWidth="1"/>
    <col min="9730" max="9730" width="44" style="68" customWidth="1"/>
    <col min="9731" max="9731" width="7" style="68" customWidth="1"/>
    <col min="9732" max="9732" width="14.42578125" style="68" customWidth="1"/>
    <col min="9733" max="9733" width="9.28515625" style="68" bestFit="1" customWidth="1"/>
    <col min="9734" max="9734" width="10" style="68" bestFit="1" customWidth="1"/>
    <col min="9735" max="9750" width="9.28515625" style="68" bestFit="1" customWidth="1"/>
    <col min="9751" max="9772" width="0" style="68" hidden="1" customWidth="1"/>
    <col min="9773" max="9984" width="9.140625" style="68"/>
    <col min="9985" max="9985" width="4.85546875" style="68" customWidth="1"/>
    <col min="9986" max="9986" width="44" style="68" customWidth="1"/>
    <col min="9987" max="9987" width="7" style="68" customWidth="1"/>
    <col min="9988" max="9988" width="14.42578125" style="68" customWidth="1"/>
    <col min="9989" max="9989" width="9.28515625" style="68" bestFit="1" customWidth="1"/>
    <col min="9990" max="9990" width="10" style="68" bestFit="1" customWidth="1"/>
    <col min="9991" max="10006" width="9.28515625" style="68" bestFit="1" customWidth="1"/>
    <col min="10007" max="10028" width="0" style="68" hidden="1" customWidth="1"/>
    <col min="10029" max="10240" width="9.140625" style="68"/>
    <col min="10241" max="10241" width="4.85546875" style="68" customWidth="1"/>
    <col min="10242" max="10242" width="44" style="68" customWidth="1"/>
    <col min="10243" max="10243" width="7" style="68" customWidth="1"/>
    <col min="10244" max="10244" width="14.42578125" style="68" customWidth="1"/>
    <col min="10245" max="10245" width="9.28515625" style="68" bestFit="1" customWidth="1"/>
    <col min="10246" max="10246" width="10" style="68" bestFit="1" customWidth="1"/>
    <col min="10247" max="10262" width="9.28515625" style="68" bestFit="1" customWidth="1"/>
    <col min="10263" max="10284" width="0" style="68" hidden="1" customWidth="1"/>
    <col min="10285" max="10496" width="9.140625" style="68"/>
    <col min="10497" max="10497" width="4.85546875" style="68" customWidth="1"/>
    <col min="10498" max="10498" width="44" style="68" customWidth="1"/>
    <col min="10499" max="10499" width="7" style="68" customWidth="1"/>
    <col min="10500" max="10500" width="14.42578125" style="68" customWidth="1"/>
    <col min="10501" max="10501" width="9.28515625" style="68" bestFit="1" customWidth="1"/>
    <col min="10502" max="10502" width="10" style="68" bestFit="1" customWidth="1"/>
    <col min="10503" max="10518" width="9.28515625" style="68" bestFit="1" customWidth="1"/>
    <col min="10519" max="10540" width="0" style="68" hidden="1" customWidth="1"/>
    <col min="10541" max="10752" width="9.140625" style="68"/>
    <col min="10753" max="10753" width="4.85546875" style="68" customWidth="1"/>
    <col min="10754" max="10754" width="44" style="68" customWidth="1"/>
    <col min="10755" max="10755" width="7" style="68" customWidth="1"/>
    <col min="10756" max="10756" width="14.42578125" style="68" customWidth="1"/>
    <col min="10757" max="10757" width="9.28515625" style="68" bestFit="1" customWidth="1"/>
    <col min="10758" max="10758" width="10" style="68" bestFit="1" customWidth="1"/>
    <col min="10759" max="10774" width="9.28515625" style="68" bestFit="1" customWidth="1"/>
    <col min="10775" max="10796" width="0" style="68" hidden="1" customWidth="1"/>
    <col min="10797" max="11008" width="9.140625" style="68"/>
    <col min="11009" max="11009" width="4.85546875" style="68" customWidth="1"/>
    <col min="11010" max="11010" width="44" style="68" customWidth="1"/>
    <col min="11011" max="11011" width="7" style="68" customWidth="1"/>
    <col min="11012" max="11012" width="14.42578125" style="68" customWidth="1"/>
    <col min="11013" max="11013" width="9.28515625" style="68" bestFit="1" customWidth="1"/>
    <col min="11014" max="11014" width="10" style="68" bestFit="1" customWidth="1"/>
    <col min="11015" max="11030" width="9.28515625" style="68" bestFit="1" customWidth="1"/>
    <col min="11031" max="11052" width="0" style="68" hidden="1" customWidth="1"/>
    <col min="11053" max="11264" width="9.140625" style="68"/>
    <col min="11265" max="11265" width="4.85546875" style="68" customWidth="1"/>
    <col min="11266" max="11266" width="44" style="68" customWidth="1"/>
    <col min="11267" max="11267" width="7" style="68" customWidth="1"/>
    <col min="11268" max="11268" width="14.42578125" style="68" customWidth="1"/>
    <col min="11269" max="11269" width="9.28515625" style="68" bestFit="1" customWidth="1"/>
    <col min="11270" max="11270" width="10" style="68" bestFit="1" customWidth="1"/>
    <col min="11271" max="11286" width="9.28515625" style="68" bestFit="1" customWidth="1"/>
    <col min="11287" max="11308" width="0" style="68" hidden="1" customWidth="1"/>
    <col min="11309" max="11520" width="9.140625" style="68"/>
    <col min="11521" max="11521" width="4.85546875" style="68" customWidth="1"/>
    <col min="11522" max="11522" width="44" style="68" customWidth="1"/>
    <col min="11523" max="11523" width="7" style="68" customWidth="1"/>
    <col min="11524" max="11524" width="14.42578125" style="68" customWidth="1"/>
    <col min="11525" max="11525" width="9.28515625" style="68" bestFit="1" customWidth="1"/>
    <col min="11526" max="11526" width="10" style="68" bestFit="1" customWidth="1"/>
    <col min="11527" max="11542" width="9.28515625" style="68" bestFit="1" customWidth="1"/>
    <col min="11543" max="11564" width="0" style="68" hidden="1" customWidth="1"/>
    <col min="11565" max="11776" width="9.140625" style="68"/>
    <col min="11777" max="11777" width="4.85546875" style="68" customWidth="1"/>
    <col min="11778" max="11778" width="44" style="68" customWidth="1"/>
    <col min="11779" max="11779" width="7" style="68" customWidth="1"/>
    <col min="11780" max="11780" width="14.42578125" style="68" customWidth="1"/>
    <col min="11781" max="11781" width="9.28515625" style="68" bestFit="1" customWidth="1"/>
    <col min="11782" max="11782" width="10" style="68" bestFit="1" customWidth="1"/>
    <col min="11783" max="11798" width="9.28515625" style="68" bestFit="1" customWidth="1"/>
    <col min="11799" max="11820" width="0" style="68" hidden="1" customWidth="1"/>
    <col min="11821" max="12032" width="9.140625" style="68"/>
    <col min="12033" max="12033" width="4.85546875" style="68" customWidth="1"/>
    <col min="12034" max="12034" width="44" style="68" customWidth="1"/>
    <col min="12035" max="12035" width="7" style="68" customWidth="1"/>
    <col min="12036" max="12036" width="14.42578125" style="68" customWidth="1"/>
    <col min="12037" max="12037" width="9.28515625" style="68" bestFit="1" customWidth="1"/>
    <col min="12038" max="12038" width="10" style="68" bestFit="1" customWidth="1"/>
    <col min="12039" max="12054" width="9.28515625" style="68" bestFit="1" customWidth="1"/>
    <col min="12055" max="12076" width="0" style="68" hidden="1" customWidth="1"/>
    <col min="12077" max="12288" width="9.140625" style="68"/>
    <col min="12289" max="12289" width="4.85546875" style="68" customWidth="1"/>
    <col min="12290" max="12290" width="44" style="68" customWidth="1"/>
    <col min="12291" max="12291" width="7" style="68" customWidth="1"/>
    <col min="12292" max="12292" width="14.42578125" style="68" customWidth="1"/>
    <col min="12293" max="12293" width="9.28515625" style="68" bestFit="1" customWidth="1"/>
    <col min="12294" max="12294" width="10" style="68" bestFit="1" customWidth="1"/>
    <col min="12295" max="12310" width="9.28515625" style="68" bestFit="1" customWidth="1"/>
    <col min="12311" max="12332" width="0" style="68" hidden="1" customWidth="1"/>
    <col min="12333" max="12544" width="9.140625" style="68"/>
    <col min="12545" max="12545" width="4.85546875" style="68" customWidth="1"/>
    <col min="12546" max="12546" width="44" style="68" customWidth="1"/>
    <col min="12547" max="12547" width="7" style="68" customWidth="1"/>
    <col min="12548" max="12548" width="14.42578125" style="68" customWidth="1"/>
    <col min="12549" max="12549" width="9.28515625" style="68" bestFit="1" customWidth="1"/>
    <col min="12550" max="12550" width="10" style="68" bestFit="1" customWidth="1"/>
    <col min="12551" max="12566" width="9.28515625" style="68" bestFit="1" customWidth="1"/>
    <col min="12567" max="12588" width="0" style="68" hidden="1" customWidth="1"/>
    <col min="12589" max="12800" width="9.140625" style="68"/>
    <col min="12801" max="12801" width="4.85546875" style="68" customWidth="1"/>
    <col min="12802" max="12802" width="44" style="68" customWidth="1"/>
    <col min="12803" max="12803" width="7" style="68" customWidth="1"/>
    <col min="12804" max="12804" width="14.42578125" style="68" customWidth="1"/>
    <col min="12805" max="12805" width="9.28515625" style="68" bestFit="1" customWidth="1"/>
    <col min="12806" max="12806" width="10" style="68" bestFit="1" customWidth="1"/>
    <col min="12807" max="12822" width="9.28515625" style="68" bestFit="1" customWidth="1"/>
    <col min="12823" max="12844" width="0" style="68" hidden="1" customWidth="1"/>
    <col min="12845" max="13056" width="9.140625" style="68"/>
    <col min="13057" max="13057" width="4.85546875" style="68" customWidth="1"/>
    <col min="13058" max="13058" width="44" style="68" customWidth="1"/>
    <col min="13059" max="13059" width="7" style="68" customWidth="1"/>
    <col min="13060" max="13060" width="14.42578125" style="68" customWidth="1"/>
    <col min="13061" max="13061" width="9.28515625" style="68" bestFit="1" customWidth="1"/>
    <col min="13062" max="13062" width="10" style="68" bestFit="1" customWidth="1"/>
    <col min="13063" max="13078" width="9.28515625" style="68" bestFit="1" customWidth="1"/>
    <col min="13079" max="13100" width="0" style="68" hidden="1" customWidth="1"/>
    <col min="13101" max="13312" width="9.140625" style="68"/>
    <col min="13313" max="13313" width="4.85546875" style="68" customWidth="1"/>
    <col min="13314" max="13314" width="44" style="68" customWidth="1"/>
    <col min="13315" max="13315" width="7" style="68" customWidth="1"/>
    <col min="13316" max="13316" width="14.42578125" style="68" customWidth="1"/>
    <col min="13317" max="13317" width="9.28515625" style="68" bestFit="1" customWidth="1"/>
    <col min="13318" max="13318" width="10" style="68" bestFit="1" customWidth="1"/>
    <col min="13319" max="13334" width="9.28515625" style="68" bestFit="1" customWidth="1"/>
    <col min="13335" max="13356" width="0" style="68" hidden="1" customWidth="1"/>
    <col min="13357" max="13568" width="9.140625" style="68"/>
    <col min="13569" max="13569" width="4.85546875" style="68" customWidth="1"/>
    <col min="13570" max="13570" width="44" style="68" customWidth="1"/>
    <col min="13571" max="13571" width="7" style="68" customWidth="1"/>
    <col min="13572" max="13572" width="14.42578125" style="68" customWidth="1"/>
    <col min="13573" max="13573" width="9.28515625" style="68" bestFit="1" customWidth="1"/>
    <col min="13574" max="13574" width="10" style="68" bestFit="1" customWidth="1"/>
    <col min="13575" max="13590" width="9.28515625" style="68" bestFit="1" customWidth="1"/>
    <col min="13591" max="13612" width="0" style="68" hidden="1" customWidth="1"/>
    <col min="13613" max="13824" width="9.140625" style="68"/>
    <col min="13825" max="13825" width="4.85546875" style="68" customWidth="1"/>
    <col min="13826" max="13826" width="44" style="68" customWidth="1"/>
    <col min="13827" max="13827" width="7" style="68" customWidth="1"/>
    <col min="13828" max="13828" width="14.42578125" style="68" customWidth="1"/>
    <col min="13829" max="13829" width="9.28515625" style="68" bestFit="1" customWidth="1"/>
    <col min="13830" max="13830" width="10" style="68" bestFit="1" customWidth="1"/>
    <col min="13831" max="13846" width="9.28515625" style="68" bestFit="1" customWidth="1"/>
    <col min="13847" max="13868" width="0" style="68" hidden="1" customWidth="1"/>
    <col min="13869" max="14080" width="9.140625" style="68"/>
    <col min="14081" max="14081" width="4.85546875" style="68" customWidth="1"/>
    <col min="14082" max="14082" width="44" style="68" customWidth="1"/>
    <col min="14083" max="14083" width="7" style="68" customWidth="1"/>
    <col min="14084" max="14084" width="14.42578125" style="68" customWidth="1"/>
    <col min="14085" max="14085" width="9.28515625" style="68" bestFit="1" customWidth="1"/>
    <col min="14086" max="14086" width="10" style="68" bestFit="1" customWidth="1"/>
    <col min="14087" max="14102" width="9.28515625" style="68" bestFit="1" customWidth="1"/>
    <col min="14103" max="14124" width="0" style="68" hidden="1" customWidth="1"/>
    <col min="14125" max="14336" width="9.140625" style="68"/>
    <col min="14337" max="14337" width="4.85546875" style="68" customWidth="1"/>
    <col min="14338" max="14338" width="44" style="68" customWidth="1"/>
    <col min="14339" max="14339" width="7" style="68" customWidth="1"/>
    <col min="14340" max="14340" width="14.42578125" style="68" customWidth="1"/>
    <col min="14341" max="14341" width="9.28515625" style="68" bestFit="1" customWidth="1"/>
    <col min="14342" max="14342" width="10" style="68" bestFit="1" customWidth="1"/>
    <col min="14343" max="14358" width="9.28515625" style="68" bestFit="1" customWidth="1"/>
    <col min="14359" max="14380" width="0" style="68" hidden="1" customWidth="1"/>
    <col min="14381" max="14592" width="9.140625" style="68"/>
    <col min="14593" max="14593" width="4.85546875" style="68" customWidth="1"/>
    <col min="14594" max="14594" width="44" style="68" customWidth="1"/>
    <col min="14595" max="14595" width="7" style="68" customWidth="1"/>
    <col min="14596" max="14596" width="14.42578125" style="68" customWidth="1"/>
    <col min="14597" max="14597" width="9.28515625" style="68" bestFit="1" customWidth="1"/>
    <col min="14598" max="14598" width="10" style="68" bestFit="1" customWidth="1"/>
    <col min="14599" max="14614" width="9.28515625" style="68" bestFit="1" customWidth="1"/>
    <col min="14615" max="14636" width="0" style="68" hidden="1" customWidth="1"/>
    <col min="14637" max="14848" width="9.140625" style="68"/>
    <col min="14849" max="14849" width="4.85546875" style="68" customWidth="1"/>
    <col min="14850" max="14850" width="44" style="68" customWidth="1"/>
    <col min="14851" max="14851" width="7" style="68" customWidth="1"/>
    <col min="14852" max="14852" width="14.42578125" style="68" customWidth="1"/>
    <col min="14853" max="14853" width="9.28515625" style="68" bestFit="1" customWidth="1"/>
    <col min="14854" max="14854" width="10" style="68" bestFit="1" customWidth="1"/>
    <col min="14855" max="14870" width="9.28515625" style="68" bestFit="1" customWidth="1"/>
    <col min="14871" max="14892" width="0" style="68" hidden="1" customWidth="1"/>
    <col min="14893" max="15104" width="9.140625" style="68"/>
    <col min="15105" max="15105" width="4.85546875" style="68" customWidth="1"/>
    <col min="15106" max="15106" width="44" style="68" customWidth="1"/>
    <col min="15107" max="15107" width="7" style="68" customWidth="1"/>
    <col min="15108" max="15108" width="14.42578125" style="68" customWidth="1"/>
    <col min="15109" max="15109" width="9.28515625" style="68" bestFit="1" customWidth="1"/>
    <col min="15110" max="15110" width="10" style="68" bestFit="1" customWidth="1"/>
    <col min="15111" max="15126" width="9.28515625" style="68" bestFit="1" customWidth="1"/>
    <col min="15127" max="15148" width="0" style="68" hidden="1" customWidth="1"/>
    <col min="15149" max="15360" width="9.140625" style="68"/>
    <col min="15361" max="15361" width="4.85546875" style="68" customWidth="1"/>
    <col min="15362" max="15362" width="44" style="68" customWidth="1"/>
    <col min="15363" max="15363" width="7" style="68" customWidth="1"/>
    <col min="15364" max="15364" width="14.42578125" style="68" customWidth="1"/>
    <col min="15365" max="15365" width="9.28515625" style="68" bestFit="1" customWidth="1"/>
    <col min="15366" max="15366" width="10" style="68" bestFit="1" customWidth="1"/>
    <col min="15367" max="15382" width="9.28515625" style="68" bestFit="1" customWidth="1"/>
    <col min="15383" max="15404" width="0" style="68" hidden="1" customWidth="1"/>
    <col min="15405" max="15616" width="9.140625" style="68"/>
    <col min="15617" max="15617" width="4.85546875" style="68" customWidth="1"/>
    <col min="15618" max="15618" width="44" style="68" customWidth="1"/>
    <col min="15619" max="15619" width="7" style="68" customWidth="1"/>
    <col min="15620" max="15620" width="14.42578125" style="68" customWidth="1"/>
    <col min="15621" max="15621" width="9.28515625" style="68" bestFit="1" customWidth="1"/>
    <col min="15622" max="15622" width="10" style="68" bestFit="1" customWidth="1"/>
    <col min="15623" max="15638" width="9.28515625" style="68" bestFit="1" customWidth="1"/>
    <col min="15639" max="15660" width="0" style="68" hidden="1" customWidth="1"/>
    <col min="15661" max="15872" width="9.140625" style="68"/>
    <col min="15873" max="15873" width="4.85546875" style="68" customWidth="1"/>
    <col min="15874" max="15874" width="44" style="68" customWidth="1"/>
    <col min="15875" max="15875" width="7" style="68" customWidth="1"/>
    <col min="15876" max="15876" width="14.42578125" style="68" customWidth="1"/>
    <col min="15877" max="15877" width="9.28515625" style="68" bestFit="1" customWidth="1"/>
    <col min="15878" max="15878" width="10" style="68" bestFit="1" customWidth="1"/>
    <col min="15879" max="15894" width="9.28515625" style="68" bestFit="1" customWidth="1"/>
    <col min="15895" max="15916" width="0" style="68" hidden="1" customWidth="1"/>
    <col min="15917" max="16128" width="9.140625" style="68"/>
    <col min="16129" max="16129" width="4.85546875" style="68" customWidth="1"/>
    <col min="16130" max="16130" width="44" style="68" customWidth="1"/>
    <col min="16131" max="16131" width="7" style="68" customWidth="1"/>
    <col min="16132" max="16132" width="14.42578125" style="68" customWidth="1"/>
    <col min="16133" max="16133" width="9.28515625" style="68" bestFit="1" customWidth="1"/>
    <col min="16134" max="16134" width="10" style="68" bestFit="1" customWidth="1"/>
    <col min="16135" max="16150" width="9.28515625" style="68" bestFit="1" customWidth="1"/>
    <col min="16151" max="16172" width="0" style="68" hidden="1" customWidth="1"/>
    <col min="16173" max="16384" width="9.140625" style="68"/>
  </cols>
  <sheetData>
    <row r="1" spans="1:44" ht="19.5" customHeight="1" x14ac:dyDescent="0.2">
      <c r="A1" s="67" t="s">
        <v>198</v>
      </c>
    </row>
    <row r="2" spans="1:44" s="69" customFormat="1" ht="23.25" customHeight="1" x14ac:dyDescent="0.2">
      <c r="A2" s="586" t="s">
        <v>199</v>
      </c>
      <c r="B2" s="586"/>
      <c r="C2" s="586"/>
      <c r="D2" s="586"/>
      <c r="E2" s="586"/>
      <c r="F2" s="586"/>
      <c r="G2" s="586"/>
      <c r="H2" s="586"/>
      <c r="I2" s="586"/>
      <c r="J2" s="586"/>
      <c r="K2" s="586"/>
      <c r="L2" s="586"/>
      <c r="M2" s="586"/>
      <c r="N2" s="586"/>
      <c r="O2" s="586"/>
      <c r="P2" s="586"/>
      <c r="Q2" s="586"/>
      <c r="R2" s="586"/>
      <c r="S2" s="586"/>
      <c r="T2" s="586"/>
      <c r="U2" s="586"/>
      <c r="V2" s="586"/>
    </row>
    <row r="3" spans="1:44" ht="12" customHeight="1" x14ac:dyDescent="0.2">
      <c r="A3" s="587" t="s">
        <v>2</v>
      </c>
      <c r="B3" s="587"/>
      <c r="C3" s="587"/>
      <c r="D3" s="587"/>
      <c r="E3" s="587"/>
      <c r="F3" s="587"/>
      <c r="G3" s="587"/>
      <c r="H3" s="587"/>
      <c r="I3" s="587"/>
      <c r="J3" s="587"/>
      <c r="K3" s="587"/>
      <c r="L3" s="587"/>
      <c r="M3" s="587"/>
      <c r="N3" s="587"/>
      <c r="O3" s="587"/>
      <c r="P3" s="587"/>
      <c r="Q3" s="587"/>
      <c r="R3" s="587"/>
      <c r="S3" s="587"/>
      <c r="T3" s="587"/>
      <c r="U3" s="587"/>
      <c r="V3" s="587"/>
    </row>
    <row r="4" spans="1:44" s="250" customFormat="1" ht="34.5" customHeight="1" x14ac:dyDescent="0.2">
      <c r="A4" s="573" t="s">
        <v>3</v>
      </c>
      <c r="B4" s="573" t="s">
        <v>183</v>
      </c>
      <c r="C4" s="573" t="s">
        <v>5</v>
      </c>
      <c r="D4" s="574" t="s">
        <v>200</v>
      </c>
      <c r="E4" s="588" t="s">
        <v>201</v>
      </c>
      <c r="F4" s="589"/>
      <c r="G4" s="589"/>
      <c r="H4" s="589"/>
      <c r="I4" s="589"/>
      <c r="J4" s="589"/>
      <c r="K4" s="589"/>
      <c r="L4" s="589"/>
      <c r="M4" s="589"/>
      <c r="N4" s="589"/>
      <c r="O4" s="589"/>
      <c r="P4" s="589"/>
      <c r="Q4" s="589"/>
      <c r="R4" s="589"/>
      <c r="S4" s="589"/>
      <c r="T4" s="589"/>
      <c r="U4" s="589"/>
      <c r="V4" s="590"/>
      <c r="W4" s="479"/>
      <c r="X4" s="479"/>
      <c r="Y4" s="479"/>
      <c r="Z4" s="479"/>
      <c r="AA4" s="479"/>
      <c r="AB4" s="479"/>
      <c r="AC4" s="479"/>
      <c r="AD4" s="479"/>
      <c r="AE4" s="479"/>
      <c r="AF4" s="479"/>
      <c r="AG4" s="479"/>
      <c r="AH4" s="479"/>
      <c r="AI4" s="479"/>
      <c r="AJ4" s="479"/>
      <c r="AK4" s="479"/>
      <c r="AL4" s="479"/>
      <c r="AM4" s="479"/>
      <c r="AN4" s="479"/>
      <c r="AO4" s="479"/>
      <c r="AP4" s="479"/>
      <c r="AQ4" s="479"/>
      <c r="AR4" s="480"/>
    </row>
    <row r="5" spans="1:44" s="250" customFormat="1" ht="34.5" customHeight="1" x14ac:dyDescent="0.2">
      <c r="A5" s="573"/>
      <c r="B5" s="573"/>
      <c r="C5" s="573"/>
      <c r="D5" s="574"/>
      <c r="E5" s="251" t="s">
        <v>202</v>
      </c>
      <c r="F5" s="252" t="s">
        <v>203</v>
      </c>
      <c r="G5" s="251" t="s">
        <v>204</v>
      </c>
      <c r="H5" s="251" t="s">
        <v>205</v>
      </c>
      <c r="I5" s="251" t="s">
        <v>206</v>
      </c>
      <c r="J5" s="251" t="s">
        <v>207</v>
      </c>
      <c r="K5" s="251" t="s">
        <v>208</v>
      </c>
      <c r="L5" s="251" t="s">
        <v>209</v>
      </c>
      <c r="M5" s="251" t="s">
        <v>210</v>
      </c>
      <c r="N5" s="251" t="s">
        <v>211</v>
      </c>
      <c r="O5" s="251" t="s">
        <v>212</v>
      </c>
      <c r="P5" s="251" t="s">
        <v>213</v>
      </c>
      <c r="Q5" s="251" t="s">
        <v>214</v>
      </c>
      <c r="R5" s="251" t="s">
        <v>215</v>
      </c>
      <c r="S5" s="252" t="s">
        <v>216</v>
      </c>
      <c r="T5" s="251" t="s">
        <v>217</v>
      </c>
      <c r="U5" s="251" t="s">
        <v>218</v>
      </c>
      <c r="V5" s="251" t="s">
        <v>219</v>
      </c>
      <c r="W5" s="253" t="s">
        <v>220</v>
      </c>
      <c r="X5" s="253" t="s">
        <v>221</v>
      </c>
      <c r="Y5" s="253" t="s">
        <v>222</v>
      </c>
      <c r="Z5" s="253" t="s">
        <v>223</v>
      </c>
      <c r="AA5" s="253" t="s">
        <v>224</v>
      </c>
      <c r="AB5" s="253" t="s">
        <v>225</v>
      </c>
      <c r="AC5" s="253" t="s">
        <v>226</v>
      </c>
      <c r="AD5" s="253" t="s">
        <v>227</v>
      </c>
      <c r="AE5" s="253" t="s">
        <v>228</v>
      </c>
      <c r="AF5" s="253" t="s">
        <v>229</v>
      </c>
      <c r="AG5" s="253" t="s">
        <v>230</v>
      </c>
      <c r="AH5" s="253" t="s">
        <v>231</v>
      </c>
      <c r="AI5" s="253" t="s">
        <v>232</v>
      </c>
      <c r="AJ5" s="253" t="s">
        <v>233</v>
      </c>
      <c r="AK5" s="253" t="s">
        <v>234</v>
      </c>
      <c r="AL5" s="253" t="s">
        <v>235</v>
      </c>
      <c r="AM5" s="253" t="s">
        <v>236</v>
      </c>
      <c r="AN5" s="253" t="s">
        <v>237</v>
      </c>
      <c r="AO5" s="253" t="s">
        <v>238</v>
      </c>
      <c r="AP5" s="253" t="s">
        <v>239</v>
      </c>
      <c r="AQ5" s="253" t="s">
        <v>240</v>
      </c>
      <c r="AR5" s="253" t="s">
        <v>241</v>
      </c>
    </row>
    <row r="6" spans="1:44" ht="14.25" customHeight="1" x14ac:dyDescent="0.2">
      <c r="A6" s="118">
        <v>-1</v>
      </c>
      <c r="B6" s="118">
        <v>-2</v>
      </c>
      <c r="C6" s="118">
        <v>-3</v>
      </c>
      <c r="D6" s="118" t="s">
        <v>242</v>
      </c>
      <c r="E6" s="118">
        <v>-5</v>
      </c>
      <c r="F6" s="148">
        <v>-6</v>
      </c>
      <c r="G6" s="118">
        <v>-7</v>
      </c>
      <c r="H6" s="118">
        <v>-8</v>
      </c>
      <c r="I6" s="118">
        <v>-9</v>
      </c>
      <c r="J6" s="118">
        <v>-10</v>
      </c>
      <c r="K6" s="118">
        <v>-11</v>
      </c>
      <c r="L6" s="118">
        <v>-12</v>
      </c>
      <c r="M6" s="118">
        <v>-13</v>
      </c>
      <c r="N6" s="118">
        <v>-14</v>
      </c>
      <c r="O6" s="118">
        <v>-15</v>
      </c>
      <c r="P6" s="118">
        <v>-16</v>
      </c>
      <c r="Q6" s="118">
        <v>-17</v>
      </c>
      <c r="R6" s="118">
        <v>-18</v>
      </c>
      <c r="S6" s="148">
        <v>-19</v>
      </c>
      <c r="T6" s="118">
        <v>-20</v>
      </c>
      <c r="U6" s="118">
        <v>-21</v>
      </c>
      <c r="V6" s="118">
        <v>-22</v>
      </c>
      <c r="W6" s="118">
        <v>-23</v>
      </c>
      <c r="X6" s="118">
        <v>-24</v>
      </c>
      <c r="Y6" s="118">
        <v>-25</v>
      </c>
      <c r="Z6" s="118">
        <v>-26</v>
      </c>
      <c r="AA6" s="118">
        <v>-27</v>
      </c>
      <c r="AB6" s="118">
        <v>-28</v>
      </c>
      <c r="AC6" s="118">
        <v>-29</v>
      </c>
      <c r="AD6" s="118">
        <v>-30</v>
      </c>
      <c r="AE6" s="118">
        <v>-31</v>
      </c>
      <c r="AF6" s="118">
        <v>-32</v>
      </c>
      <c r="AG6" s="118">
        <v>-33</v>
      </c>
      <c r="AH6" s="118">
        <v>-34</v>
      </c>
      <c r="AI6" s="118">
        <v>-35</v>
      </c>
      <c r="AJ6" s="118">
        <v>-36</v>
      </c>
      <c r="AK6" s="118">
        <v>-37</v>
      </c>
      <c r="AL6" s="118">
        <v>-38</v>
      </c>
      <c r="AM6" s="118">
        <v>-39</v>
      </c>
      <c r="AN6" s="118">
        <v>-40</v>
      </c>
      <c r="AO6" s="118">
        <v>-41</v>
      </c>
      <c r="AP6" s="118">
        <v>-42</v>
      </c>
      <c r="AQ6" s="118">
        <v>-43</v>
      </c>
      <c r="AR6" s="118">
        <v>-44</v>
      </c>
    </row>
    <row r="7" spans="1:44" s="78" customFormat="1" ht="18.95" customHeight="1" x14ac:dyDescent="0.2">
      <c r="A7" s="225" t="s">
        <v>192</v>
      </c>
      <c r="B7" s="226" t="s">
        <v>4</v>
      </c>
      <c r="C7" s="225"/>
      <c r="D7" s="201">
        <f>D8+D24+D65</f>
        <v>35339.322200125258</v>
      </c>
      <c r="E7" s="126">
        <f>[54]X1!BO7</f>
        <v>350.376621</v>
      </c>
      <c r="F7" s="227">
        <f>[54]X2!BO7</f>
        <v>10070.186189</v>
      </c>
      <c r="G7" s="126">
        <f>[54]X3!BO7</f>
        <v>1389.5676079999998</v>
      </c>
      <c r="H7" s="126">
        <f>[54]X4!BO7</f>
        <v>921.15851209536754</v>
      </c>
      <c r="I7" s="126">
        <f>[54]X5!BO7</f>
        <v>1025.4458060000002</v>
      </c>
      <c r="J7" s="126">
        <f>[54]X6!BO7</f>
        <v>706.04243199999996</v>
      </c>
      <c r="K7" s="126">
        <f>[54]X7!BO7</f>
        <v>1071.250131</v>
      </c>
      <c r="L7" s="126">
        <f>[54]X8!BO7</f>
        <v>1142.648696</v>
      </c>
      <c r="M7" s="126">
        <f>[54]X9!BO7</f>
        <v>898.0442969999998</v>
      </c>
      <c r="N7" s="126">
        <f>[54]X10!BO7</f>
        <v>1720.0306399999999</v>
      </c>
      <c r="O7" s="126">
        <f>[54]X11!BO7</f>
        <v>1764.9802380000003</v>
      </c>
      <c r="P7" s="126">
        <f>[54]X12!BO7</f>
        <v>665.76278002988806</v>
      </c>
      <c r="Q7" s="126">
        <f>[54]X13!BO7</f>
        <v>846.54402199999993</v>
      </c>
      <c r="R7" s="126">
        <f>[54]X14!BO7</f>
        <v>702.50007700000003</v>
      </c>
      <c r="S7" s="227">
        <f>[54]X15!BO7</f>
        <v>6882.2752500000006</v>
      </c>
      <c r="T7" s="126">
        <f>[54]X16!BO7</f>
        <v>3383.1993080000002</v>
      </c>
      <c r="U7" s="126">
        <f>[54]X17!BO7</f>
        <v>733.34453499999984</v>
      </c>
      <c r="V7" s="126">
        <f>[54]X18!BO7</f>
        <v>1065.965058</v>
      </c>
      <c r="W7" s="119">
        <f>[54]X19!BO7</f>
        <v>0</v>
      </c>
      <c r="X7" s="119">
        <f>[54]X20!BO7</f>
        <v>0</v>
      </c>
      <c r="Y7" s="119">
        <f>[54]X21!BO7</f>
        <v>0</v>
      </c>
      <c r="Z7" s="119">
        <f>[54]X22!BO7</f>
        <v>0</v>
      </c>
      <c r="AA7" s="119">
        <f>[54]X23!BO7</f>
        <v>0</v>
      </c>
      <c r="AB7" s="119">
        <f>[54]X24!BO7</f>
        <v>0</v>
      </c>
      <c r="AC7" s="119">
        <f>[54]X25!BO7</f>
        <v>0</v>
      </c>
      <c r="AD7" s="119">
        <f>[54]X26!BO7</f>
        <v>0</v>
      </c>
      <c r="AE7" s="119">
        <f>[54]X27!BO7</f>
        <v>0</v>
      </c>
      <c r="AF7" s="119">
        <f>[54]X28!BO7</f>
        <v>0</v>
      </c>
      <c r="AG7" s="119">
        <f>[54]X29!BO7</f>
        <v>0</v>
      </c>
      <c r="AH7" s="119">
        <f>[54]X30!BO7</f>
        <v>0</v>
      </c>
      <c r="AI7" s="119">
        <f>[54]X31!BO7</f>
        <v>0</v>
      </c>
      <c r="AJ7" s="119">
        <f>[54]X32!BO7</f>
        <v>0</v>
      </c>
      <c r="AK7" s="119">
        <f>[54]X33!BO7</f>
        <v>0</v>
      </c>
      <c r="AL7" s="119">
        <f>[54]X34!BO7</f>
        <v>0</v>
      </c>
      <c r="AM7" s="119">
        <f>[54]X35!BO7</f>
        <v>0</v>
      </c>
      <c r="AN7" s="119">
        <f>[54]X36!BO7</f>
        <v>0</v>
      </c>
      <c r="AO7" s="119">
        <f>[54]X37!BO7</f>
        <v>0</v>
      </c>
      <c r="AP7" s="119">
        <f>[54]X38!BO7</f>
        <v>0</v>
      </c>
      <c r="AQ7" s="119">
        <f>[54]X39!BO7</f>
        <v>0</v>
      </c>
      <c r="AR7" s="119">
        <f>[54]X40!BO7</f>
        <v>0</v>
      </c>
    </row>
    <row r="8" spans="1:44" s="78" customFormat="1" ht="18.95" customHeight="1" x14ac:dyDescent="0.2">
      <c r="A8" s="228">
        <v>1</v>
      </c>
      <c r="B8" s="229" t="s">
        <v>193</v>
      </c>
      <c r="C8" s="228" t="s">
        <v>11</v>
      </c>
      <c r="D8" s="230">
        <f>D9+D13+D16+D17+D18+D19+D21+D22+D23</f>
        <v>27208.369577999998</v>
      </c>
      <c r="E8" s="137">
        <f>[54]X1!BO8</f>
        <v>108.707909</v>
      </c>
      <c r="F8" s="231">
        <f>[54]X2!BO8</f>
        <v>8981.6458050000001</v>
      </c>
      <c r="G8" s="137">
        <f>[54]X3!BO8</f>
        <v>848.07201899999995</v>
      </c>
      <c r="H8" s="137">
        <f>[54]X4!BO8</f>
        <v>677.01810500000011</v>
      </c>
      <c r="I8" s="137">
        <f>[54]X5!BO8</f>
        <v>589.96359400000017</v>
      </c>
      <c r="J8" s="137">
        <f>[54]X6!BO8</f>
        <v>427.90367900000001</v>
      </c>
      <c r="K8" s="137">
        <f>[54]X7!BO8</f>
        <v>808.42889200000002</v>
      </c>
      <c r="L8" s="137">
        <f>[54]X8!BO8</f>
        <v>694.58090600000003</v>
      </c>
      <c r="M8" s="137">
        <f>[54]X9!BO8</f>
        <v>598.24638199999993</v>
      </c>
      <c r="N8" s="137">
        <f>[54]X10!BO8</f>
        <v>1053.0316200000002</v>
      </c>
      <c r="O8" s="137">
        <f>[54]X11!BO8</f>
        <v>1376.5091750000001</v>
      </c>
      <c r="P8" s="137">
        <f>[54]X12!BO8</f>
        <v>501.95354999999995</v>
      </c>
      <c r="Q8" s="137">
        <f>[54]X13!BO8</f>
        <v>560.6386839999999</v>
      </c>
      <c r="R8" s="137">
        <f>[54]X14!BO8</f>
        <v>503.28631300000006</v>
      </c>
      <c r="S8" s="231">
        <f>[54]X15!BO8</f>
        <v>5852.3645270000006</v>
      </c>
      <c r="T8" s="137">
        <f>[54]X16!BO8</f>
        <v>2308.815157</v>
      </c>
      <c r="U8" s="137">
        <f>[54]X17!BO8</f>
        <v>552.88634799999988</v>
      </c>
      <c r="V8" s="137">
        <f>[54]X18!BO8</f>
        <v>764.316913</v>
      </c>
      <c r="W8" s="120">
        <f>[54]X19!BO8</f>
        <v>0</v>
      </c>
      <c r="X8" s="120">
        <f>[54]X20!BO8</f>
        <v>0</v>
      </c>
      <c r="Y8" s="120">
        <f>[54]X21!BO8</f>
        <v>0</v>
      </c>
      <c r="Z8" s="120">
        <f>[54]X22!BO8</f>
        <v>0</v>
      </c>
      <c r="AA8" s="120">
        <f>[54]X23!BO8</f>
        <v>0</v>
      </c>
      <c r="AB8" s="120">
        <f>[54]X24!BO8</f>
        <v>0</v>
      </c>
      <c r="AC8" s="120">
        <f>[54]X25!BO8</f>
        <v>0</v>
      </c>
      <c r="AD8" s="120">
        <f>[54]X26!BO8</f>
        <v>0</v>
      </c>
      <c r="AE8" s="120">
        <f>[54]X27!BO8</f>
        <v>0</v>
      </c>
      <c r="AF8" s="120">
        <f>[54]X28!BO8</f>
        <v>0</v>
      </c>
      <c r="AG8" s="120">
        <f>[54]X29!BO8</f>
        <v>0</v>
      </c>
      <c r="AH8" s="120">
        <f>[54]X30!BO8</f>
        <v>0</v>
      </c>
      <c r="AI8" s="120">
        <f>[54]X31!BO8</f>
        <v>0</v>
      </c>
      <c r="AJ8" s="120">
        <f>[54]X32!BO8</f>
        <v>0</v>
      </c>
      <c r="AK8" s="120">
        <f>[54]X33!BO8</f>
        <v>0</v>
      </c>
      <c r="AL8" s="120">
        <f>[54]X34!BO8</f>
        <v>0</v>
      </c>
      <c r="AM8" s="120">
        <f>[54]X35!BO8</f>
        <v>0</v>
      </c>
      <c r="AN8" s="120">
        <f>[54]X36!BO8</f>
        <v>0</v>
      </c>
      <c r="AO8" s="120">
        <f>[54]X37!BO8</f>
        <v>0</v>
      </c>
      <c r="AP8" s="120">
        <f>[54]X38!BO8</f>
        <v>0</v>
      </c>
      <c r="AQ8" s="120">
        <f>[54]X39!BO8</f>
        <v>0</v>
      </c>
      <c r="AR8" s="120">
        <f>[54]X40!BO8</f>
        <v>0</v>
      </c>
    </row>
    <row r="9" spans="1:44" s="90" customFormat="1" ht="18.95" customHeight="1" x14ac:dyDescent="0.2">
      <c r="A9" s="232" t="s">
        <v>78</v>
      </c>
      <c r="B9" s="49" t="s">
        <v>79</v>
      </c>
      <c r="C9" s="232" t="s">
        <v>12</v>
      </c>
      <c r="D9" s="204">
        <f>D10+D11+D12</f>
        <v>5952.3618750000005</v>
      </c>
      <c r="E9" s="129">
        <f>[54]X1!BO9</f>
        <v>11.53</v>
      </c>
      <c r="F9" s="206">
        <f>[54]X2!BO9</f>
        <v>256.59500000000003</v>
      </c>
      <c r="G9" s="129">
        <f>[54]X3!BO9</f>
        <v>157.28628</v>
      </c>
      <c r="H9" s="129">
        <f>[54]X4!BO9</f>
        <v>538.16237500000011</v>
      </c>
      <c r="I9" s="129">
        <f>[54]X5!BO9</f>
        <v>425.93</v>
      </c>
      <c r="J9" s="129">
        <f>[54]X6!BO9</f>
        <v>244.20632099999997</v>
      </c>
      <c r="K9" s="129">
        <f>[54]X7!BO9</f>
        <v>612.83858199999997</v>
      </c>
      <c r="L9" s="129">
        <f>[54]X8!BO9</f>
        <v>0</v>
      </c>
      <c r="M9" s="129">
        <f>[54]X9!BO9</f>
        <v>326.86490200000003</v>
      </c>
      <c r="N9" s="129">
        <f>[54]X10!BO9</f>
        <v>633.81741</v>
      </c>
      <c r="O9" s="129">
        <f>[54]X11!BO9</f>
        <v>371.8</v>
      </c>
      <c r="P9" s="129">
        <f>[54]X12!BO9</f>
        <v>369.81327999999996</v>
      </c>
      <c r="Q9" s="129">
        <f>[54]X13!BO9</f>
        <v>345.52522399999998</v>
      </c>
      <c r="R9" s="129">
        <f>[54]X14!BO9</f>
        <v>387.53045600000002</v>
      </c>
      <c r="S9" s="206">
        <f>[54]X15!BO9</f>
        <v>232.63029199999997</v>
      </c>
      <c r="T9" s="129">
        <f>[54]X16!BO9</f>
        <v>494.71675300000004</v>
      </c>
      <c r="U9" s="129">
        <f>[54]X17!BO9</f>
        <v>406.59700000000004</v>
      </c>
      <c r="V9" s="129">
        <f>[54]X18!BO9</f>
        <v>136.518</v>
      </c>
      <c r="W9" s="110">
        <f>[54]X19!BO9</f>
        <v>0</v>
      </c>
      <c r="X9" s="110">
        <f>[54]X20!BO9</f>
        <v>0</v>
      </c>
      <c r="Y9" s="110">
        <f>[54]X21!BO9</f>
        <v>0</v>
      </c>
      <c r="Z9" s="110">
        <f>[54]X22!BO9</f>
        <v>0</v>
      </c>
      <c r="AA9" s="110">
        <f>[54]X23!BO9</f>
        <v>0</v>
      </c>
      <c r="AB9" s="110">
        <f>[54]X24!BO9</f>
        <v>0</v>
      </c>
      <c r="AC9" s="110">
        <f>[54]X25!BO9</f>
        <v>0</v>
      </c>
      <c r="AD9" s="110">
        <f>[54]X26!BO9</f>
        <v>0</v>
      </c>
      <c r="AE9" s="110">
        <f>[54]X27!BO9</f>
        <v>0</v>
      </c>
      <c r="AF9" s="110">
        <f>[54]X28!BO9</f>
        <v>0</v>
      </c>
      <c r="AG9" s="110">
        <f>[54]X29!BO9</f>
        <v>0</v>
      </c>
      <c r="AH9" s="110">
        <f>[54]X30!BO9</f>
        <v>0</v>
      </c>
      <c r="AI9" s="110">
        <f>[54]X31!BO9</f>
        <v>0</v>
      </c>
      <c r="AJ9" s="110">
        <f>[54]X32!BO9</f>
        <v>0</v>
      </c>
      <c r="AK9" s="110">
        <f>[54]X33!BO9</f>
        <v>0</v>
      </c>
      <c r="AL9" s="110">
        <f>[54]X34!BO9</f>
        <v>0</v>
      </c>
      <c r="AM9" s="110">
        <f>[54]X35!BO9</f>
        <v>0</v>
      </c>
      <c r="AN9" s="110">
        <f>[54]X36!BO9</f>
        <v>0</v>
      </c>
      <c r="AO9" s="110">
        <f>[54]X37!BO9</f>
        <v>0</v>
      </c>
      <c r="AP9" s="110">
        <f>[54]X38!BO9</f>
        <v>0</v>
      </c>
      <c r="AQ9" s="110">
        <f>[54]X39!BO9</f>
        <v>0</v>
      </c>
      <c r="AR9" s="110">
        <f>[54]X40!BO9</f>
        <v>0</v>
      </c>
    </row>
    <row r="10" spans="1:44" ht="18.95" customHeight="1" x14ac:dyDescent="0.2">
      <c r="A10" s="232"/>
      <c r="B10" s="233" t="s">
        <v>80</v>
      </c>
      <c r="C10" s="384" t="s">
        <v>13</v>
      </c>
      <c r="D10" s="204">
        <f>SUM(E10:AR10)</f>
        <v>5426.0717100000002</v>
      </c>
      <c r="E10" s="129">
        <f>[54]X1!BO10</f>
        <v>0</v>
      </c>
      <c r="F10" s="206">
        <f>[54]X2!BO10</f>
        <v>190.41000000000003</v>
      </c>
      <c r="G10" s="129">
        <f>[54]X3!BO10</f>
        <v>0</v>
      </c>
      <c r="H10" s="129">
        <f>[54]X4!BO10</f>
        <v>536.9223750000001</v>
      </c>
      <c r="I10" s="129">
        <f>[54]X5!BO10</f>
        <v>425.93</v>
      </c>
      <c r="J10" s="129">
        <f>[54]X6!BO10</f>
        <v>242.56032099999999</v>
      </c>
      <c r="K10" s="129">
        <f>[54]X7!BO10</f>
        <v>602.93320199999994</v>
      </c>
      <c r="L10" s="129">
        <f>[54]X8!BO10</f>
        <v>0</v>
      </c>
      <c r="M10" s="129">
        <f>[54]X9!BO10</f>
        <v>326.86490200000003</v>
      </c>
      <c r="N10" s="129">
        <f>[54]X10!BO10</f>
        <v>521.95051000000001</v>
      </c>
      <c r="O10" s="129">
        <f>[54]X11!BO10</f>
        <v>356.5</v>
      </c>
      <c r="P10" s="129">
        <f>[54]X12!BO10</f>
        <v>368.73327999999998</v>
      </c>
      <c r="Q10" s="129">
        <f>[54]X13!BO10</f>
        <v>345.52522399999998</v>
      </c>
      <c r="R10" s="129">
        <f>[54]X14!BO10</f>
        <v>387.22205700000001</v>
      </c>
      <c r="S10" s="206">
        <f>[54]X15!BO10</f>
        <v>228.99383899999998</v>
      </c>
      <c r="T10" s="129">
        <f>[54]X16!BO10</f>
        <v>484.92900000000003</v>
      </c>
      <c r="U10" s="129">
        <f>[54]X17!BO10</f>
        <v>406.59700000000004</v>
      </c>
      <c r="V10" s="129">
        <f>[54]X18!BO10</f>
        <v>0</v>
      </c>
      <c r="W10" s="110">
        <f>[54]X19!BO10</f>
        <v>0</v>
      </c>
      <c r="X10" s="110">
        <f>[54]X20!BO10</f>
        <v>0</v>
      </c>
      <c r="Y10" s="110">
        <f>[54]X21!BO10</f>
        <v>0</v>
      </c>
      <c r="Z10" s="110">
        <f>[54]X22!BO10</f>
        <v>0</v>
      </c>
      <c r="AA10" s="110">
        <f>[54]X23!BO10</f>
        <v>0</v>
      </c>
      <c r="AB10" s="110">
        <f>[54]X24!BO10</f>
        <v>0</v>
      </c>
      <c r="AC10" s="110">
        <f>[54]X25!BO10</f>
        <v>0</v>
      </c>
      <c r="AD10" s="110">
        <f>[54]X26!BO10</f>
        <v>0</v>
      </c>
      <c r="AE10" s="110">
        <f>[54]X27!BO10</f>
        <v>0</v>
      </c>
      <c r="AF10" s="110">
        <f>[54]X28!BO10</f>
        <v>0</v>
      </c>
      <c r="AG10" s="110">
        <f>[54]X29!BO10</f>
        <v>0</v>
      </c>
      <c r="AH10" s="110">
        <f>[54]X30!BO10</f>
        <v>0</v>
      </c>
      <c r="AI10" s="110">
        <f>[54]X31!BO10</f>
        <v>0</v>
      </c>
      <c r="AJ10" s="110">
        <f>[54]X32!BO10</f>
        <v>0</v>
      </c>
      <c r="AK10" s="110">
        <f>[54]X33!BO10</f>
        <v>0</v>
      </c>
      <c r="AL10" s="110">
        <f>[54]X34!BO10</f>
        <v>0</v>
      </c>
      <c r="AM10" s="110">
        <f>[54]X35!BO10</f>
        <v>0</v>
      </c>
      <c r="AN10" s="110">
        <f>[54]X36!BO10</f>
        <v>0</v>
      </c>
      <c r="AO10" s="110">
        <f>[54]X37!BO10</f>
        <v>0</v>
      </c>
      <c r="AP10" s="110">
        <f>[54]X38!BO10</f>
        <v>0</v>
      </c>
      <c r="AQ10" s="110">
        <f>[54]X39!BO10</f>
        <v>0</v>
      </c>
      <c r="AR10" s="110">
        <f>[54]X40!BO10</f>
        <v>0</v>
      </c>
    </row>
    <row r="11" spans="1:44" s="45" customFormat="1" ht="15.75" hidden="1" x14ac:dyDescent="0.2">
      <c r="A11" s="234"/>
      <c r="B11" s="38" t="s">
        <v>81</v>
      </c>
      <c r="C11" s="234" t="s">
        <v>14</v>
      </c>
      <c r="D11" s="210">
        <f>SUM(E11:AR11)</f>
        <v>526.290165</v>
      </c>
      <c r="E11" s="212">
        <f>[54]X1!BO11</f>
        <v>11.53</v>
      </c>
      <c r="F11" s="206">
        <f>[54]X2!BO11</f>
        <v>66.185000000000002</v>
      </c>
      <c r="G11" s="212">
        <f>[54]X3!BO11</f>
        <v>157.28628</v>
      </c>
      <c r="H11" s="212">
        <f>[54]X4!BO11</f>
        <v>1.24</v>
      </c>
      <c r="I11" s="212">
        <f>[54]X5!BO11</f>
        <v>0</v>
      </c>
      <c r="J11" s="212">
        <f>[54]X6!BO11</f>
        <v>1.6459999999999999</v>
      </c>
      <c r="K11" s="212">
        <f>[54]X7!BO11</f>
        <v>9.9053799999999992</v>
      </c>
      <c r="L11" s="212">
        <f>[54]X8!BO11</f>
        <v>0</v>
      </c>
      <c r="M11" s="212">
        <f>[54]X9!BO11</f>
        <v>0</v>
      </c>
      <c r="N11" s="212">
        <f>[54]X10!BO11</f>
        <v>111.8669</v>
      </c>
      <c r="O11" s="212">
        <f>[54]X11!BO11</f>
        <v>15.3</v>
      </c>
      <c r="P11" s="212">
        <f>[54]X12!BO11</f>
        <v>1.08</v>
      </c>
      <c r="Q11" s="212">
        <f>[54]X13!BO11</f>
        <v>0</v>
      </c>
      <c r="R11" s="212">
        <f>[54]X14!BO11</f>
        <v>0.30839899999999998</v>
      </c>
      <c r="S11" s="206">
        <f>[54]X15!BO11</f>
        <v>3.6364529999999999</v>
      </c>
      <c r="T11" s="212">
        <f>[54]X16!BO11</f>
        <v>9.7877530000000004</v>
      </c>
      <c r="U11" s="212">
        <f>[54]X17!BO11</f>
        <v>0</v>
      </c>
      <c r="V11" s="212">
        <f>[54]X18!BO11</f>
        <v>136.518</v>
      </c>
      <c r="W11" s="121">
        <f>[54]X19!BO11</f>
        <v>0</v>
      </c>
      <c r="X11" s="121">
        <f>[54]X20!BO11</f>
        <v>0</v>
      </c>
      <c r="Y11" s="121">
        <f>[54]X21!BO11</f>
        <v>0</v>
      </c>
      <c r="Z11" s="121">
        <f>[54]X22!BO11</f>
        <v>0</v>
      </c>
      <c r="AA11" s="121">
        <f>[54]X23!BO11</f>
        <v>0</v>
      </c>
      <c r="AB11" s="121">
        <f>[54]X24!BO11</f>
        <v>0</v>
      </c>
      <c r="AC11" s="121">
        <f>[54]X25!BO11</f>
        <v>0</v>
      </c>
      <c r="AD11" s="121">
        <f>[54]X26!BO11</f>
        <v>0</v>
      </c>
      <c r="AE11" s="121">
        <f>[54]X27!BO11</f>
        <v>0</v>
      </c>
      <c r="AF11" s="121">
        <f>[54]X28!BO11</f>
        <v>0</v>
      </c>
      <c r="AG11" s="121">
        <f>[54]X29!BO11</f>
        <v>0</v>
      </c>
      <c r="AH11" s="121">
        <f>[54]X30!BO11</f>
        <v>0</v>
      </c>
      <c r="AI11" s="121">
        <f>[54]X31!BO11</f>
        <v>0</v>
      </c>
      <c r="AJ11" s="121">
        <f>[54]X32!BO11</f>
        <v>0</v>
      </c>
      <c r="AK11" s="121">
        <f>[54]X33!BO11</f>
        <v>0</v>
      </c>
      <c r="AL11" s="121">
        <f>[54]X34!BO11</f>
        <v>0</v>
      </c>
      <c r="AM11" s="121">
        <f>[54]X35!BO11</f>
        <v>0</v>
      </c>
      <c r="AN11" s="121">
        <f>[54]X36!BO11</f>
        <v>0</v>
      </c>
      <c r="AO11" s="121">
        <f>[54]X37!BO11</f>
        <v>0</v>
      </c>
      <c r="AP11" s="121">
        <f>[54]X38!BO11</f>
        <v>0</v>
      </c>
      <c r="AQ11" s="121">
        <f>[54]X39!BO11</f>
        <v>0</v>
      </c>
      <c r="AR11" s="121">
        <f>[54]X40!BO11</f>
        <v>0</v>
      </c>
    </row>
    <row r="12" spans="1:44" s="45" customFormat="1" ht="15.75" hidden="1" x14ac:dyDescent="0.2">
      <c r="A12" s="234"/>
      <c r="B12" s="38" t="s">
        <v>82</v>
      </c>
      <c r="C12" s="234" t="s">
        <v>15</v>
      </c>
      <c r="D12" s="235">
        <v>0</v>
      </c>
      <c r="E12" s="212">
        <f>[54]X1!BO12</f>
        <v>0</v>
      </c>
      <c r="F12" s="206">
        <f>[54]X2!BO12</f>
        <v>0</v>
      </c>
      <c r="G12" s="212">
        <f>[54]X3!BO12</f>
        <v>0</v>
      </c>
      <c r="H12" s="212">
        <f>[54]X4!BO12</f>
        <v>0</v>
      </c>
      <c r="I12" s="212">
        <f>[54]X5!BO12</f>
        <v>0</v>
      </c>
      <c r="J12" s="212">
        <f>[54]X6!BO12</f>
        <v>0</v>
      </c>
      <c r="K12" s="212">
        <f>[54]X7!BO12</f>
        <v>0</v>
      </c>
      <c r="L12" s="212">
        <f>[54]X8!BO12</f>
        <v>0</v>
      </c>
      <c r="M12" s="212">
        <f>[54]X9!BO12</f>
        <v>0</v>
      </c>
      <c r="N12" s="212">
        <f>[54]X10!BO12</f>
        <v>0</v>
      </c>
      <c r="O12" s="212">
        <f>[54]X11!BO12</f>
        <v>0</v>
      </c>
      <c r="P12" s="212">
        <f>[54]X12!BO12</f>
        <v>0</v>
      </c>
      <c r="Q12" s="212">
        <f>[54]X13!BO12</f>
        <v>0</v>
      </c>
      <c r="R12" s="212">
        <f>[54]X14!BO12</f>
        <v>0</v>
      </c>
      <c r="S12" s="206">
        <f>[54]X15!BO12</f>
        <v>0</v>
      </c>
      <c r="T12" s="212">
        <f>[54]X16!BO12</f>
        <v>0</v>
      </c>
      <c r="U12" s="212">
        <f>[54]X17!BO12</f>
        <v>0</v>
      </c>
      <c r="V12" s="212">
        <f>[54]X18!BO12</f>
        <v>0</v>
      </c>
      <c r="W12" s="121">
        <f>[54]X19!BO12</f>
        <v>0</v>
      </c>
      <c r="X12" s="121">
        <f>[54]X20!BO12</f>
        <v>0</v>
      </c>
      <c r="Y12" s="121">
        <f>[54]X21!BO12</f>
        <v>0</v>
      </c>
      <c r="Z12" s="121">
        <f>[54]X22!BO12</f>
        <v>0</v>
      </c>
      <c r="AA12" s="121">
        <f>[54]X23!BO12</f>
        <v>0</v>
      </c>
      <c r="AB12" s="121">
        <f>[54]X24!BO12</f>
        <v>0</v>
      </c>
      <c r="AC12" s="121">
        <f>[54]X25!BO12</f>
        <v>0</v>
      </c>
      <c r="AD12" s="121">
        <f>[54]X26!BO12</f>
        <v>0</v>
      </c>
      <c r="AE12" s="121">
        <f>[54]X27!BO12</f>
        <v>0</v>
      </c>
      <c r="AF12" s="121">
        <f>[54]X28!BO12</f>
        <v>0</v>
      </c>
      <c r="AG12" s="121">
        <f>[54]X29!BO12</f>
        <v>0</v>
      </c>
      <c r="AH12" s="121">
        <f>[54]X30!BO12</f>
        <v>0</v>
      </c>
      <c r="AI12" s="121">
        <f>[54]X31!BO12</f>
        <v>0</v>
      </c>
      <c r="AJ12" s="121">
        <f>[54]X32!BO12</f>
        <v>0</v>
      </c>
      <c r="AK12" s="121">
        <f>[54]X33!BO12</f>
        <v>0</v>
      </c>
      <c r="AL12" s="121">
        <f>[54]X34!BO12</f>
        <v>0</v>
      </c>
      <c r="AM12" s="121">
        <f>[54]X35!BO12</f>
        <v>0</v>
      </c>
      <c r="AN12" s="121">
        <f>[54]X36!BO12</f>
        <v>0</v>
      </c>
      <c r="AO12" s="121">
        <f>[54]X37!BO12</f>
        <v>0</v>
      </c>
      <c r="AP12" s="121">
        <f>[54]X38!BO12</f>
        <v>0</v>
      </c>
      <c r="AQ12" s="121">
        <f>[54]X39!BO12</f>
        <v>0</v>
      </c>
      <c r="AR12" s="121">
        <f>[54]X40!BO12</f>
        <v>0</v>
      </c>
    </row>
    <row r="13" spans="1:44" s="90" customFormat="1" ht="18.95" customHeight="1" x14ac:dyDescent="0.2">
      <c r="A13" s="232" t="s">
        <v>83</v>
      </c>
      <c r="B13" s="49" t="s">
        <v>84</v>
      </c>
      <c r="C13" s="232" t="s">
        <v>16</v>
      </c>
      <c r="D13" s="204">
        <f>D14+D15</f>
        <v>4349.9473209999996</v>
      </c>
      <c r="E13" s="129">
        <f>[54]X1!BO13</f>
        <v>57.164000000000001</v>
      </c>
      <c r="F13" s="206">
        <f>[54]X2!BO13</f>
        <v>665.726</v>
      </c>
      <c r="G13" s="129">
        <f>[54]X3!BO13</f>
        <v>357.69</v>
      </c>
      <c r="H13" s="129">
        <f>[54]X4!BO13</f>
        <v>132.31274299999998</v>
      </c>
      <c r="I13" s="129">
        <f>[54]X5!BO13</f>
        <v>143.58000000000001</v>
      </c>
      <c r="J13" s="129">
        <f>[54]X6!BO13</f>
        <v>142.30399999999997</v>
      </c>
      <c r="K13" s="129">
        <f>[54]X7!BO13</f>
        <v>185.73289</v>
      </c>
      <c r="L13" s="129">
        <f>[54]X8!BO13</f>
        <v>320.00434600000006</v>
      </c>
      <c r="M13" s="129">
        <f>[54]X9!BO13</f>
        <v>263.66073999999998</v>
      </c>
      <c r="N13" s="129">
        <f>[54]X10!BO13</f>
        <v>146.70292000000001</v>
      </c>
      <c r="O13" s="129">
        <f>[54]X11!BO13</f>
        <v>166.11935400000002</v>
      </c>
      <c r="P13" s="129">
        <f>[54]X12!BO13</f>
        <v>126.7</v>
      </c>
      <c r="Q13" s="129">
        <f>[54]X13!BO13</f>
        <v>203.55999999999997</v>
      </c>
      <c r="R13" s="129">
        <f>[54]X14!BO13</f>
        <v>99.893793000000002</v>
      </c>
      <c r="S13" s="206">
        <f>[54]X15!BO13</f>
        <v>523.80400000000009</v>
      </c>
      <c r="T13" s="129">
        <f>[54]X16!BO13</f>
        <v>426.310202</v>
      </c>
      <c r="U13" s="129">
        <f>[54]X17!BO13</f>
        <v>132.315</v>
      </c>
      <c r="V13" s="129">
        <f>[54]X18!BO13</f>
        <v>256.36733300000003</v>
      </c>
      <c r="W13" s="110">
        <f>[54]X19!BO13</f>
        <v>0</v>
      </c>
      <c r="X13" s="110">
        <f>[54]X20!BO13</f>
        <v>0</v>
      </c>
      <c r="Y13" s="110">
        <f>[54]X21!BO13</f>
        <v>0</v>
      </c>
      <c r="Z13" s="110">
        <f>[54]X22!BO13</f>
        <v>0</v>
      </c>
      <c r="AA13" s="110">
        <f>[54]X23!BO13</f>
        <v>0</v>
      </c>
      <c r="AB13" s="110">
        <f>[54]X24!BO13</f>
        <v>0</v>
      </c>
      <c r="AC13" s="110">
        <f>[54]X25!BO13</f>
        <v>0</v>
      </c>
      <c r="AD13" s="110">
        <f>[54]X26!BO13</f>
        <v>0</v>
      </c>
      <c r="AE13" s="110">
        <f>[54]X27!BO13</f>
        <v>0</v>
      </c>
      <c r="AF13" s="110">
        <f>[54]X28!BO13</f>
        <v>0</v>
      </c>
      <c r="AG13" s="110">
        <f>[54]X29!BO13</f>
        <v>0</v>
      </c>
      <c r="AH13" s="110">
        <f>[54]X30!BO13</f>
        <v>0</v>
      </c>
      <c r="AI13" s="110">
        <f>[54]X31!BO13</f>
        <v>0</v>
      </c>
      <c r="AJ13" s="110">
        <f>[54]X32!BO13</f>
        <v>0</v>
      </c>
      <c r="AK13" s="110">
        <f>[54]X33!BO13</f>
        <v>0</v>
      </c>
      <c r="AL13" s="110">
        <f>[54]X34!BO13</f>
        <v>0</v>
      </c>
      <c r="AM13" s="110">
        <f>[54]X35!BO13</f>
        <v>0</v>
      </c>
      <c r="AN13" s="110">
        <f>[54]X36!BO13</f>
        <v>0</v>
      </c>
      <c r="AO13" s="110">
        <f>[54]X37!BO13</f>
        <v>0</v>
      </c>
      <c r="AP13" s="110">
        <f>[54]X38!BO13</f>
        <v>0</v>
      </c>
      <c r="AQ13" s="110">
        <f>[54]X39!BO13</f>
        <v>0</v>
      </c>
      <c r="AR13" s="110">
        <f>[54]X40!BO13</f>
        <v>0</v>
      </c>
    </row>
    <row r="14" spans="1:44" s="45" customFormat="1" ht="15.75" hidden="1" x14ac:dyDescent="0.2">
      <c r="A14" s="234"/>
      <c r="B14" s="38" t="s">
        <v>85</v>
      </c>
      <c r="C14" s="234" t="s">
        <v>17</v>
      </c>
      <c r="D14" s="210">
        <f t="shared" ref="D14:D23" si="0">SUM(E14:AR14)</f>
        <v>4344.4733209999995</v>
      </c>
      <c r="E14" s="212">
        <f>[54]X1!BO14</f>
        <v>57.164000000000001</v>
      </c>
      <c r="F14" s="206">
        <f>[54]X2!BO14</f>
        <v>665.726</v>
      </c>
      <c r="G14" s="212">
        <f>[54]X3!BO14</f>
        <v>357.69</v>
      </c>
      <c r="H14" s="212">
        <f>[54]X4!BO14</f>
        <v>132.31274299999998</v>
      </c>
      <c r="I14" s="212">
        <f>[54]X5!BO14</f>
        <v>143.58000000000001</v>
      </c>
      <c r="J14" s="212">
        <f>[54]X6!BO14</f>
        <v>142.30399999999997</v>
      </c>
      <c r="K14" s="212">
        <f>[54]X7!BO14</f>
        <v>185.73289</v>
      </c>
      <c r="L14" s="212">
        <f>[54]X8!BO14</f>
        <v>320.00434600000006</v>
      </c>
      <c r="M14" s="212">
        <f>[54]X9!BO14</f>
        <v>263.66073999999998</v>
      </c>
      <c r="N14" s="212">
        <f>[54]X10!BO14</f>
        <v>146.70292000000001</v>
      </c>
      <c r="O14" s="212">
        <f>[54]X11!BO14</f>
        <v>166.11935400000002</v>
      </c>
      <c r="P14" s="212">
        <f>[54]X12!BO14</f>
        <v>126.7</v>
      </c>
      <c r="Q14" s="212">
        <f>[54]X13!BO14</f>
        <v>203.55999999999997</v>
      </c>
      <c r="R14" s="212">
        <f>[54]X14!BO14</f>
        <v>99.893793000000002</v>
      </c>
      <c r="S14" s="206">
        <f>[54]X15!BO14</f>
        <v>518.33000000000004</v>
      </c>
      <c r="T14" s="212">
        <f>[54]X16!BO14</f>
        <v>426.310202</v>
      </c>
      <c r="U14" s="212">
        <f>[54]X17!BO14</f>
        <v>132.315</v>
      </c>
      <c r="V14" s="212">
        <f>[54]X18!BO14</f>
        <v>256.36733300000003</v>
      </c>
      <c r="W14" s="121">
        <f>[54]X19!BO14</f>
        <v>0</v>
      </c>
      <c r="X14" s="121">
        <f>[54]X20!BO14</f>
        <v>0</v>
      </c>
      <c r="Y14" s="121">
        <f>[54]X21!BO14</f>
        <v>0</v>
      </c>
      <c r="Z14" s="121">
        <f>[54]X22!BO14</f>
        <v>0</v>
      </c>
      <c r="AA14" s="121">
        <f>[54]X23!BO14</f>
        <v>0</v>
      </c>
      <c r="AB14" s="121">
        <f>[54]X24!BO14</f>
        <v>0</v>
      </c>
      <c r="AC14" s="121">
        <f>[54]X25!BO14</f>
        <v>0</v>
      </c>
      <c r="AD14" s="121">
        <f>[54]X26!BO14</f>
        <v>0</v>
      </c>
      <c r="AE14" s="121">
        <f>[54]X27!BO14</f>
        <v>0</v>
      </c>
      <c r="AF14" s="121">
        <f>[54]X28!BO14</f>
        <v>0</v>
      </c>
      <c r="AG14" s="121">
        <f>[54]X29!BO14</f>
        <v>0</v>
      </c>
      <c r="AH14" s="121">
        <f>[54]X30!BO14</f>
        <v>0</v>
      </c>
      <c r="AI14" s="121">
        <f>[54]X31!BO14</f>
        <v>0</v>
      </c>
      <c r="AJ14" s="121">
        <f>[54]X32!BO14</f>
        <v>0</v>
      </c>
      <c r="AK14" s="121">
        <f>[54]X33!BO14</f>
        <v>0</v>
      </c>
      <c r="AL14" s="121">
        <f>[54]X34!BO14</f>
        <v>0</v>
      </c>
      <c r="AM14" s="121">
        <f>[54]X35!BO14</f>
        <v>0</v>
      </c>
      <c r="AN14" s="121">
        <f>[54]X36!BO14</f>
        <v>0</v>
      </c>
      <c r="AO14" s="121">
        <f>[54]X37!BO14</f>
        <v>0</v>
      </c>
      <c r="AP14" s="121">
        <f>[54]X38!BO14</f>
        <v>0</v>
      </c>
      <c r="AQ14" s="121">
        <f>[54]X39!BO14</f>
        <v>0</v>
      </c>
      <c r="AR14" s="121">
        <f>[54]X40!BO14</f>
        <v>0</v>
      </c>
    </row>
    <row r="15" spans="1:44" s="45" customFormat="1" ht="15.75" hidden="1" x14ac:dyDescent="0.2">
      <c r="A15" s="234"/>
      <c r="B15" s="38" t="s">
        <v>86</v>
      </c>
      <c r="C15" s="234" t="s">
        <v>18</v>
      </c>
      <c r="D15" s="210">
        <f t="shared" si="0"/>
        <v>5.4740000000000002</v>
      </c>
      <c r="E15" s="212">
        <f>[54]X1!BO15</f>
        <v>0</v>
      </c>
      <c r="F15" s="206">
        <f>[54]X2!BO15</f>
        <v>0</v>
      </c>
      <c r="G15" s="212">
        <f>[54]X3!BO15</f>
        <v>0</v>
      </c>
      <c r="H15" s="212">
        <f>[54]X4!BO15</f>
        <v>0</v>
      </c>
      <c r="I15" s="212">
        <f>[54]X5!BO15</f>
        <v>0</v>
      </c>
      <c r="J15" s="212">
        <f>[54]X6!BO15</f>
        <v>0</v>
      </c>
      <c r="K15" s="212">
        <f>[54]X7!BO15</f>
        <v>0</v>
      </c>
      <c r="L15" s="212">
        <f>[54]X8!BO15</f>
        <v>0</v>
      </c>
      <c r="M15" s="212">
        <f>[54]X9!BO15</f>
        <v>0</v>
      </c>
      <c r="N15" s="212">
        <f>[54]X10!BO15</f>
        <v>0</v>
      </c>
      <c r="O15" s="212">
        <f>[54]X11!BO15</f>
        <v>0</v>
      </c>
      <c r="P15" s="212">
        <f>[54]X12!BO15</f>
        <v>0</v>
      </c>
      <c r="Q15" s="212">
        <f>[54]X13!BO15</f>
        <v>0</v>
      </c>
      <c r="R15" s="212">
        <f>[54]X14!BO15</f>
        <v>0</v>
      </c>
      <c r="S15" s="206">
        <f>[54]X15!BO15</f>
        <v>5.4740000000000002</v>
      </c>
      <c r="T15" s="212">
        <f>[54]X16!BO15</f>
        <v>0</v>
      </c>
      <c r="U15" s="212">
        <f>[54]X17!BO15</f>
        <v>0</v>
      </c>
      <c r="V15" s="212">
        <f>[54]X18!BO15</f>
        <v>0</v>
      </c>
      <c r="W15" s="121">
        <f>[54]X19!BO15</f>
        <v>0</v>
      </c>
      <c r="X15" s="121">
        <f>[54]X20!BO15</f>
        <v>0</v>
      </c>
      <c r="Y15" s="121">
        <f>[54]X21!BO15</f>
        <v>0</v>
      </c>
      <c r="Z15" s="121">
        <f>[54]X22!BO15</f>
        <v>0</v>
      </c>
      <c r="AA15" s="121">
        <f>[54]X23!BO15</f>
        <v>0</v>
      </c>
      <c r="AB15" s="121">
        <f>[54]X24!BO15</f>
        <v>0</v>
      </c>
      <c r="AC15" s="121">
        <f>[54]X25!BO15</f>
        <v>0</v>
      </c>
      <c r="AD15" s="121">
        <f>[54]X26!BO15</f>
        <v>0</v>
      </c>
      <c r="AE15" s="121">
        <f>[54]X27!BO15</f>
        <v>0</v>
      </c>
      <c r="AF15" s="121">
        <f>[54]X28!BO15</f>
        <v>0</v>
      </c>
      <c r="AG15" s="121">
        <f>[54]X29!BO15</f>
        <v>0</v>
      </c>
      <c r="AH15" s="121">
        <f>[54]X30!BO15</f>
        <v>0</v>
      </c>
      <c r="AI15" s="121">
        <f>[54]X31!BO15</f>
        <v>0</v>
      </c>
      <c r="AJ15" s="121">
        <f>[54]X32!BO15</f>
        <v>0</v>
      </c>
      <c r="AK15" s="121">
        <f>[54]X33!BO15</f>
        <v>0</v>
      </c>
      <c r="AL15" s="121">
        <f>[54]X34!BO15</f>
        <v>0</v>
      </c>
      <c r="AM15" s="121">
        <f>[54]X35!BO15</f>
        <v>0</v>
      </c>
      <c r="AN15" s="121">
        <f>[54]X36!BO15</f>
        <v>0</v>
      </c>
      <c r="AO15" s="121">
        <f>[54]X37!BO15</f>
        <v>0</v>
      </c>
      <c r="AP15" s="121">
        <f>[54]X38!BO15</f>
        <v>0</v>
      </c>
      <c r="AQ15" s="121">
        <f>[54]X39!BO15</f>
        <v>0</v>
      </c>
      <c r="AR15" s="121">
        <f>[54]X40!BO15</f>
        <v>0</v>
      </c>
    </row>
    <row r="16" spans="1:44" s="1" customFormat="1" ht="18.95" customHeight="1" x14ac:dyDescent="0.2">
      <c r="A16" s="236" t="s">
        <v>87</v>
      </c>
      <c r="B16" s="30" t="s">
        <v>88</v>
      </c>
      <c r="C16" s="236" t="s">
        <v>19</v>
      </c>
      <c r="D16" s="205">
        <f t="shared" si="0"/>
        <v>748.89954399999999</v>
      </c>
      <c r="E16" s="206">
        <f>[54]X1!BO16</f>
        <v>1.07</v>
      </c>
      <c r="F16" s="206">
        <f>[54]X2!BO16</f>
        <v>436.45056199999999</v>
      </c>
      <c r="G16" s="206">
        <f>[54]X3!BO16</f>
        <v>24.970222</v>
      </c>
      <c r="H16" s="206">
        <f>[54]X4!BO16</f>
        <v>0.26602300000000001</v>
      </c>
      <c r="I16" s="206">
        <f>[54]X5!BO16</f>
        <v>6.6594E-2</v>
      </c>
      <c r="J16" s="206">
        <f>[54]X6!BO16</f>
        <v>3.8986540000000001</v>
      </c>
      <c r="K16" s="206">
        <f>[54]X7!BO16</f>
        <v>3.5842499999999999</v>
      </c>
      <c r="L16" s="206">
        <f>[54]X8!BO16</f>
        <v>0.48096299999999997</v>
      </c>
      <c r="M16" s="206">
        <f>[54]X9!BO16</f>
        <v>4.18764</v>
      </c>
      <c r="N16" s="206">
        <f>[54]X10!BO16</f>
        <v>3.4981</v>
      </c>
      <c r="O16" s="206">
        <f>[54]X11!BO16</f>
        <v>2.5768010000000001</v>
      </c>
      <c r="P16" s="206">
        <f>[54]X12!BO16</f>
        <v>1.57</v>
      </c>
      <c r="Q16" s="206">
        <f>[54]X13!BO16</f>
        <v>8.9534599999999998</v>
      </c>
      <c r="R16" s="206">
        <f>[54]X14!BO16</f>
        <v>0.99932500000000002</v>
      </c>
      <c r="S16" s="206">
        <f>[54]X15!BO16</f>
        <v>214.93517700000001</v>
      </c>
      <c r="T16" s="206">
        <f>[54]X16!BO16</f>
        <v>38.556337999999997</v>
      </c>
      <c r="U16" s="206">
        <f>[54]X17!BO16</f>
        <v>2.6954350000000002</v>
      </c>
      <c r="V16" s="206">
        <f>[54]X18!BO16</f>
        <v>0.14000000000000001</v>
      </c>
      <c r="W16" s="147">
        <f>[54]X19!BO16</f>
        <v>0</v>
      </c>
      <c r="X16" s="147">
        <f>[54]X20!BO16</f>
        <v>0</v>
      </c>
      <c r="Y16" s="147">
        <f>[54]X21!BO16</f>
        <v>0</v>
      </c>
      <c r="Z16" s="147">
        <f>[54]X22!BO16</f>
        <v>0</v>
      </c>
      <c r="AA16" s="147">
        <f>[54]X23!BO16</f>
        <v>0</v>
      </c>
      <c r="AB16" s="147">
        <f>[54]X24!BO16</f>
        <v>0</v>
      </c>
      <c r="AC16" s="147">
        <f>[54]X25!BO16</f>
        <v>0</v>
      </c>
      <c r="AD16" s="147">
        <f>[54]X26!BO16</f>
        <v>0</v>
      </c>
      <c r="AE16" s="147">
        <f>[54]X27!BO16</f>
        <v>0</v>
      </c>
      <c r="AF16" s="147">
        <f>[54]X28!BO16</f>
        <v>0</v>
      </c>
      <c r="AG16" s="147">
        <f>[54]X29!BO16</f>
        <v>0</v>
      </c>
      <c r="AH16" s="147">
        <f>[54]X30!BO16</f>
        <v>0</v>
      </c>
      <c r="AI16" s="147">
        <f>[54]X31!BO16</f>
        <v>0</v>
      </c>
      <c r="AJ16" s="147">
        <f>[54]X32!BO16</f>
        <v>0</v>
      </c>
      <c r="AK16" s="147">
        <f>[54]X33!BO16</f>
        <v>0</v>
      </c>
      <c r="AL16" s="147">
        <f>[54]X34!BO16</f>
        <v>0</v>
      </c>
      <c r="AM16" s="147">
        <f>[54]X35!BO16</f>
        <v>0</v>
      </c>
      <c r="AN16" s="147">
        <f>[54]X36!BO16</f>
        <v>0</v>
      </c>
      <c r="AO16" s="147">
        <f>[54]X37!BO16</f>
        <v>0</v>
      </c>
      <c r="AP16" s="147">
        <f>[54]X38!BO16</f>
        <v>0</v>
      </c>
      <c r="AQ16" s="147">
        <f>[54]X39!BO16</f>
        <v>0</v>
      </c>
      <c r="AR16" s="147">
        <f>[54]X40!BO16</f>
        <v>0</v>
      </c>
    </row>
    <row r="17" spans="1:44" ht="18.95" customHeight="1" x14ac:dyDescent="0.2">
      <c r="A17" s="232" t="s">
        <v>89</v>
      </c>
      <c r="B17" s="49" t="s">
        <v>90</v>
      </c>
      <c r="C17" s="232" t="s">
        <v>20</v>
      </c>
      <c r="D17" s="204">
        <f t="shared" si="0"/>
        <v>3311.929142</v>
      </c>
      <c r="E17" s="129">
        <f>[54]X1!BO17</f>
        <v>0</v>
      </c>
      <c r="F17" s="206">
        <f>[54]X2!BO17</f>
        <v>0</v>
      </c>
      <c r="G17" s="129">
        <f>[54]X3!BO17</f>
        <v>131.91648000000001</v>
      </c>
      <c r="H17" s="129">
        <f>[54]X4!BO17</f>
        <v>0</v>
      </c>
      <c r="I17" s="129">
        <f>[54]X5!BO17</f>
        <v>0</v>
      </c>
      <c r="J17" s="129">
        <f>[54]X6!BO17</f>
        <v>0</v>
      </c>
      <c r="K17" s="129">
        <f>[54]X7!BO17</f>
        <v>0</v>
      </c>
      <c r="L17" s="129">
        <f>[54]X8!BO17</f>
        <v>166.81304</v>
      </c>
      <c r="M17" s="129">
        <f>[54]X9!BO17</f>
        <v>0</v>
      </c>
      <c r="N17" s="129">
        <f>[54]X10!BO17</f>
        <v>28.857579999999999</v>
      </c>
      <c r="O17" s="129">
        <f>[54]X11!BO17</f>
        <v>788.17752000000007</v>
      </c>
      <c r="P17" s="129">
        <f>[54]X12!BO17</f>
        <v>0</v>
      </c>
      <c r="Q17" s="129">
        <f>[54]X13!BO17</f>
        <v>0</v>
      </c>
      <c r="R17" s="129">
        <f>[54]X14!BO17</f>
        <v>0</v>
      </c>
      <c r="S17" s="206">
        <f>[54]X15!BO17</f>
        <v>920.98450500000001</v>
      </c>
      <c r="T17" s="129">
        <f>[54]X16!BO17</f>
        <v>1137.267883</v>
      </c>
      <c r="U17" s="129">
        <f>[54]X17!BO17</f>
        <v>0</v>
      </c>
      <c r="V17" s="129">
        <f>[54]X18!BO17</f>
        <v>137.91213400000001</v>
      </c>
      <c r="W17" s="110">
        <f>[54]X19!BO17</f>
        <v>0</v>
      </c>
      <c r="X17" s="110">
        <f>[54]X20!BO17</f>
        <v>0</v>
      </c>
      <c r="Y17" s="110">
        <f>[54]X21!BO17</f>
        <v>0</v>
      </c>
      <c r="Z17" s="110">
        <f>[54]X22!BO17</f>
        <v>0</v>
      </c>
      <c r="AA17" s="110">
        <f>[54]X23!BO17</f>
        <v>0</v>
      </c>
      <c r="AB17" s="110">
        <f>[54]X24!BO17</f>
        <v>0</v>
      </c>
      <c r="AC17" s="110">
        <f>[54]X25!BO17</f>
        <v>0</v>
      </c>
      <c r="AD17" s="110">
        <f>[54]X26!BO17</f>
        <v>0</v>
      </c>
      <c r="AE17" s="110">
        <f>[54]X27!BO17</f>
        <v>0</v>
      </c>
      <c r="AF17" s="110">
        <f>[54]X28!BO17</f>
        <v>0</v>
      </c>
      <c r="AG17" s="110">
        <f>[54]X29!BO17</f>
        <v>0</v>
      </c>
      <c r="AH17" s="110">
        <f>[54]X30!BO17</f>
        <v>0</v>
      </c>
      <c r="AI17" s="110">
        <f>[54]X31!BO17</f>
        <v>0</v>
      </c>
      <c r="AJ17" s="110">
        <f>[54]X32!BO17</f>
        <v>0</v>
      </c>
      <c r="AK17" s="110">
        <f>[54]X33!BO17</f>
        <v>0</v>
      </c>
      <c r="AL17" s="110">
        <f>[54]X34!BO17</f>
        <v>0</v>
      </c>
      <c r="AM17" s="110">
        <f>[54]X35!BO17</f>
        <v>0</v>
      </c>
      <c r="AN17" s="110">
        <f>[54]X36!BO17</f>
        <v>0</v>
      </c>
      <c r="AO17" s="110">
        <f>[54]X37!BO17</f>
        <v>0</v>
      </c>
      <c r="AP17" s="110">
        <f>[54]X38!BO17</f>
        <v>0</v>
      </c>
      <c r="AQ17" s="110">
        <f>[54]X39!BO17</f>
        <v>0</v>
      </c>
      <c r="AR17" s="110">
        <f>[54]X40!BO17</f>
        <v>0</v>
      </c>
    </row>
    <row r="18" spans="1:44" ht="18.95" customHeight="1" x14ac:dyDescent="0.2">
      <c r="A18" s="232" t="s">
        <v>91</v>
      </c>
      <c r="B18" s="49" t="s">
        <v>92</v>
      </c>
      <c r="C18" s="232" t="s">
        <v>21</v>
      </c>
      <c r="D18" s="237">
        <f t="shared" si="0"/>
        <v>0</v>
      </c>
      <c r="E18" s="129">
        <f>[54]X1!BO18</f>
        <v>0</v>
      </c>
      <c r="F18" s="206">
        <f>[54]X2!BO18</f>
        <v>0</v>
      </c>
      <c r="G18" s="129">
        <f>[54]X3!BO18</f>
        <v>0</v>
      </c>
      <c r="H18" s="129">
        <f>[54]X4!BO18</f>
        <v>0</v>
      </c>
      <c r="I18" s="129">
        <f>[54]X5!BO18</f>
        <v>0</v>
      </c>
      <c r="J18" s="129">
        <f>[54]X6!BO18</f>
        <v>0</v>
      </c>
      <c r="K18" s="129">
        <f>[54]X7!BO18</f>
        <v>0</v>
      </c>
      <c r="L18" s="129">
        <f>[54]X8!BO18</f>
        <v>0</v>
      </c>
      <c r="M18" s="129">
        <f>[54]X9!BO18</f>
        <v>0</v>
      </c>
      <c r="N18" s="129">
        <f>[54]X10!BO18</f>
        <v>0</v>
      </c>
      <c r="O18" s="129">
        <f>[54]X11!BO18</f>
        <v>0</v>
      </c>
      <c r="P18" s="129">
        <f>[54]X12!BO18</f>
        <v>0</v>
      </c>
      <c r="Q18" s="129">
        <f>[54]X13!BO18</f>
        <v>0</v>
      </c>
      <c r="R18" s="129">
        <f>[54]X14!BO18</f>
        <v>0</v>
      </c>
      <c r="S18" s="206">
        <f>[54]X15!BO18</f>
        <v>0</v>
      </c>
      <c r="T18" s="129">
        <f>[54]X16!BO18</f>
        <v>0</v>
      </c>
      <c r="U18" s="129">
        <f>[54]X17!BO18</f>
        <v>0</v>
      </c>
      <c r="V18" s="129">
        <f>[54]X18!BO18</f>
        <v>0</v>
      </c>
      <c r="W18" s="110">
        <f>[54]X19!BO18</f>
        <v>0</v>
      </c>
      <c r="X18" s="110">
        <f>[54]X20!BO18</f>
        <v>0</v>
      </c>
      <c r="Y18" s="110">
        <f>[54]X21!BO18</f>
        <v>0</v>
      </c>
      <c r="Z18" s="110">
        <f>[54]X22!BO18</f>
        <v>0</v>
      </c>
      <c r="AA18" s="110">
        <f>[54]X23!BO18</f>
        <v>0</v>
      </c>
      <c r="AB18" s="110">
        <f>[54]X24!BO18</f>
        <v>0</v>
      </c>
      <c r="AC18" s="110">
        <f>[54]X25!BO18</f>
        <v>0</v>
      </c>
      <c r="AD18" s="110">
        <f>[54]X26!BO18</f>
        <v>0</v>
      </c>
      <c r="AE18" s="110">
        <f>[54]X27!BO18</f>
        <v>0</v>
      </c>
      <c r="AF18" s="110">
        <f>[54]X28!BO18</f>
        <v>0</v>
      </c>
      <c r="AG18" s="110">
        <f>[54]X29!BO18</f>
        <v>0</v>
      </c>
      <c r="AH18" s="110">
        <f>[54]X30!BO18</f>
        <v>0</v>
      </c>
      <c r="AI18" s="110">
        <f>[54]X31!BO18</f>
        <v>0</v>
      </c>
      <c r="AJ18" s="110">
        <f>[54]X32!BO18</f>
        <v>0</v>
      </c>
      <c r="AK18" s="110">
        <f>[54]X33!BO18</f>
        <v>0</v>
      </c>
      <c r="AL18" s="110">
        <f>[54]X34!BO18</f>
        <v>0</v>
      </c>
      <c r="AM18" s="110">
        <f>[54]X35!BO18</f>
        <v>0</v>
      </c>
      <c r="AN18" s="110">
        <f>[54]X36!BO18</f>
        <v>0</v>
      </c>
      <c r="AO18" s="110">
        <f>[54]X37!BO18</f>
        <v>0</v>
      </c>
      <c r="AP18" s="110">
        <f>[54]X38!BO18</f>
        <v>0</v>
      </c>
      <c r="AQ18" s="110">
        <f>[54]X39!BO18</f>
        <v>0</v>
      </c>
      <c r="AR18" s="110">
        <f>[54]X40!BO18</f>
        <v>0</v>
      </c>
    </row>
    <row r="19" spans="1:44" ht="18.95" customHeight="1" x14ac:dyDescent="0.2">
      <c r="A19" s="232" t="s">
        <v>93</v>
      </c>
      <c r="B19" s="49" t="s">
        <v>94</v>
      </c>
      <c r="C19" s="232" t="s">
        <v>22</v>
      </c>
      <c r="D19" s="204">
        <f t="shared" si="0"/>
        <v>12081.215297999999</v>
      </c>
      <c r="E19" s="129">
        <f>[54]X1!BO19</f>
        <v>31.065999999999999</v>
      </c>
      <c r="F19" s="206">
        <f>[54]X2!BO19</f>
        <v>7606.9673320000002</v>
      </c>
      <c r="G19" s="129">
        <f>[54]X3!BO19</f>
        <v>19.271650999999999</v>
      </c>
      <c r="H19" s="129">
        <f>[54]X4!BO19</f>
        <v>0</v>
      </c>
      <c r="I19" s="129">
        <f>[54]X5!BO19</f>
        <v>0</v>
      </c>
      <c r="J19" s="129">
        <f>[54]X6!BO19</f>
        <v>26.49522</v>
      </c>
      <c r="K19" s="129">
        <f>[54]X7!BO19</f>
        <v>0</v>
      </c>
      <c r="L19" s="129">
        <f>[54]X8!BO19</f>
        <v>82.747557</v>
      </c>
      <c r="M19" s="129">
        <f>[54]X9!BO19</f>
        <v>0</v>
      </c>
      <c r="N19" s="129">
        <f>[54]X10!BO19</f>
        <v>0</v>
      </c>
      <c r="O19" s="129">
        <f>[54]X11!BO19</f>
        <v>35.125540000000001</v>
      </c>
      <c r="P19" s="129">
        <f>[54]X12!BO19</f>
        <v>0</v>
      </c>
      <c r="Q19" s="129">
        <f>[54]X13!BO19</f>
        <v>0</v>
      </c>
      <c r="R19" s="129">
        <f>[54]X14!BO19</f>
        <v>0</v>
      </c>
      <c r="S19" s="206">
        <f>[54]X15!BO19</f>
        <v>3934.6031809999999</v>
      </c>
      <c r="T19" s="129">
        <f>[54]X16!BO19</f>
        <v>164.95881700000001</v>
      </c>
      <c r="U19" s="129">
        <f>[54]X17!BO19</f>
        <v>0</v>
      </c>
      <c r="V19" s="129">
        <f>[54]X18!BO19</f>
        <v>179.98000000000002</v>
      </c>
      <c r="W19" s="110">
        <f>[54]X19!BO19</f>
        <v>0</v>
      </c>
      <c r="X19" s="110">
        <f>[54]X20!BO19</f>
        <v>0</v>
      </c>
      <c r="Y19" s="110">
        <f>[54]X21!BO19</f>
        <v>0</v>
      </c>
      <c r="Z19" s="110">
        <f>[54]X22!BO19</f>
        <v>0</v>
      </c>
      <c r="AA19" s="110">
        <f>[54]X23!BO19</f>
        <v>0</v>
      </c>
      <c r="AB19" s="110">
        <f>[54]X24!BO19</f>
        <v>0</v>
      </c>
      <c r="AC19" s="110">
        <f>[54]X25!BO19</f>
        <v>0</v>
      </c>
      <c r="AD19" s="110">
        <f>[54]X26!BO19</f>
        <v>0</v>
      </c>
      <c r="AE19" s="110">
        <f>[54]X27!BO19</f>
        <v>0</v>
      </c>
      <c r="AF19" s="110">
        <f>[54]X28!BO19</f>
        <v>0</v>
      </c>
      <c r="AG19" s="110">
        <f>[54]X29!BO19</f>
        <v>0</v>
      </c>
      <c r="AH19" s="110">
        <f>[54]X30!BO19</f>
        <v>0</v>
      </c>
      <c r="AI19" s="110">
        <f>[54]X31!BO19</f>
        <v>0</v>
      </c>
      <c r="AJ19" s="110">
        <f>[54]X32!BO19</f>
        <v>0</v>
      </c>
      <c r="AK19" s="110">
        <f>[54]X33!BO19</f>
        <v>0</v>
      </c>
      <c r="AL19" s="110">
        <f>[54]X34!BO19</f>
        <v>0</v>
      </c>
      <c r="AM19" s="110">
        <f>[54]X35!BO19</f>
        <v>0</v>
      </c>
      <c r="AN19" s="110">
        <f>[54]X36!BO19</f>
        <v>0</v>
      </c>
      <c r="AO19" s="110">
        <f>[54]X37!BO19</f>
        <v>0</v>
      </c>
      <c r="AP19" s="110">
        <f>[54]X38!BO19</f>
        <v>0</v>
      </c>
      <c r="AQ19" s="110">
        <f>[54]X39!BO19</f>
        <v>0</v>
      </c>
      <c r="AR19" s="110">
        <f>[54]X40!BO19</f>
        <v>0</v>
      </c>
    </row>
    <row r="20" spans="1:44" ht="18.95" customHeight="1" x14ac:dyDescent="0.2">
      <c r="A20" s="232"/>
      <c r="B20" s="233" t="s">
        <v>571</v>
      </c>
      <c r="C20" s="384" t="s">
        <v>564</v>
      </c>
      <c r="D20" s="129">
        <v>0</v>
      </c>
      <c r="E20" s="129">
        <v>0</v>
      </c>
      <c r="F20" s="129">
        <v>0</v>
      </c>
      <c r="G20" s="129">
        <v>0</v>
      </c>
      <c r="H20" s="129">
        <v>0</v>
      </c>
      <c r="I20" s="129">
        <v>0</v>
      </c>
      <c r="J20" s="129">
        <v>0</v>
      </c>
      <c r="K20" s="129">
        <v>0</v>
      </c>
      <c r="L20" s="129">
        <v>0</v>
      </c>
      <c r="M20" s="129">
        <v>0</v>
      </c>
      <c r="N20" s="129">
        <v>0</v>
      </c>
      <c r="O20" s="129">
        <v>0</v>
      </c>
      <c r="P20" s="129">
        <v>0</v>
      </c>
      <c r="Q20" s="129">
        <v>0</v>
      </c>
      <c r="R20" s="129">
        <v>0</v>
      </c>
      <c r="S20" s="129">
        <v>0</v>
      </c>
      <c r="T20" s="129">
        <v>0</v>
      </c>
      <c r="U20" s="129">
        <v>0</v>
      </c>
      <c r="V20" s="129">
        <v>0</v>
      </c>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row>
    <row r="21" spans="1:44" ht="18.95" customHeight="1" x14ac:dyDescent="0.2">
      <c r="A21" s="232" t="s">
        <v>95</v>
      </c>
      <c r="B21" s="49" t="s">
        <v>96</v>
      </c>
      <c r="C21" s="232" t="s">
        <v>23</v>
      </c>
      <c r="D21" s="204">
        <f t="shared" si="0"/>
        <v>709.62669499999981</v>
      </c>
      <c r="E21" s="129">
        <f>[54]X1!BO20</f>
        <v>4.0599999999999996</v>
      </c>
      <c r="F21" s="206">
        <f>[54]X2!BO20</f>
        <v>15.591267</v>
      </c>
      <c r="G21" s="129">
        <f>[54]X3!BO20</f>
        <v>147.97759000000002</v>
      </c>
      <c r="H21" s="129">
        <f>[54]X4!BO20</f>
        <v>6.2769640000000004</v>
      </c>
      <c r="I21" s="129">
        <f>[54]X5!BO20</f>
        <v>20.387</v>
      </c>
      <c r="J21" s="129">
        <f>[54]X6!BO20</f>
        <v>7.3821859999999999</v>
      </c>
      <c r="K21" s="129">
        <f>[54]X7!BO20</f>
        <v>6.2731700000000004</v>
      </c>
      <c r="L21" s="129">
        <f>[54]X8!BO20</f>
        <v>124.535</v>
      </c>
      <c r="M21" s="129">
        <f>[54]X9!BO20</f>
        <v>1.18181</v>
      </c>
      <c r="N21" s="129">
        <f>[54]X10!BO20</f>
        <v>240.15561</v>
      </c>
      <c r="O21" s="129">
        <f>[54]X11!BO20</f>
        <v>12.709960000000001</v>
      </c>
      <c r="P21" s="129">
        <f>[54]X12!BO20</f>
        <v>2.4382700000000002</v>
      </c>
      <c r="Q21" s="129">
        <f>[54]X13!BO20</f>
        <v>2.09</v>
      </c>
      <c r="R21" s="129">
        <f>[54]X14!BO20</f>
        <v>1.564182</v>
      </c>
      <c r="S21" s="206">
        <f>[54]X15!BO20</f>
        <v>23.77</v>
      </c>
      <c r="T21" s="129">
        <f>[54]X16!BO20</f>
        <v>30.654325</v>
      </c>
      <c r="U21" s="129">
        <f>[54]X17!BO20</f>
        <v>11.278912999999999</v>
      </c>
      <c r="V21" s="129">
        <f>[54]X18!BO20</f>
        <v>51.300448000000003</v>
      </c>
      <c r="W21" s="110">
        <f>[54]X19!BO20</f>
        <v>0</v>
      </c>
      <c r="X21" s="110">
        <f>[54]X20!BO20</f>
        <v>0</v>
      </c>
      <c r="Y21" s="110">
        <f>[54]X21!BO20</f>
        <v>0</v>
      </c>
      <c r="Z21" s="110">
        <f>[54]X22!BO20</f>
        <v>0</v>
      </c>
      <c r="AA21" s="110">
        <f>[54]X23!BO20</f>
        <v>0</v>
      </c>
      <c r="AB21" s="110">
        <f>[54]X24!BO20</f>
        <v>0</v>
      </c>
      <c r="AC21" s="110">
        <f>[54]X25!BO20</f>
        <v>0</v>
      </c>
      <c r="AD21" s="110">
        <f>[54]X26!BO20</f>
        <v>0</v>
      </c>
      <c r="AE21" s="110">
        <f>[54]X27!BO20</f>
        <v>0</v>
      </c>
      <c r="AF21" s="110">
        <f>[54]X28!BO20</f>
        <v>0</v>
      </c>
      <c r="AG21" s="110">
        <f>[54]X29!BO20</f>
        <v>0</v>
      </c>
      <c r="AH21" s="110">
        <f>[54]X30!BO20</f>
        <v>0</v>
      </c>
      <c r="AI21" s="110">
        <f>[54]X31!BO20</f>
        <v>0</v>
      </c>
      <c r="AJ21" s="110">
        <f>[54]X32!BO20</f>
        <v>0</v>
      </c>
      <c r="AK21" s="110">
        <f>[54]X33!BO20</f>
        <v>0</v>
      </c>
      <c r="AL21" s="110">
        <f>[54]X34!BO20</f>
        <v>0</v>
      </c>
      <c r="AM21" s="110">
        <f>[54]X35!BO20</f>
        <v>0</v>
      </c>
      <c r="AN21" s="110">
        <f>[54]X36!BO20</f>
        <v>0</v>
      </c>
      <c r="AO21" s="110">
        <f>[54]X37!BO20</f>
        <v>0</v>
      </c>
      <c r="AP21" s="110">
        <f>[54]X38!BO20</f>
        <v>0</v>
      </c>
      <c r="AQ21" s="110">
        <f>[54]X39!BO20</f>
        <v>0</v>
      </c>
      <c r="AR21" s="110">
        <f>[54]X40!BO20</f>
        <v>0</v>
      </c>
    </row>
    <row r="22" spans="1:44" ht="18.95" customHeight="1" x14ac:dyDescent="0.2">
      <c r="A22" s="232" t="s">
        <v>97</v>
      </c>
      <c r="B22" s="49" t="s">
        <v>98</v>
      </c>
      <c r="C22" s="232" t="s">
        <v>24</v>
      </c>
      <c r="D22" s="204">
        <f t="shared" si="0"/>
        <v>8.7085420000000013</v>
      </c>
      <c r="E22" s="129">
        <f>[54]X1!BO21</f>
        <v>0</v>
      </c>
      <c r="F22" s="206">
        <f>[54]X2!BO21</f>
        <v>0</v>
      </c>
      <c r="G22" s="129">
        <f>[54]X3!BO21</f>
        <v>8.7085420000000013</v>
      </c>
      <c r="H22" s="129">
        <f>[54]X4!BO21</f>
        <v>0</v>
      </c>
      <c r="I22" s="129">
        <f>[54]X5!BO21</f>
        <v>0</v>
      </c>
      <c r="J22" s="129">
        <f>[54]X6!BO21</f>
        <v>0</v>
      </c>
      <c r="K22" s="129">
        <f>[54]X7!BO21</f>
        <v>0</v>
      </c>
      <c r="L22" s="129">
        <f>[54]X8!BO21</f>
        <v>0</v>
      </c>
      <c r="M22" s="129">
        <f>[54]X9!BO21</f>
        <v>0</v>
      </c>
      <c r="N22" s="129">
        <f>[54]X10!BO21</f>
        <v>0</v>
      </c>
      <c r="O22" s="129">
        <f>[54]X11!BO21</f>
        <v>0</v>
      </c>
      <c r="P22" s="129">
        <f>[54]X12!BO21</f>
        <v>0</v>
      </c>
      <c r="Q22" s="129">
        <f>[54]X13!BO21</f>
        <v>0</v>
      </c>
      <c r="R22" s="129">
        <f>[54]X14!BO21</f>
        <v>0</v>
      </c>
      <c r="S22" s="206">
        <f>[54]X15!BO21</f>
        <v>0</v>
      </c>
      <c r="T22" s="129">
        <f>[54]X16!BO21</f>
        <v>0</v>
      </c>
      <c r="U22" s="129">
        <f>[54]X17!BO21</f>
        <v>0</v>
      </c>
      <c r="V22" s="129">
        <f>[54]X18!BO21</f>
        <v>0</v>
      </c>
      <c r="W22" s="110">
        <f>[54]X19!BO21</f>
        <v>0</v>
      </c>
      <c r="X22" s="110">
        <f>[54]X20!BO21</f>
        <v>0</v>
      </c>
      <c r="Y22" s="110">
        <f>[54]X21!BO21</f>
        <v>0</v>
      </c>
      <c r="Z22" s="110">
        <f>[54]X22!BO21</f>
        <v>0</v>
      </c>
      <c r="AA22" s="110">
        <f>[54]X23!BO21</f>
        <v>0</v>
      </c>
      <c r="AB22" s="110">
        <f>[54]X24!BO21</f>
        <v>0</v>
      </c>
      <c r="AC22" s="110">
        <f>[54]X25!BO21</f>
        <v>0</v>
      </c>
      <c r="AD22" s="110">
        <f>[54]X26!BO21</f>
        <v>0</v>
      </c>
      <c r="AE22" s="110">
        <f>[54]X27!BO21</f>
        <v>0</v>
      </c>
      <c r="AF22" s="110">
        <f>[54]X28!BO21</f>
        <v>0</v>
      </c>
      <c r="AG22" s="110">
        <f>[54]X29!BO21</f>
        <v>0</v>
      </c>
      <c r="AH22" s="110">
        <f>[54]X30!BO21</f>
        <v>0</v>
      </c>
      <c r="AI22" s="110">
        <f>[54]X31!BO21</f>
        <v>0</v>
      </c>
      <c r="AJ22" s="110">
        <f>[54]X32!BO21</f>
        <v>0</v>
      </c>
      <c r="AK22" s="110">
        <f>[54]X33!BO21</f>
        <v>0</v>
      </c>
      <c r="AL22" s="110">
        <f>[54]X34!BO21</f>
        <v>0</v>
      </c>
      <c r="AM22" s="110">
        <f>[54]X35!BO21</f>
        <v>0</v>
      </c>
      <c r="AN22" s="110">
        <f>[54]X36!BO21</f>
        <v>0</v>
      </c>
      <c r="AO22" s="110">
        <f>[54]X37!BO21</f>
        <v>0</v>
      </c>
      <c r="AP22" s="110">
        <f>[54]X38!BO21</f>
        <v>0</v>
      </c>
      <c r="AQ22" s="110">
        <f>[54]X39!BO21</f>
        <v>0</v>
      </c>
      <c r="AR22" s="110">
        <f>[54]X40!BO21</f>
        <v>0</v>
      </c>
    </row>
    <row r="23" spans="1:44" ht="18.95" customHeight="1" x14ac:dyDescent="0.2">
      <c r="A23" s="232" t="s">
        <v>99</v>
      </c>
      <c r="B23" s="49" t="s">
        <v>100</v>
      </c>
      <c r="C23" s="232" t="s">
        <v>25</v>
      </c>
      <c r="D23" s="204">
        <f t="shared" si="0"/>
        <v>45.681161000000003</v>
      </c>
      <c r="E23" s="129">
        <f>[54]X1!BO22</f>
        <v>3.8179090000000002</v>
      </c>
      <c r="F23" s="206">
        <f>[54]X2!BO22</f>
        <v>0.31564399999999998</v>
      </c>
      <c r="G23" s="129">
        <f>[54]X3!BO22</f>
        <v>0.25125399999999998</v>
      </c>
      <c r="H23" s="129">
        <f>[54]X4!BO22</f>
        <v>0</v>
      </c>
      <c r="I23" s="129">
        <f>[54]X5!BO22</f>
        <v>0</v>
      </c>
      <c r="J23" s="129">
        <f>[54]X6!BO22</f>
        <v>3.6172979999999999</v>
      </c>
      <c r="K23" s="129">
        <f>[54]X7!BO22</f>
        <v>0</v>
      </c>
      <c r="L23" s="129">
        <f>[54]X8!BO22</f>
        <v>0</v>
      </c>
      <c r="M23" s="129">
        <f>[54]X9!BO22</f>
        <v>2.3512900000000001</v>
      </c>
      <c r="N23" s="129">
        <f>[54]X10!BO22</f>
        <v>0</v>
      </c>
      <c r="O23" s="129">
        <f>[54]X11!BO22</f>
        <v>0</v>
      </c>
      <c r="P23" s="129">
        <f>[54]X12!BO22</f>
        <v>1.4319999999999999</v>
      </c>
      <c r="Q23" s="129">
        <f>[54]X13!BO22</f>
        <v>0.51</v>
      </c>
      <c r="R23" s="129">
        <f>[54]X14!BO22</f>
        <v>13.298557000000001</v>
      </c>
      <c r="S23" s="206">
        <f>[54]X15!BO22</f>
        <v>1.637372</v>
      </c>
      <c r="T23" s="129">
        <f>[54]X16!BO22</f>
        <v>16.350839000000001</v>
      </c>
      <c r="U23" s="129">
        <f>[54]X17!BO22</f>
        <v>0</v>
      </c>
      <c r="V23" s="129">
        <f>[54]X18!BO22</f>
        <v>2.0989979999999999</v>
      </c>
      <c r="W23" s="110">
        <f>[54]X19!BO22</f>
        <v>0</v>
      </c>
      <c r="X23" s="110">
        <f>[54]X20!BO22</f>
        <v>0</v>
      </c>
      <c r="Y23" s="110">
        <f>[54]X21!BO22</f>
        <v>0</v>
      </c>
      <c r="Z23" s="110">
        <f>[54]X22!BO22</f>
        <v>0</v>
      </c>
      <c r="AA23" s="110">
        <f>[54]X23!BO22</f>
        <v>0</v>
      </c>
      <c r="AB23" s="110">
        <f>[54]X24!BO22</f>
        <v>0</v>
      </c>
      <c r="AC23" s="110">
        <f>[54]X25!BO22</f>
        <v>0</v>
      </c>
      <c r="AD23" s="110">
        <f>[54]X26!BO22</f>
        <v>0</v>
      </c>
      <c r="AE23" s="110">
        <f>[54]X27!BO22</f>
        <v>0</v>
      </c>
      <c r="AF23" s="110">
        <f>[54]X28!BO22</f>
        <v>0</v>
      </c>
      <c r="AG23" s="110">
        <f>[54]X29!BO22</f>
        <v>0</v>
      </c>
      <c r="AH23" s="110">
        <f>[54]X30!BO22</f>
        <v>0</v>
      </c>
      <c r="AI23" s="110">
        <f>[54]X31!BO22</f>
        <v>0</v>
      </c>
      <c r="AJ23" s="110">
        <f>[54]X32!BO22</f>
        <v>0</v>
      </c>
      <c r="AK23" s="110">
        <f>[54]X33!BO22</f>
        <v>0</v>
      </c>
      <c r="AL23" s="110">
        <f>[54]X34!BO22</f>
        <v>0</v>
      </c>
      <c r="AM23" s="110">
        <f>[54]X35!BO22</f>
        <v>0</v>
      </c>
      <c r="AN23" s="110">
        <f>[54]X36!BO22</f>
        <v>0</v>
      </c>
      <c r="AO23" s="110">
        <f>[54]X37!BO22</f>
        <v>0</v>
      </c>
      <c r="AP23" s="110">
        <f>[54]X38!BO22</f>
        <v>0</v>
      </c>
      <c r="AQ23" s="110">
        <f>[54]X39!BO22</f>
        <v>0</v>
      </c>
      <c r="AR23" s="110">
        <f>[54]X40!BO22</f>
        <v>0</v>
      </c>
    </row>
    <row r="24" spans="1:44" s="78" customFormat="1" ht="18.95" customHeight="1" x14ac:dyDescent="0.2">
      <c r="A24" s="228">
        <v>2</v>
      </c>
      <c r="B24" s="229" t="s">
        <v>194</v>
      </c>
      <c r="C24" s="228" t="s">
        <v>26</v>
      </c>
      <c r="D24" s="230">
        <f>SUM(E24:V24)</f>
        <v>7077.3989031252568</v>
      </c>
      <c r="E24" s="230">
        <f t="shared" ref="E24:V24" si="1">SUM(E25:E33)+SUM(E50:E61)</f>
        <v>225.198712</v>
      </c>
      <c r="F24" s="230">
        <f t="shared" si="1"/>
        <v>1027.467351</v>
      </c>
      <c r="G24" s="230">
        <f t="shared" si="1"/>
        <v>419.00574899999998</v>
      </c>
      <c r="H24" s="230">
        <f t="shared" si="1"/>
        <v>227.24040709536746</v>
      </c>
      <c r="I24" s="230">
        <f t="shared" si="1"/>
        <v>397.21263799999997</v>
      </c>
      <c r="J24" s="230">
        <f t="shared" si="1"/>
        <v>251.56202100000002</v>
      </c>
      <c r="K24" s="230">
        <f t="shared" si="1"/>
        <v>237.903029</v>
      </c>
      <c r="L24" s="230">
        <f t="shared" si="1"/>
        <v>276.10932200000002</v>
      </c>
      <c r="M24" s="230">
        <f t="shared" si="1"/>
        <v>281.81289100000004</v>
      </c>
      <c r="N24" s="230">
        <f t="shared" si="1"/>
        <v>584.86507000000006</v>
      </c>
      <c r="O24" s="230">
        <f t="shared" si="1"/>
        <v>304.62375300000002</v>
      </c>
      <c r="P24" s="230">
        <f t="shared" si="1"/>
        <v>152.90676002988812</v>
      </c>
      <c r="Q24" s="230">
        <f t="shared" si="1"/>
        <v>260.81486799999999</v>
      </c>
      <c r="R24" s="230">
        <f t="shared" si="1"/>
        <v>185.33979799999994</v>
      </c>
      <c r="S24" s="230">
        <f t="shared" si="1"/>
        <v>900.192723</v>
      </c>
      <c r="T24" s="230">
        <f t="shared" si="1"/>
        <v>966.91698000000008</v>
      </c>
      <c r="U24" s="230">
        <f t="shared" si="1"/>
        <v>170.20048399999999</v>
      </c>
      <c r="V24" s="230">
        <f t="shared" si="1"/>
        <v>208.02634700000004</v>
      </c>
      <c r="W24" s="120">
        <f>[54]X19!BO23</f>
        <v>0</v>
      </c>
      <c r="X24" s="120">
        <f>[54]X20!BO23</f>
        <v>0</v>
      </c>
      <c r="Y24" s="120">
        <f>[54]X21!BO23</f>
        <v>0</v>
      </c>
      <c r="Z24" s="120">
        <f>[54]X22!BO23</f>
        <v>0</v>
      </c>
      <c r="AA24" s="120">
        <f>[54]X23!BO23</f>
        <v>0</v>
      </c>
      <c r="AB24" s="120">
        <f>[54]X24!BO23</f>
        <v>0</v>
      </c>
      <c r="AC24" s="120">
        <f>[54]X25!BO23</f>
        <v>0</v>
      </c>
      <c r="AD24" s="120">
        <f>[54]X26!BO23</f>
        <v>0</v>
      </c>
      <c r="AE24" s="120">
        <f>[54]X27!BO23</f>
        <v>0</v>
      </c>
      <c r="AF24" s="120">
        <f>[54]X28!BO23</f>
        <v>0</v>
      </c>
      <c r="AG24" s="120">
        <f>[54]X29!BO23</f>
        <v>0</v>
      </c>
      <c r="AH24" s="120">
        <f>[54]X30!BO23</f>
        <v>0</v>
      </c>
      <c r="AI24" s="120">
        <f>[54]X31!BO23</f>
        <v>0</v>
      </c>
      <c r="AJ24" s="120">
        <f>[54]X32!BO23</f>
        <v>0</v>
      </c>
      <c r="AK24" s="120">
        <f>[54]X33!BO23</f>
        <v>0</v>
      </c>
      <c r="AL24" s="120">
        <f>[54]X34!BO23</f>
        <v>0</v>
      </c>
      <c r="AM24" s="120">
        <f>[54]X35!BO23</f>
        <v>0</v>
      </c>
      <c r="AN24" s="120">
        <f>[54]X36!BO23</f>
        <v>0</v>
      </c>
      <c r="AO24" s="120">
        <f>[54]X37!BO23</f>
        <v>0</v>
      </c>
      <c r="AP24" s="120">
        <f>[54]X38!BO23</f>
        <v>0</v>
      </c>
      <c r="AQ24" s="120">
        <f>[54]X39!BO23</f>
        <v>0</v>
      </c>
      <c r="AR24" s="120">
        <f>[54]X40!BO23</f>
        <v>0</v>
      </c>
    </row>
    <row r="25" spans="1:44" ht="18.95" customHeight="1" x14ac:dyDescent="0.2">
      <c r="A25" s="232" t="s">
        <v>102</v>
      </c>
      <c r="B25" s="49" t="s">
        <v>103</v>
      </c>
      <c r="C25" s="232" t="s">
        <v>27</v>
      </c>
      <c r="D25" s="204">
        <f t="shared" ref="D25:D31" si="2">SUM(E25:AR25)</f>
        <v>90.011702000000014</v>
      </c>
      <c r="E25" s="129">
        <f>[54]X1!BO24</f>
        <v>5.4392300000000002</v>
      </c>
      <c r="F25" s="206">
        <f>[54]X2!BO24</f>
        <v>29.784157999999998</v>
      </c>
      <c r="G25" s="129">
        <f>[54]X3!BO24</f>
        <v>9.6575389999999999</v>
      </c>
      <c r="H25" s="129">
        <f>[54]X4!BO24</f>
        <v>0</v>
      </c>
      <c r="I25" s="129">
        <f>[54]X5!BO24</f>
        <v>0</v>
      </c>
      <c r="J25" s="129">
        <f>[54]X6!BO24</f>
        <v>0</v>
      </c>
      <c r="K25" s="129">
        <f>[54]X7!BO24</f>
        <v>0</v>
      </c>
      <c r="L25" s="129">
        <f>[54]X8!BO24</f>
        <v>0</v>
      </c>
      <c r="M25" s="129">
        <f>[54]X9!BO24</f>
        <v>0</v>
      </c>
      <c r="N25" s="129">
        <f>[54]X10!BO24</f>
        <v>0</v>
      </c>
      <c r="O25" s="129">
        <f>[54]X11!BO24</f>
        <v>0</v>
      </c>
      <c r="P25" s="129">
        <f>[54]X12!BO24</f>
        <v>0</v>
      </c>
      <c r="Q25" s="129">
        <f>[54]X13!BO24</f>
        <v>0</v>
      </c>
      <c r="R25" s="129">
        <f>[54]X14!BO24</f>
        <v>0</v>
      </c>
      <c r="S25" s="206">
        <f>[54]X15!BO24</f>
        <v>40.732733000000003</v>
      </c>
      <c r="T25" s="129">
        <f>[54]X16!BO24</f>
        <v>0</v>
      </c>
      <c r="U25" s="129">
        <f>[54]X17!BO24</f>
        <v>0</v>
      </c>
      <c r="V25" s="129">
        <f>[54]X18!BO24</f>
        <v>4.3980420000000002</v>
      </c>
      <c r="W25" s="110">
        <f>[54]X19!BO24</f>
        <v>0</v>
      </c>
      <c r="X25" s="110">
        <f>[54]X20!BO24</f>
        <v>0</v>
      </c>
      <c r="Y25" s="110">
        <f>[54]X21!BO24</f>
        <v>0</v>
      </c>
      <c r="Z25" s="110">
        <f>[54]X22!BO24</f>
        <v>0</v>
      </c>
      <c r="AA25" s="110">
        <f>[54]X23!BO24</f>
        <v>0</v>
      </c>
      <c r="AB25" s="110">
        <f>[54]X24!BO24</f>
        <v>0</v>
      </c>
      <c r="AC25" s="110">
        <f>[54]X25!BO24</f>
        <v>0</v>
      </c>
      <c r="AD25" s="110">
        <f>[54]X26!BO24</f>
        <v>0</v>
      </c>
      <c r="AE25" s="110">
        <f>[54]X27!BO24</f>
        <v>0</v>
      </c>
      <c r="AF25" s="110">
        <f>[54]X28!BO24</f>
        <v>0</v>
      </c>
      <c r="AG25" s="110">
        <f>[54]X29!BO24</f>
        <v>0</v>
      </c>
      <c r="AH25" s="110">
        <f>[54]X30!BO24</f>
        <v>0</v>
      </c>
      <c r="AI25" s="110">
        <f>[54]X31!BO24</f>
        <v>0</v>
      </c>
      <c r="AJ25" s="110">
        <f>[54]X32!BO24</f>
        <v>0</v>
      </c>
      <c r="AK25" s="110">
        <f>[54]X33!BO24</f>
        <v>0</v>
      </c>
      <c r="AL25" s="110">
        <f>[54]X34!BO24</f>
        <v>0</v>
      </c>
      <c r="AM25" s="110">
        <f>[54]X35!BO24</f>
        <v>0</v>
      </c>
      <c r="AN25" s="110">
        <f>[54]X36!BO24</f>
        <v>0</v>
      </c>
      <c r="AO25" s="110">
        <f>[54]X37!BO24</f>
        <v>0</v>
      </c>
      <c r="AP25" s="110">
        <f>[54]X38!BO24</f>
        <v>0</v>
      </c>
      <c r="AQ25" s="110">
        <f>[54]X39!BO24</f>
        <v>0</v>
      </c>
      <c r="AR25" s="110">
        <f>[54]X40!BO24</f>
        <v>0</v>
      </c>
    </row>
    <row r="26" spans="1:44" ht="18.95" customHeight="1" x14ac:dyDescent="0.2">
      <c r="A26" s="232" t="s">
        <v>104</v>
      </c>
      <c r="B26" s="49" t="s">
        <v>105</v>
      </c>
      <c r="C26" s="232" t="s">
        <v>28</v>
      </c>
      <c r="D26" s="204">
        <f t="shared" si="2"/>
        <v>6.8496830000000006</v>
      </c>
      <c r="E26" s="129">
        <f>[54]X1!BO25</f>
        <v>3.84965</v>
      </c>
      <c r="F26" s="206">
        <f>[54]X2!BO25</f>
        <v>3.0000330000000002</v>
      </c>
      <c r="G26" s="129">
        <f>[54]X3!BO25</f>
        <v>0</v>
      </c>
      <c r="H26" s="129">
        <f>[54]X4!BO25</f>
        <v>0</v>
      </c>
      <c r="I26" s="129">
        <f>[54]X5!BO25</f>
        <v>0</v>
      </c>
      <c r="J26" s="129">
        <f>[54]X6!BO25</f>
        <v>0</v>
      </c>
      <c r="K26" s="129">
        <f>[54]X7!BO25</f>
        <v>0</v>
      </c>
      <c r="L26" s="129">
        <f>[54]X8!BO25</f>
        <v>0</v>
      </c>
      <c r="M26" s="129">
        <f>[54]X9!BO25</f>
        <v>0</v>
      </c>
      <c r="N26" s="129">
        <f>[54]X10!BO25</f>
        <v>0</v>
      </c>
      <c r="O26" s="129">
        <f>[54]X11!BO25</f>
        <v>0</v>
      </c>
      <c r="P26" s="129">
        <f>[54]X12!BO25</f>
        <v>0</v>
      </c>
      <c r="Q26" s="129">
        <f>[54]X13!BO25</f>
        <v>0</v>
      </c>
      <c r="R26" s="129">
        <f>[54]X14!BO25</f>
        <v>0</v>
      </c>
      <c r="S26" s="206">
        <f>[54]X15!BO25</f>
        <v>0</v>
      </c>
      <c r="T26" s="129">
        <f>[54]X16!BO25</f>
        <v>0</v>
      </c>
      <c r="U26" s="129">
        <f>[54]X17!BO25</f>
        <v>0</v>
      </c>
      <c r="V26" s="129">
        <f>[54]X18!BO25</f>
        <v>0</v>
      </c>
      <c r="W26" s="110">
        <f>[54]X19!BO25</f>
        <v>0</v>
      </c>
      <c r="X26" s="110">
        <f>[54]X20!BO25</f>
        <v>0</v>
      </c>
      <c r="Y26" s="110">
        <f>[54]X21!BO25</f>
        <v>0</v>
      </c>
      <c r="Z26" s="110">
        <f>[54]X22!BO25</f>
        <v>0</v>
      </c>
      <c r="AA26" s="110">
        <f>[54]X23!BO25</f>
        <v>0</v>
      </c>
      <c r="AB26" s="110">
        <f>[54]X24!BO25</f>
        <v>0</v>
      </c>
      <c r="AC26" s="110">
        <f>[54]X25!BO25</f>
        <v>0</v>
      </c>
      <c r="AD26" s="110">
        <f>[54]X26!BO25</f>
        <v>0</v>
      </c>
      <c r="AE26" s="110">
        <f>[54]X27!BO25</f>
        <v>0</v>
      </c>
      <c r="AF26" s="110">
        <f>[54]X28!BO25</f>
        <v>0</v>
      </c>
      <c r="AG26" s="110">
        <f>[54]X29!BO25</f>
        <v>0</v>
      </c>
      <c r="AH26" s="110">
        <f>[54]X30!BO25</f>
        <v>0</v>
      </c>
      <c r="AI26" s="110">
        <f>[54]X31!BO25</f>
        <v>0</v>
      </c>
      <c r="AJ26" s="110">
        <f>[54]X32!BO25</f>
        <v>0</v>
      </c>
      <c r="AK26" s="110">
        <f>[54]X33!BO25</f>
        <v>0</v>
      </c>
      <c r="AL26" s="110">
        <f>[54]X34!BO25</f>
        <v>0</v>
      </c>
      <c r="AM26" s="110">
        <f>[54]X35!BO25</f>
        <v>0</v>
      </c>
      <c r="AN26" s="110">
        <f>[54]X36!BO25</f>
        <v>0</v>
      </c>
      <c r="AO26" s="110">
        <f>[54]X37!BO25</f>
        <v>0</v>
      </c>
      <c r="AP26" s="110">
        <f>[54]X38!BO25</f>
        <v>0</v>
      </c>
      <c r="AQ26" s="110">
        <f>[54]X39!BO25</f>
        <v>0</v>
      </c>
      <c r="AR26" s="110">
        <f>[54]X40!BO25</f>
        <v>0</v>
      </c>
    </row>
    <row r="27" spans="1:44" ht="18.95" customHeight="1" x14ac:dyDescent="0.2">
      <c r="A27" s="232" t="s">
        <v>106</v>
      </c>
      <c r="B27" s="49" t="s">
        <v>107</v>
      </c>
      <c r="C27" s="232" t="s">
        <v>29</v>
      </c>
      <c r="D27" s="129">
        <f t="shared" si="2"/>
        <v>528.97</v>
      </c>
      <c r="E27" s="129">
        <f>[54]X1!BO26</f>
        <v>0</v>
      </c>
      <c r="F27" s="206">
        <f>[54]X2!BO26</f>
        <v>0</v>
      </c>
      <c r="G27" s="129">
        <f>[54]X3!BO26</f>
        <v>0</v>
      </c>
      <c r="H27" s="129">
        <f>[54]X4!BO26</f>
        <v>0</v>
      </c>
      <c r="I27" s="129">
        <f>[54]X5!BO26</f>
        <v>0</v>
      </c>
      <c r="J27" s="129">
        <f>[54]X6!BO26</f>
        <v>0</v>
      </c>
      <c r="K27" s="129">
        <f>[54]X7!BO26</f>
        <v>0</v>
      </c>
      <c r="L27" s="129">
        <f>[54]X8!BO26</f>
        <v>16.509999999999998</v>
      </c>
      <c r="M27" s="129">
        <f>[54]X9!BO26</f>
        <v>0</v>
      </c>
      <c r="N27" s="129">
        <f>[54]X10!BO26</f>
        <v>0</v>
      </c>
      <c r="O27" s="129">
        <f>[54]X11!BO26</f>
        <v>81.47</v>
      </c>
      <c r="P27" s="129">
        <f>[54]X12!BO26</f>
        <v>0</v>
      </c>
      <c r="Q27" s="129">
        <f>[54]X13!BO26</f>
        <v>0</v>
      </c>
      <c r="R27" s="129">
        <f>[54]X14!BO26</f>
        <v>0</v>
      </c>
      <c r="S27" s="206">
        <f>[54]X15!BO26</f>
        <v>0</v>
      </c>
      <c r="T27" s="129">
        <f>[54]X16!BO26</f>
        <v>430.99</v>
      </c>
      <c r="U27" s="129">
        <f>[54]X17!BO26</f>
        <v>0</v>
      </c>
      <c r="V27" s="129">
        <f>[54]X18!BO26</f>
        <v>0</v>
      </c>
      <c r="W27" s="110">
        <f>[54]X19!BO26</f>
        <v>0</v>
      </c>
      <c r="X27" s="110">
        <f>[54]X20!BO26</f>
        <v>0</v>
      </c>
      <c r="Y27" s="110">
        <f>[54]X21!BO26</f>
        <v>0</v>
      </c>
      <c r="Z27" s="110">
        <f>[54]X22!BO26</f>
        <v>0</v>
      </c>
      <c r="AA27" s="110">
        <f>[54]X23!BO26</f>
        <v>0</v>
      </c>
      <c r="AB27" s="110">
        <f>[54]X24!BO26</f>
        <v>0</v>
      </c>
      <c r="AC27" s="110">
        <f>[54]X25!BO26</f>
        <v>0</v>
      </c>
      <c r="AD27" s="110">
        <f>[54]X26!BO26</f>
        <v>0</v>
      </c>
      <c r="AE27" s="110">
        <f>[54]X27!BO26</f>
        <v>0</v>
      </c>
      <c r="AF27" s="110">
        <f>[54]X28!BO26</f>
        <v>0</v>
      </c>
      <c r="AG27" s="110">
        <f>[54]X29!BO26</f>
        <v>0</v>
      </c>
      <c r="AH27" s="110">
        <f>[54]X30!BO26</f>
        <v>0</v>
      </c>
      <c r="AI27" s="110">
        <f>[54]X31!BO26</f>
        <v>0</v>
      </c>
      <c r="AJ27" s="110">
        <f>[54]X32!BO26</f>
        <v>0</v>
      </c>
      <c r="AK27" s="110">
        <f>[54]X33!BO26</f>
        <v>0</v>
      </c>
      <c r="AL27" s="110">
        <f>[54]X34!BO26</f>
        <v>0</v>
      </c>
      <c r="AM27" s="110">
        <f>[54]X35!BO26</f>
        <v>0</v>
      </c>
      <c r="AN27" s="110">
        <f>[54]X36!BO26</f>
        <v>0</v>
      </c>
      <c r="AO27" s="110">
        <f>[54]X37!BO26</f>
        <v>0</v>
      </c>
      <c r="AP27" s="110">
        <f>[54]X38!BO26</f>
        <v>0</v>
      </c>
      <c r="AQ27" s="110">
        <f>[54]X39!BO26</f>
        <v>0</v>
      </c>
      <c r="AR27" s="110">
        <f>[54]X40!BO26</f>
        <v>0</v>
      </c>
    </row>
    <row r="28" spans="1:44" ht="18.95" customHeight="1" x14ac:dyDescent="0.2">
      <c r="A28" s="232" t="s">
        <v>109</v>
      </c>
      <c r="B28" s="49" t="s">
        <v>110</v>
      </c>
      <c r="C28" s="232" t="s">
        <v>31</v>
      </c>
      <c r="D28" s="204">
        <f t="shared" si="2"/>
        <v>34.427542000000003</v>
      </c>
      <c r="E28" s="129">
        <f>[54]X1!BO28</f>
        <v>31.747541999999999</v>
      </c>
      <c r="F28" s="206">
        <f>[54]X2!BO28</f>
        <v>0</v>
      </c>
      <c r="G28" s="129">
        <f>[54]X3!BO28</f>
        <v>0</v>
      </c>
      <c r="H28" s="129">
        <f>[54]X4!BO28</f>
        <v>0</v>
      </c>
      <c r="I28" s="129">
        <f>[54]X5!BO28</f>
        <v>0</v>
      </c>
      <c r="J28" s="129">
        <f>[54]X6!BO28</f>
        <v>0</v>
      </c>
      <c r="K28" s="129">
        <f>[54]X7!BO28</f>
        <v>0</v>
      </c>
      <c r="L28" s="129">
        <f>[54]X8!BO28</f>
        <v>0</v>
      </c>
      <c r="M28" s="129">
        <f>[54]X9!BO28</f>
        <v>0</v>
      </c>
      <c r="N28" s="129">
        <f>[54]X10!BO28</f>
        <v>0</v>
      </c>
      <c r="O28" s="129">
        <f>[54]X11!BO28</f>
        <v>0</v>
      </c>
      <c r="P28" s="129">
        <f>[54]X12!BO28</f>
        <v>0</v>
      </c>
      <c r="Q28" s="129">
        <f>[54]X13!BO28</f>
        <v>0</v>
      </c>
      <c r="R28" s="129">
        <f>[54]X14!BO28</f>
        <v>0</v>
      </c>
      <c r="S28" s="206">
        <f>[54]X15!BO28</f>
        <v>2.68</v>
      </c>
      <c r="T28" s="129">
        <f>[54]X16!BO28</f>
        <v>0</v>
      </c>
      <c r="U28" s="129">
        <f>[54]X17!BO28</f>
        <v>0</v>
      </c>
      <c r="V28" s="129">
        <f>[54]X18!BO28</f>
        <v>0</v>
      </c>
      <c r="W28" s="110">
        <f>[54]X19!BO28</f>
        <v>0</v>
      </c>
      <c r="X28" s="110">
        <f>[54]X20!BO28</f>
        <v>0</v>
      </c>
      <c r="Y28" s="110">
        <f>[54]X21!BO28</f>
        <v>0</v>
      </c>
      <c r="Z28" s="110">
        <f>[54]X22!BO28</f>
        <v>0</v>
      </c>
      <c r="AA28" s="110">
        <f>[54]X23!BO28</f>
        <v>0</v>
      </c>
      <c r="AB28" s="110">
        <f>[54]X24!BO28</f>
        <v>0</v>
      </c>
      <c r="AC28" s="110">
        <f>[54]X25!BO28</f>
        <v>0</v>
      </c>
      <c r="AD28" s="110">
        <f>[54]X26!BO28</f>
        <v>0</v>
      </c>
      <c r="AE28" s="110">
        <f>[54]X27!BO28</f>
        <v>0</v>
      </c>
      <c r="AF28" s="110">
        <f>[54]X28!BO28</f>
        <v>0</v>
      </c>
      <c r="AG28" s="110">
        <f>[54]X29!BO28</f>
        <v>0</v>
      </c>
      <c r="AH28" s="110">
        <f>[54]X30!BO28</f>
        <v>0</v>
      </c>
      <c r="AI28" s="110">
        <f>[54]X31!BO28</f>
        <v>0</v>
      </c>
      <c r="AJ28" s="110">
        <f>[54]X32!BO28</f>
        <v>0</v>
      </c>
      <c r="AK28" s="110">
        <f>[54]X33!BO28</f>
        <v>0</v>
      </c>
      <c r="AL28" s="110">
        <f>[54]X34!BO28</f>
        <v>0</v>
      </c>
      <c r="AM28" s="110">
        <f>[54]X35!BO28</f>
        <v>0</v>
      </c>
      <c r="AN28" s="110">
        <f>[54]X36!BO28</f>
        <v>0</v>
      </c>
      <c r="AO28" s="110">
        <f>[54]X37!BO28</f>
        <v>0</v>
      </c>
      <c r="AP28" s="110">
        <f>[54]X38!BO28</f>
        <v>0</v>
      </c>
      <c r="AQ28" s="110">
        <f>[54]X39!BO28</f>
        <v>0</v>
      </c>
      <c r="AR28" s="110">
        <f>[54]X40!BO28</f>
        <v>0</v>
      </c>
    </row>
    <row r="29" spans="1:44" ht="18.95" customHeight="1" x14ac:dyDescent="0.2">
      <c r="A29" s="232" t="s">
        <v>111</v>
      </c>
      <c r="B29" s="49" t="s">
        <v>112</v>
      </c>
      <c r="C29" s="232" t="s">
        <v>32</v>
      </c>
      <c r="D29" s="204">
        <f t="shared" si="2"/>
        <v>95.163250993896483</v>
      </c>
      <c r="E29" s="129">
        <f>[54]X1!BO29</f>
        <v>2.126252</v>
      </c>
      <c r="F29" s="206">
        <f>[54]X2!BO29</f>
        <v>74.569806</v>
      </c>
      <c r="G29" s="129">
        <f>[54]X3!BO29</f>
        <v>0.262737</v>
      </c>
      <c r="H29" s="129">
        <f>[54]X4!BO29</f>
        <v>0.81</v>
      </c>
      <c r="I29" s="129">
        <f>[54]X5!BO29</f>
        <v>1.060365</v>
      </c>
      <c r="J29" s="129">
        <f>[54]X6!BO29</f>
        <v>3.10947</v>
      </c>
      <c r="K29" s="129">
        <f>[54]X7!BO29</f>
        <v>0.82346000000000008</v>
      </c>
      <c r="L29" s="129">
        <f>[54]X8!BO29</f>
        <v>4.6312189999999998</v>
      </c>
      <c r="M29" s="129">
        <f>[54]X9!BO29</f>
        <v>3.7780000000000001E-2</v>
      </c>
      <c r="N29" s="129">
        <f>[54]X10!BO29</f>
        <v>0.81035999999999997</v>
      </c>
      <c r="O29" s="129">
        <f>[54]X11!BO29</f>
        <v>1.27</v>
      </c>
      <c r="P29" s="129">
        <f>[54]X12!BO29</f>
        <v>0.60984999389648398</v>
      </c>
      <c r="Q29" s="129">
        <f>[54]X13!BO29</f>
        <v>2.4860600000000002</v>
      </c>
      <c r="R29" s="129">
        <f>[54]X14!BO29</f>
        <v>0.59025700000000003</v>
      </c>
      <c r="S29" s="206">
        <f>[54]X15!BO29</f>
        <v>1.28</v>
      </c>
      <c r="T29" s="129">
        <f>[54]X16!BO29</f>
        <v>0.20563500000000001</v>
      </c>
      <c r="U29" s="129">
        <f>[54]X17!BO29</f>
        <v>0.48</v>
      </c>
      <c r="V29" s="129">
        <f>[54]X18!BO29</f>
        <v>0</v>
      </c>
      <c r="W29" s="110">
        <f>[54]X19!BO29</f>
        <v>0</v>
      </c>
      <c r="X29" s="110">
        <f>[54]X20!BO29</f>
        <v>0</v>
      </c>
      <c r="Y29" s="110">
        <f>[54]X21!BO29</f>
        <v>0</v>
      </c>
      <c r="Z29" s="110">
        <f>[54]X22!BO29</f>
        <v>0</v>
      </c>
      <c r="AA29" s="110">
        <f>[54]X23!BO29</f>
        <v>0</v>
      </c>
      <c r="AB29" s="110">
        <f>[54]X24!BO29</f>
        <v>0</v>
      </c>
      <c r="AC29" s="110">
        <f>[54]X25!BO29</f>
        <v>0</v>
      </c>
      <c r="AD29" s="110">
        <f>[54]X26!BO29</f>
        <v>0</v>
      </c>
      <c r="AE29" s="110">
        <f>[54]X27!BO29</f>
        <v>0</v>
      </c>
      <c r="AF29" s="110">
        <f>[54]X28!BO29</f>
        <v>0</v>
      </c>
      <c r="AG29" s="110">
        <f>[54]X29!BO29</f>
        <v>0</v>
      </c>
      <c r="AH29" s="110">
        <f>[54]X30!BO29</f>
        <v>0</v>
      </c>
      <c r="AI29" s="110">
        <f>[54]X31!BO29</f>
        <v>0</v>
      </c>
      <c r="AJ29" s="110">
        <f>[54]X32!BO29</f>
        <v>0</v>
      </c>
      <c r="AK29" s="110">
        <f>[54]X33!BO29</f>
        <v>0</v>
      </c>
      <c r="AL29" s="110">
        <f>[54]X34!BO29</f>
        <v>0</v>
      </c>
      <c r="AM29" s="110">
        <f>[54]X35!BO29</f>
        <v>0</v>
      </c>
      <c r="AN29" s="110">
        <f>[54]X36!BO29</f>
        <v>0</v>
      </c>
      <c r="AO29" s="110">
        <f>[54]X37!BO29</f>
        <v>0</v>
      </c>
      <c r="AP29" s="110">
        <f>[54]X38!BO29</f>
        <v>0</v>
      </c>
      <c r="AQ29" s="110">
        <f>[54]X39!BO29</f>
        <v>0</v>
      </c>
      <c r="AR29" s="110">
        <f>[54]X40!BO29</f>
        <v>0</v>
      </c>
    </row>
    <row r="30" spans="1:44" ht="18.95" customHeight="1" x14ac:dyDescent="0.2">
      <c r="A30" s="232" t="s">
        <v>113</v>
      </c>
      <c r="B30" s="49" t="s">
        <v>114</v>
      </c>
      <c r="C30" s="232" t="s">
        <v>33</v>
      </c>
      <c r="D30" s="204">
        <f t="shared" si="2"/>
        <v>3.9576939980468748</v>
      </c>
      <c r="E30" s="129">
        <f>[54]X1!BO30</f>
        <v>0.24532599999999999</v>
      </c>
      <c r="F30" s="206">
        <f>[54]X2!BO30</f>
        <v>0.47</v>
      </c>
      <c r="G30" s="129">
        <f>[54]X3!BO30</f>
        <v>0.73</v>
      </c>
      <c r="H30" s="129">
        <f>[54]X4!BO30</f>
        <v>0.41794799804687499</v>
      </c>
      <c r="I30" s="129">
        <f>[54]X5!BO30</f>
        <v>0</v>
      </c>
      <c r="J30" s="129">
        <f>[54]X6!BO30</f>
        <v>0</v>
      </c>
      <c r="K30" s="129">
        <f>[54]X7!BO30</f>
        <v>0</v>
      </c>
      <c r="L30" s="129">
        <f>[54]X8!BO30</f>
        <v>0</v>
      </c>
      <c r="M30" s="129">
        <f>[54]X9!BO30</f>
        <v>9.4420000000000004E-2</v>
      </c>
      <c r="N30" s="129">
        <f>[54]X10!BO30</f>
        <v>0</v>
      </c>
      <c r="O30" s="129">
        <f>[54]X11!BO30</f>
        <v>2</v>
      </c>
      <c r="P30" s="129">
        <f>[54]X12!BO30</f>
        <v>0</v>
      </c>
      <c r="Q30" s="129">
        <f>[54]X13!BO30</f>
        <v>0</v>
      </c>
      <c r="R30" s="129">
        <f>[54]X14!BO30</f>
        <v>0</v>
      </c>
      <c r="S30" s="206">
        <f>[54]X15!BO30</f>
        <v>0</v>
      </c>
      <c r="T30" s="129">
        <f>[54]X16!BO30</f>
        <v>0</v>
      </c>
      <c r="U30" s="129">
        <f>[54]X17!BO30</f>
        <v>0</v>
      </c>
      <c r="V30" s="129">
        <f>[54]X18!BO30</f>
        <v>0</v>
      </c>
      <c r="W30" s="110">
        <f>[54]X19!BO30</f>
        <v>0</v>
      </c>
      <c r="X30" s="110">
        <f>[54]X20!BO30</f>
        <v>0</v>
      </c>
      <c r="Y30" s="110">
        <f>[54]X21!BO30</f>
        <v>0</v>
      </c>
      <c r="Z30" s="110">
        <f>[54]X22!BO30</f>
        <v>0</v>
      </c>
      <c r="AA30" s="110">
        <f>[54]X23!BO30</f>
        <v>0</v>
      </c>
      <c r="AB30" s="110">
        <f>[54]X24!BO30</f>
        <v>0</v>
      </c>
      <c r="AC30" s="110">
        <f>[54]X25!BO30</f>
        <v>0</v>
      </c>
      <c r="AD30" s="110">
        <f>[54]X26!BO30</f>
        <v>0</v>
      </c>
      <c r="AE30" s="110">
        <f>[54]X27!BO30</f>
        <v>0</v>
      </c>
      <c r="AF30" s="110">
        <f>[54]X28!BO30</f>
        <v>0</v>
      </c>
      <c r="AG30" s="110">
        <f>[54]X29!BO30</f>
        <v>0</v>
      </c>
      <c r="AH30" s="110">
        <f>[54]X30!BO30</f>
        <v>0</v>
      </c>
      <c r="AI30" s="110">
        <f>[54]X31!BO30</f>
        <v>0</v>
      </c>
      <c r="AJ30" s="110">
        <f>[54]X32!BO30</f>
        <v>0</v>
      </c>
      <c r="AK30" s="110">
        <f>[54]X33!BO30</f>
        <v>0</v>
      </c>
      <c r="AL30" s="110">
        <f>[54]X34!BO30</f>
        <v>0</v>
      </c>
      <c r="AM30" s="110">
        <f>[54]X35!BO30</f>
        <v>0</v>
      </c>
      <c r="AN30" s="110">
        <f>[54]X36!BO30</f>
        <v>0</v>
      </c>
      <c r="AO30" s="110">
        <f>[54]X37!BO30</f>
        <v>0</v>
      </c>
      <c r="AP30" s="110">
        <f>[54]X38!BO30</f>
        <v>0</v>
      </c>
      <c r="AQ30" s="110">
        <f>[54]X39!BO30</f>
        <v>0</v>
      </c>
      <c r="AR30" s="110">
        <f>[54]X40!BO30</f>
        <v>0</v>
      </c>
    </row>
    <row r="31" spans="1:44" ht="18.95" customHeight="1" x14ac:dyDescent="0.2">
      <c r="A31" s="232" t="s">
        <v>115</v>
      </c>
      <c r="B31" s="49" t="s">
        <v>116</v>
      </c>
      <c r="C31" s="232" t="s">
        <v>34</v>
      </c>
      <c r="D31" s="237">
        <f t="shared" si="2"/>
        <v>0</v>
      </c>
      <c r="E31" s="129">
        <f>[54]X1!BO31</f>
        <v>0</v>
      </c>
      <c r="F31" s="206">
        <f>[54]X2!BO31</f>
        <v>0</v>
      </c>
      <c r="G31" s="129">
        <f>[54]X3!BO31</f>
        <v>0</v>
      </c>
      <c r="H31" s="129">
        <f>[54]X4!BO31</f>
        <v>0</v>
      </c>
      <c r="I31" s="129">
        <f>[54]X5!BO31</f>
        <v>0</v>
      </c>
      <c r="J31" s="129">
        <f>[54]X6!BO31</f>
        <v>0</v>
      </c>
      <c r="K31" s="129">
        <f>[54]X7!BO31</f>
        <v>0</v>
      </c>
      <c r="L31" s="129">
        <f>[54]X8!BO31</f>
        <v>0</v>
      </c>
      <c r="M31" s="129">
        <f>[54]X9!BO31</f>
        <v>0</v>
      </c>
      <c r="N31" s="129">
        <f>[54]X10!BO31</f>
        <v>0</v>
      </c>
      <c r="O31" s="129">
        <f>[54]X11!BO31</f>
        <v>0</v>
      </c>
      <c r="P31" s="129">
        <f>[54]X12!BO31</f>
        <v>0</v>
      </c>
      <c r="Q31" s="129">
        <f>[54]X13!BO31</f>
        <v>0</v>
      </c>
      <c r="R31" s="129">
        <f>[54]X14!BO31</f>
        <v>0</v>
      </c>
      <c r="S31" s="206">
        <f>[54]X15!BO31</f>
        <v>0</v>
      </c>
      <c r="T31" s="129">
        <f>[54]X16!BO31</f>
        <v>0</v>
      </c>
      <c r="U31" s="129">
        <f>[54]X17!BO31</f>
        <v>0</v>
      </c>
      <c r="V31" s="129">
        <f>[54]X18!BO31</f>
        <v>0</v>
      </c>
      <c r="W31" s="110">
        <f>[54]X19!BO31</f>
        <v>0</v>
      </c>
      <c r="X31" s="110">
        <f>[54]X20!BO31</f>
        <v>0</v>
      </c>
      <c r="Y31" s="110">
        <f>[54]X21!BO31</f>
        <v>0</v>
      </c>
      <c r="Z31" s="110">
        <f>[54]X22!BO31</f>
        <v>0</v>
      </c>
      <c r="AA31" s="110">
        <f>[54]X23!BO31</f>
        <v>0</v>
      </c>
      <c r="AB31" s="110">
        <f>[54]X24!BO31</f>
        <v>0</v>
      </c>
      <c r="AC31" s="110">
        <f>[54]X25!BO31</f>
        <v>0</v>
      </c>
      <c r="AD31" s="110">
        <f>[54]X26!BO31</f>
        <v>0</v>
      </c>
      <c r="AE31" s="110">
        <f>[54]X27!BO31</f>
        <v>0</v>
      </c>
      <c r="AF31" s="110">
        <f>[54]X28!BO31</f>
        <v>0</v>
      </c>
      <c r="AG31" s="110">
        <f>[54]X29!BO31</f>
        <v>0</v>
      </c>
      <c r="AH31" s="110">
        <f>[54]X30!BO31</f>
        <v>0</v>
      </c>
      <c r="AI31" s="110">
        <f>[54]X31!BO31</f>
        <v>0</v>
      </c>
      <c r="AJ31" s="110">
        <f>[54]X32!BO31</f>
        <v>0</v>
      </c>
      <c r="AK31" s="110">
        <f>[54]X33!BO31</f>
        <v>0</v>
      </c>
      <c r="AL31" s="110">
        <f>[54]X34!BO31</f>
        <v>0</v>
      </c>
      <c r="AM31" s="110">
        <f>[54]X35!BO31</f>
        <v>0</v>
      </c>
      <c r="AN31" s="110">
        <f>[54]X36!BO31</f>
        <v>0</v>
      </c>
      <c r="AO31" s="110">
        <f>[54]X37!BO31</f>
        <v>0</v>
      </c>
      <c r="AP31" s="110">
        <f>[54]X38!BO31</f>
        <v>0</v>
      </c>
      <c r="AQ31" s="110">
        <f>[54]X39!BO31</f>
        <v>0</v>
      </c>
      <c r="AR31" s="110">
        <f>[54]X40!BO31</f>
        <v>0</v>
      </c>
    </row>
    <row r="32" spans="1:44" ht="18.95" customHeight="1" x14ac:dyDescent="0.2">
      <c r="A32" s="238" t="s">
        <v>146</v>
      </c>
      <c r="B32" s="49" t="s">
        <v>147</v>
      </c>
      <c r="C32" s="232" t="s">
        <v>57</v>
      </c>
      <c r="D32" s="204">
        <f>SUM(E32:AR32)</f>
        <v>12.610177</v>
      </c>
      <c r="E32" s="129">
        <f>[54]X1!BO54</f>
        <v>7.1694699999999996</v>
      </c>
      <c r="F32" s="206">
        <f>[54]X2!BO54</f>
        <v>0</v>
      </c>
      <c r="G32" s="129">
        <f>[54]X3!BO54</f>
        <v>0</v>
      </c>
      <c r="H32" s="129">
        <f>[54]X4!BO54</f>
        <v>0</v>
      </c>
      <c r="I32" s="129">
        <f>[54]X5!BO54</f>
        <v>0</v>
      </c>
      <c r="J32" s="129">
        <f>[54]X6!BO54</f>
        <v>0</v>
      </c>
      <c r="K32" s="129">
        <f>[54]X7!BO54</f>
        <v>0</v>
      </c>
      <c r="L32" s="129">
        <f>[54]X8!BO54</f>
        <v>0</v>
      </c>
      <c r="M32" s="129">
        <f>[54]X9!BO54</f>
        <v>0</v>
      </c>
      <c r="N32" s="129">
        <f>[54]X10!BO54</f>
        <v>0</v>
      </c>
      <c r="O32" s="129">
        <f>[54]X11!BO54</f>
        <v>0</v>
      </c>
      <c r="P32" s="129">
        <f>[54]X12!BO54</f>
        <v>0</v>
      </c>
      <c r="Q32" s="129">
        <f>[54]X13!BO54</f>
        <v>1.1262000000000001</v>
      </c>
      <c r="R32" s="129">
        <f>[54]X14!BO54</f>
        <v>0</v>
      </c>
      <c r="S32" s="206">
        <f>[54]X15!BO54</f>
        <v>4.3145069999999999</v>
      </c>
      <c r="T32" s="129">
        <f>[54]X16!BO54</f>
        <v>0</v>
      </c>
      <c r="U32" s="129">
        <f>[54]X17!BO54</f>
        <v>0</v>
      </c>
      <c r="V32" s="129">
        <f>[54]X18!BO54</f>
        <v>0</v>
      </c>
      <c r="W32" s="110">
        <f>[54]X19!BO54</f>
        <v>0</v>
      </c>
      <c r="X32" s="110">
        <f>[54]X20!BO54</f>
        <v>0</v>
      </c>
      <c r="Y32" s="110">
        <f>[54]X21!BO54</f>
        <v>0</v>
      </c>
      <c r="Z32" s="110">
        <f>[54]X22!BO54</f>
        <v>0</v>
      </c>
      <c r="AA32" s="110">
        <f>[54]X23!BO54</f>
        <v>0</v>
      </c>
      <c r="AB32" s="110">
        <f>[54]X24!BO54</f>
        <v>0</v>
      </c>
      <c r="AC32" s="110">
        <f>[54]X25!BO54</f>
        <v>0</v>
      </c>
      <c r="AD32" s="110">
        <f>[54]X26!BO54</f>
        <v>0</v>
      </c>
      <c r="AE32" s="110">
        <f>[54]X27!BO54</f>
        <v>0</v>
      </c>
      <c r="AF32" s="110">
        <f>[54]X28!BO54</f>
        <v>0</v>
      </c>
      <c r="AG32" s="110">
        <f>[54]X29!BO54</f>
        <v>0</v>
      </c>
      <c r="AH32" s="110">
        <f>[54]X30!BO54</f>
        <v>0</v>
      </c>
      <c r="AI32" s="110">
        <f>[54]X31!BO54</f>
        <v>0</v>
      </c>
      <c r="AJ32" s="110">
        <f>[54]X32!BO54</f>
        <v>0</v>
      </c>
      <c r="AK32" s="110">
        <f>[54]X33!BO54</f>
        <v>0</v>
      </c>
      <c r="AL32" s="110">
        <f>[54]X34!BO54</f>
        <v>0</v>
      </c>
      <c r="AM32" s="110">
        <f>[54]X35!BO54</f>
        <v>0</v>
      </c>
      <c r="AN32" s="110">
        <f>[54]X36!BO54</f>
        <v>0</v>
      </c>
      <c r="AO32" s="110">
        <f>[54]X37!BO54</f>
        <v>0</v>
      </c>
      <c r="AP32" s="110">
        <f>[54]X38!BO54</f>
        <v>0</v>
      </c>
      <c r="AQ32" s="110">
        <f>[54]X39!BO54</f>
        <v>0</v>
      </c>
      <c r="AR32" s="110">
        <f>[54]X40!BO54</f>
        <v>0</v>
      </c>
    </row>
    <row r="33" spans="1:44" s="90" customFormat="1" ht="18.95" customHeight="1" x14ac:dyDescent="0.2">
      <c r="A33" s="232" t="s">
        <v>117</v>
      </c>
      <c r="B33" s="49" t="s">
        <v>118</v>
      </c>
      <c r="C33" s="232" t="s">
        <v>35</v>
      </c>
      <c r="D33" s="204">
        <f>SUM(D34:D49)</f>
        <v>3527.4451258276181</v>
      </c>
      <c r="E33" s="204">
        <f t="shared" ref="E33:V33" si="3">SUM(E34:E49)</f>
        <v>94.349922000000007</v>
      </c>
      <c r="F33" s="204">
        <f t="shared" si="3"/>
        <v>594.24388299999998</v>
      </c>
      <c r="G33" s="204">
        <f t="shared" si="3"/>
        <v>207.394935</v>
      </c>
      <c r="H33" s="204">
        <f t="shared" si="3"/>
        <v>122.34293216857911</v>
      </c>
      <c r="I33" s="204">
        <f t="shared" si="3"/>
        <v>114.801466</v>
      </c>
      <c r="J33" s="204">
        <f t="shared" si="3"/>
        <v>108.742716</v>
      </c>
      <c r="K33" s="204">
        <f t="shared" si="3"/>
        <v>144.95142999999999</v>
      </c>
      <c r="L33" s="204">
        <f t="shared" si="3"/>
        <v>204.97213800000003</v>
      </c>
      <c r="M33" s="204">
        <f t="shared" si="3"/>
        <v>148.322169</v>
      </c>
      <c r="N33" s="204">
        <f t="shared" si="3"/>
        <v>190.23988</v>
      </c>
      <c r="O33" s="204">
        <f t="shared" si="3"/>
        <v>167.433423</v>
      </c>
      <c r="P33" s="204">
        <f t="shared" si="3"/>
        <v>94.021598659038517</v>
      </c>
      <c r="Q33" s="204">
        <f t="shared" si="3"/>
        <v>123.44466</v>
      </c>
      <c r="R33" s="204">
        <f t="shared" si="3"/>
        <v>115.96454899999996</v>
      </c>
      <c r="S33" s="204">
        <f t="shared" si="3"/>
        <v>441.88198399999999</v>
      </c>
      <c r="T33" s="204">
        <f t="shared" si="3"/>
        <v>389.60977600000001</v>
      </c>
      <c r="U33" s="204">
        <f t="shared" si="3"/>
        <v>108.924404</v>
      </c>
      <c r="V33" s="204">
        <f t="shared" si="3"/>
        <v>155.80326000000002</v>
      </c>
      <c r="W33" s="110">
        <f>[54]X19!BO32</f>
        <v>0</v>
      </c>
      <c r="X33" s="110">
        <f>[54]X20!BO32</f>
        <v>0</v>
      </c>
      <c r="Y33" s="110">
        <f>[54]X21!BO32</f>
        <v>0</v>
      </c>
      <c r="Z33" s="110">
        <f>[54]X22!BO32</f>
        <v>0</v>
      </c>
      <c r="AA33" s="110">
        <f>[54]X23!BO32</f>
        <v>0</v>
      </c>
      <c r="AB33" s="110">
        <f>[54]X24!BO32</f>
        <v>0</v>
      </c>
      <c r="AC33" s="110">
        <f>[54]X25!BO32</f>
        <v>0</v>
      </c>
      <c r="AD33" s="110">
        <f>[54]X26!BO32</f>
        <v>0</v>
      </c>
      <c r="AE33" s="110">
        <f>[54]X27!BO32</f>
        <v>0</v>
      </c>
      <c r="AF33" s="110">
        <f>[54]X28!BO32</f>
        <v>0</v>
      </c>
      <c r="AG33" s="110">
        <f>[54]X29!BO32</f>
        <v>0</v>
      </c>
      <c r="AH33" s="110">
        <f>[54]X30!BO32</f>
        <v>0</v>
      </c>
      <c r="AI33" s="110">
        <f>[54]X31!BO32</f>
        <v>0</v>
      </c>
      <c r="AJ33" s="110">
        <f>[54]X32!BO32</f>
        <v>0</v>
      </c>
      <c r="AK33" s="110">
        <f>[54]X33!BO32</f>
        <v>0</v>
      </c>
      <c r="AL33" s="110">
        <f>[54]X34!BO32</f>
        <v>0</v>
      </c>
      <c r="AM33" s="110">
        <f>[54]X35!BO32</f>
        <v>0</v>
      </c>
      <c r="AN33" s="110">
        <f>[54]X36!BO32</f>
        <v>0</v>
      </c>
      <c r="AO33" s="110">
        <f>[54]X37!BO32</f>
        <v>0</v>
      </c>
      <c r="AP33" s="110">
        <f>[54]X38!BO32</f>
        <v>0</v>
      </c>
      <c r="AQ33" s="110">
        <f>[54]X39!BO32</f>
        <v>0</v>
      </c>
      <c r="AR33" s="110">
        <f>[54]X40!BO32</f>
        <v>0</v>
      </c>
    </row>
    <row r="34" spans="1:44" ht="18.95" customHeight="1" x14ac:dyDescent="0.2">
      <c r="A34" s="232" t="s">
        <v>76</v>
      </c>
      <c r="B34" s="239" t="s">
        <v>125</v>
      </c>
      <c r="C34" s="232" t="s">
        <v>42</v>
      </c>
      <c r="D34" s="204">
        <f>SUM(E34:AR34)</f>
        <v>1426.8094552968755</v>
      </c>
      <c r="E34" s="129">
        <f>[54]X1!BO39</f>
        <v>63.549222</v>
      </c>
      <c r="F34" s="206">
        <f>[54]X2!BO39</f>
        <v>229.917981</v>
      </c>
      <c r="G34" s="129">
        <f>[54]X3!BO39</f>
        <v>129.55445</v>
      </c>
      <c r="H34" s="129">
        <f>[54]X4!BO39</f>
        <v>56.22</v>
      </c>
      <c r="I34" s="129">
        <f>[54]X5!BO39</f>
        <v>46.497242</v>
      </c>
      <c r="J34" s="129">
        <f>[54]X6!BO39</f>
        <v>44.828153</v>
      </c>
      <c r="K34" s="129">
        <f>[54]X7!BO39</f>
        <v>51.97448</v>
      </c>
      <c r="L34" s="129">
        <f>[54]X8!BO39</f>
        <v>67.654816999999994</v>
      </c>
      <c r="M34" s="129">
        <f>[54]X9!BO39</f>
        <v>50.562984999999998</v>
      </c>
      <c r="N34" s="129">
        <f>[54]X10!BO39</f>
        <v>77.706599999999995</v>
      </c>
      <c r="O34" s="129">
        <f>[54]X11!BO39</f>
        <v>57.622419999999998</v>
      </c>
      <c r="P34" s="129">
        <f>[54]X12!BO39</f>
        <v>38.662679296874998</v>
      </c>
      <c r="Q34" s="129">
        <f>[54]X13!BO39</f>
        <v>56.715760000000003</v>
      </c>
      <c r="R34" s="129">
        <f>[54]X14!BO39</f>
        <v>40.909087</v>
      </c>
      <c r="S34" s="206">
        <f>[54]X15!BO39</f>
        <v>167.59850299999999</v>
      </c>
      <c r="T34" s="129">
        <f>[54]X16!BO39</f>
        <v>141.05070499999999</v>
      </c>
      <c r="U34" s="129">
        <f>[54]X17!BO39</f>
        <v>43.237225000000002</v>
      </c>
      <c r="V34" s="129">
        <f>[54]X18!BO39</f>
        <v>62.547145999999998</v>
      </c>
      <c r="W34" s="110">
        <f>[54]X19!BO39</f>
        <v>0</v>
      </c>
      <c r="X34" s="110">
        <f>[54]X20!BO39</f>
        <v>0</v>
      </c>
      <c r="Y34" s="110">
        <f>[54]X21!BO39</f>
        <v>0</v>
      </c>
      <c r="Z34" s="110">
        <f>[54]X22!BO39</f>
        <v>0</v>
      </c>
      <c r="AA34" s="110">
        <f>[54]X23!BO39</f>
        <v>0</v>
      </c>
      <c r="AB34" s="110">
        <f>[54]X24!BO39</f>
        <v>0</v>
      </c>
      <c r="AC34" s="110">
        <f>[54]X25!BO39</f>
        <v>0</v>
      </c>
      <c r="AD34" s="110">
        <f>[54]X26!BO39</f>
        <v>0</v>
      </c>
      <c r="AE34" s="110">
        <f>[54]X27!BO39</f>
        <v>0</v>
      </c>
      <c r="AF34" s="110">
        <f>[54]X28!BO39</f>
        <v>0</v>
      </c>
      <c r="AG34" s="110">
        <f>[54]X29!BO39</f>
        <v>0</v>
      </c>
      <c r="AH34" s="110">
        <f>[54]X30!BO39</f>
        <v>0</v>
      </c>
      <c r="AI34" s="110">
        <f>[54]X31!BO39</f>
        <v>0</v>
      </c>
      <c r="AJ34" s="110">
        <f>[54]X32!BO39</f>
        <v>0</v>
      </c>
      <c r="AK34" s="110">
        <f>[54]X33!BO39</f>
        <v>0</v>
      </c>
      <c r="AL34" s="110">
        <f>[54]X34!BO39</f>
        <v>0</v>
      </c>
      <c r="AM34" s="110">
        <f>[54]X35!BO39</f>
        <v>0</v>
      </c>
      <c r="AN34" s="110">
        <f>[54]X36!BO39</f>
        <v>0</v>
      </c>
      <c r="AO34" s="110">
        <f>[54]X37!BO39</f>
        <v>0</v>
      </c>
      <c r="AP34" s="110">
        <f>[54]X38!BO39</f>
        <v>0</v>
      </c>
      <c r="AQ34" s="110">
        <f>[54]X39!BO39</f>
        <v>0</v>
      </c>
      <c r="AR34" s="110">
        <f>[54]X40!BO39</f>
        <v>0</v>
      </c>
    </row>
    <row r="35" spans="1:44" ht="18.95" customHeight="1" x14ac:dyDescent="0.2">
      <c r="A35" s="232" t="s">
        <v>76</v>
      </c>
      <c r="B35" s="239" t="s">
        <v>126</v>
      </c>
      <c r="C35" s="232" t="s">
        <v>43</v>
      </c>
      <c r="D35" s="204">
        <f>SUM(E35:AR35)</f>
        <v>976.43915399998093</v>
      </c>
      <c r="E35" s="129">
        <f>[54]X1!BO40</f>
        <v>0.65473000000000003</v>
      </c>
      <c r="F35" s="206">
        <f>[54]X2!BO40</f>
        <v>295.55901299999999</v>
      </c>
      <c r="G35" s="129">
        <f>[54]X3!BO40</f>
        <v>22.604808000000002</v>
      </c>
      <c r="H35" s="129">
        <f>[54]X4!BO40</f>
        <v>22.25</v>
      </c>
      <c r="I35" s="129">
        <f>[54]X5!BO40</f>
        <v>29.603856999999998</v>
      </c>
      <c r="J35" s="129">
        <f>[54]X6!BO40</f>
        <v>14.128776999999999</v>
      </c>
      <c r="K35" s="129">
        <f>[54]X7!BO40</f>
        <v>39.001180000000005</v>
      </c>
      <c r="L35" s="129">
        <f>[54]X8!BO40</f>
        <v>3.519717</v>
      </c>
      <c r="M35" s="129">
        <f>[54]X9!BO40</f>
        <v>26.753501</v>
      </c>
      <c r="N35" s="129">
        <f>[54]X10!BO40</f>
        <v>55.030830000000002</v>
      </c>
      <c r="O35" s="129">
        <f>[54]X11!BO40</f>
        <v>67.512180000000001</v>
      </c>
      <c r="P35" s="129">
        <f>[54]X12!BO40</f>
        <v>29.3972699999809</v>
      </c>
      <c r="Q35" s="129">
        <f>[54]X13!BO40</f>
        <v>31.15729</v>
      </c>
      <c r="R35" s="129">
        <f>[54]X14!BO40</f>
        <v>30.801807999999998</v>
      </c>
      <c r="S35" s="206">
        <f>[54]X15!BO40</f>
        <v>211.299182</v>
      </c>
      <c r="T35" s="129">
        <f>[54]X16!BO40</f>
        <v>54.810432999999996</v>
      </c>
      <c r="U35" s="129">
        <f>[54]X17!BO40</f>
        <v>24.194627000000001</v>
      </c>
      <c r="V35" s="129">
        <f>[54]X18!BO40</f>
        <v>18.159951</v>
      </c>
      <c r="W35" s="110">
        <f>[54]X19!BO40</f>
        <v>0</v>
      </c>
      <c r="X35" s="110">
        <f>[54]X20!BO40</f>
        <v>0</v>
      </c>
      <c r="Y35" s="110">
        <f>[54]X21!BO40</f>
        <v>0</v>
      </c>
      <c r="Z35" s="110">
        <f>[54]X22!BO40</f>
        <v>0</v>
      </c>
      <c r="AA35" s="110">
        <f>[54]X23!BO40</f>
        <v>0</v>
      </c>
      <c r="AB35" s="110">
        <f>[54]X24!BO40</f>
        <v>0</v>
      </c>
      <c r="AC35" s="110">
        <f>[54]X25!BO40</f>
        <v>0</v>
      </c>
      <c r="AD35" s="110">
        <f>[54]X26!BO40</f>
        <v>0</v>
      </c>
      <c r="AE35" s="110">
        <f>[54]X27!BO40</f>
        <v>0</v>
      </c>
      <c r="AF35" s="110">
        <f>[54]X28!BO40</f>
        <v>0</v>
      </c>
      <c r="AG35" s="110">
        <f>[54]X29!BO40</f>
        <v>0</v>
      </c>
      <c r="AH35" s="110">
        <f>[54]X30!BO40</f>
        <v>0</v>
      </c>
      <c r="AI35" s="110">
        <f>[54]X31!BO40</f>
        <v>0</v>
      </c>
      <c r="AJ35" s="110">
        <f>[54]X32!BO40</f>
        <v>0</v>
      </c>
      <c r="AK35" s="110">
        <f>[54]X33!BO40</f>
        <v>0</v>
      </c>
      <c r="AL35" s="110">
        <f>[54]X34!BO40</f>
        <v>0</v>
      </c>
      <c r="AM35" s="110">
        <f>[54]X35!BO40</f>
        <v>0</v>
      </c>
      <c r="AN35" s="110">
        <f>[54]X36!BO40</f>
        <v>0</v>
      </c>
      <c r="AO35" s="110">
        <f>[54]X37!BO40</f>
        <v>0</v>
      </c>
      <c r="AP35" s="110">
        <f>[54]X38!BO40</f>
        <v>0</v>
      </c>
      <c r="AQ35" s="110">
        <f>[54]X39!BO40</f>
        <v>0</v>
      </c>
      <c r="AR35" s="110">
        <f>[54]X40!BO40</f>
        <v>0</v>
      </c>
    </row>
    <row r="36" spans="1:44" ht="18.95" customHeight="1" x14ac:dyDescent="0.2">
      <c r="A36" s="232" t="s">
        <v>76</v>
      </c>
      <c r="B36" s="239" t="s">
        <v>119</v>
      </c>
      <c r="C36" s="232" t="s">
        <v>36</v>
      </c>
      <c r="D36" s="204">
        <f t="shared" ref="D36:D60" si="4">SUM(E36:AR36)</f>
        <v>3.3505459999999996</v>
      </c>
      <c r="E36" s="129">
        <f>[54]X1!BO33</f>
        <v>1.19</v>
      </c>
      <c r="F36" s="206">
        <f>[54]X2!BO33</f>
        <v>0</v>
      </c>
      <c r="G36" s="129">
        <f>[54]X3!BO33</f>
        <v>0.79973300000000003</v>
      </c>
      <c r="H36" s="129">
        <f>[54]X4!BO33</f>
        <v>0</v>
      </c>
      <c r="I36" s="129">
        <f>[54]X5!BO33</f>
        <v>3.5066E-2</v>
      </c>
      <c r="J36" s="129">
        <f>[54]X6!BO33</f>
        <v>1.5043000000000001E-2</v>
      </c>
      <c r="K36" s="129">
        <f>[54]X7!BO33</f>
        <v>0</v>
      </c>
      <c r="L36" s="129">
        <f>[54]X8!BO33</f>
        <v>0</v>
      </c>
      <c r="M36" s="129">
        <f>[54]X9!BO33</f>
        <v>0.43565999999999999</v>
      </c>
      <c r="N36" s="129">
        <f>[54]X10!BO33</f>
        <v>0</v>
      </c>
      <c r="O36" s="129">
        <f>[54]X11!BO33</f>
        <v>0</v>
      </c>
      <c r="P36" s="129">
        <f>[54]X12!BO33</f>
        <v>0</v>
      </c>
      <c r="Q36" s="129">
        <f>[54]X13!BO33</f>
        <v>0.51919000000000004</v>
      </c>
      <c r="R36" s="129">
        <f>[54]X14!BO33</f>
        <v>0.355854</v>
      </c>
      <c r="S36" s="206">
        <f>[54]X15!BO33</f>
        <v>0</v>
      </c>
      <c r="T36" s="129">
        <f>[54]X16!BO33</f>
        <v>0</v>
      </c>
      <c r="U36" s="129">
        <f>[54]X17!BO33</f>
        <v>0</v>
      </c>
      <c r="V36" s="129">
        <f>[54]X18!BO33</f>
        <v>0</v>
      </c>
      <c r="W36" s="110">
        <f>[54]X19!BO33</f>
        <v>0</v>
      </c>
      <c r="X36" s="110">
        <f>[54]X20!BO33</f>
        <v>0</v>
      </c>
      <c r="Y36" s="110">
        <f>[54]X21!BO33</f>
        <v>0</v>
      </c>
      <c r="Z36" s="110">
        <f>[54]X22!BO33</f>
        <v>0</v>
      </c>
      <c r="AA36" s="110">
        <f>[54]X23!BO33</f>
        <v>0</v>
      </c>
      <c r="AB36" s="110">
        <f>[54]X24!BO33</f>
        <v>0</v>
      </c>
      <c r="AC36" s="110">
        <f>[54]X25!BO33</f>
        <v>0</v>
      </c>
      <c r="AD36" s="110">
        <f>[54]X26!BO33</f>
        <v>0</v>
      </c>
      <c r="AE36" s="110">
        <f>[54]X27!BO33</f>
        <v>0</v>
      </c>
      <c r="AF36" s="110">
        <f>[54]X28!BO33</f>
        <v>0</v>
      </c>
      <c r="AG36" s="110">
        <f>[54]X29!BO33</f>
        <v>0</v>
      </c>
      <c r="AH36" s="110">
        <f>[54]X30!BO33</f>
        <v>0</v>
      </c>
      <c r="AI36" s="110">
        <f>[54]X31!BO33</f>
        <v>0</v>
      </c>
      <c r="AJ36" s="110">
        <f>[54]X32!BO33</f>
        <v>0</v>
      </c>
      <c r="AK36" s="110">
        <f>[54]X33!BO33</f>
        <v>0</v>
      </c>
      <c r="AL36" s="110">
        <f>[54]X34!BO33</f>
        <v>0</v>
      </c>
      <c r="AM36" s="110">
        <f>[54]X35!BO33</f>
        <v>0</v>
      </c>
      <c r="AN36" s="110">
        <f>[54]X36!BO33</f>
        <v>0</v>
      </c>
      <c r="AO36" s="110">
        <f>[54]X37!BO33</f>
        <v>0</v>
      </c>
      <c r="AP36" s="110">
        <f>[54]X38!BO33</f>
        <v>0</v>
      </c>
      <c r="AQ36" s="110">
        <f>[54]X39!BO33</f>
        <v>0</v>
      </c>
      <c r="AR36" s="110">
        <f>[54]X40!BO33</f>
        <v>0</v>
      </c>
    </row>
    <row r="37" spans="1:44" ht="18.95" customHeight="1" x14ac:dyDescent="0.2">
      <c r="A37" s="232" t="s">
        <v>76</v>
      </c>
      <c r="B37" s="239" t="s">
        <v>120</v>
      </c>
      <c r="C37" s="232" t="s">
        <v>37</v>
      </c>
      <c r="D37" s="204">
        <f t="shared" si="4"/>
        <v>5.0425809987792976</v>
      </c>
      <c r="E37" s="129">
        <f>[54]X1!BO34</f>
        <v>1.5681499999999999</v>
      </c>
      <c r="F37" s="206">
        <f>[54]X2!BO34</f>
        <v>6.0003000000000001E-2</v>
      </c>
      <c r="G37" s="129">
        <f>[54]X3!BO34</f>
        <v>0.27485599999999999</v>
      </c>
      <c r="H37" s="129">
        <f>[54]X4!BO34</f>
        <v>0.22</v>
      </c>
      <c r="I37" s="129">
        <f>[54]X5!BO34</f>
        <v>0.14203399999999999</v>
      </c>
      <c r="J37" s="129">
        <f>[54]X6!BO34</f>
        <v>8.3734000000000003E-2</v>
      </c>
      <c r="K37" s="129">
        <f>[54]X7!BO34</f>
        <v>0.124</v>
      </c>
      <c r="L37" s="129">
        <f>[54]X8!BO34</f>
        <v>0.100824</v>
      </c>
      <c r="M37" s="129">
        <f>[54]X9!BO34</f>
        <v>0.11482000000000001</v>
      </c>
      <c r="N37" s="129">
        <f>[54]X10!BO34</f>
        <v>0.15808</v>
      </c>
      <c r="O37" s="129">
        <f>[54]X11!BO34</f>
        <v>9.9460000000000007E-2</v>
      </c>
      <c r="P37" s="129">
        <f>[54]X12!BO34</f>
        <v>8.0779998779296897E-2</v>
      </c>
      <c r="Q37" s="129">
        <f>[54]X13!BO34</f>
        <v>0.27272999999999997</v>
      </c>
      <c r="R37" s="129">
        <f>[54]X14!BO34</f>
        <v>0.450347</v>
      </c>
      <c r="S37" s="206">
        <f>[54]X15!BO34</f>
        <v>0.185779</v>
      </c>
      <c r="T37" s="129">
        <f>[54]X16!BO34</f>
        <v>0.52083599999999997</v>
      </c>
      <c r="U37" s="129">
        <f>[54]X17!BO34</f>
        <v>0.27585800000000005</v>
      </c>
      <c r="V37" s="129">
        <f>[54]X18!BO34</f>
        <v>0.31029000000000001</v>
      </c>
      <c r="W37" s="110">
        <f>[54]X19!BO34</f>
        <v>0</v>
      </c>
      <c r="X37" s="110">
        <f>[54]X20!BO34</f>
        <v>0</v>
      </c>
      <c r="Y37" s="110">
        <f>[54]X21!BO34</f>
        <v>0</v>
      </c>
      <c r="Z37" s="110">
        <f>[54]X22!BO34</f>
        <v>0</v>
      </c>
      <c r="AA37" s="110">
        <f>[54]X23!BO34</f>
        <v>0</v>
      </c>
      <c r="AB37" s="110">
        <f>[54]X24!BO34</f>
        <v>0</v>
      </c>
      <c r="AC37" s="110">
        <f>[54]X25!BO34</f>
        <v>0</v>
      </c>
      <c r="AD37" s="110">
        <f>[54]X26!BO34</f>
        <v>0</v>
      </c>
      <c r="AE37" s="110">
        <f>[54]X27!BO34</f>
        <v>0</v>
      </c>
      <c r="AF37" s="110">
        <f>[54]X28!BO34</f>
        <v>0</v>
      </c>
      <c r="AG37" s="110">
        <f>[54]X29!BO34</f>
        <v>0</v>
      </c>
      <c r="AH37" s="110">
        <f>[54]X30!BO34</f>
        <v>0</v>
      </c>
      <c r="AI37" s="110">
        <f>[54]X31!BO34</f>
        <v>0</v>
      </c>
      <c r="AJ37" s="110">
        <f>[54]X32!BO34</f>
        <v>0</v>
      </c>
      <c r="AK37" s="110">
        <f>[54]X33!BO34</f>
        <v>0</v>
      </c>
      <c r="AL37" s="110">
        <f>[54]X34!BO34</f>
        <v>0</v>
      </c>
      <c r="AM37" s="110">
        <f>[54]X35!BO34</f>
        <v>0</v>
      </c>
      <c r="AN37" s="110">
        <f>[54]X36!BO34</f>
        <v>0</v>
      </c>
      <c r="AO37" s="110">
        <f>[54]X37!BO34</f>
        <v>0</v>
      </c>
      <c r="AP37" s="110">
        <f>[54]X38!BO34</f>
        <v>0</v>
      </c>
      <c r="AQ37" s="110">
        <f>[54]X39!BO34</f>
        <v>0</v>
      </c>
      <c r="AR37" s="110">
        <f>[54]X40!BO34</f>
        <v>0</v>
      </c>
    </row>
    <row r="38" spans="1:44" ht="18.95" customHeight="1" x14ac:dyDescent="0.2">
      <c r="A38" s="232" t="s">
        <v>76</v>
      </c>
      <c r="B38" s="239" t="s">
        <v>121</v>
      </c>
      <c r="C38" s="232" t="s">
        <v>38</v>
      </c>
      <c r="D38" s="204">
        <f t="shared" si="4"/>
        <v>74.915466937500014</v>
      </c>
      <c r="E38" s="129">
        <f>[54]X1!BO35</f>
        <v>8.1918399999999991</v>
      </c>
      <c r="F38" s="206">
        <f>[54]X2!BO35</f>
        <v>2.2898290000000001</v>
      </c>
      <c r="G38" s="129">
        <f>[54]X3!BO35</f>
        <v>7.8677970000000004</v>
      </c>
      <c r="H38" s="129">
        <f>[54]X4!BO35</f>
        <v>3.5211109375</v>
      </c>
      <c r="I38" s="129">
        <f>[54]X5!BO35</f>
        <v>3.3029419999999998</v>
      </c>
      <c r="J38" s="129">
        <f>[54]X6!BO35</f>
        <v>2.6068020000000001</v>
      </c>
      <c r="K38" s="129">
        <f>[54]X7!BO35</f>
        <v>3.6894499999999999</v>
      </c>
      <c r="L38" s="129">
        <f>[54]X8!BO35</f>
        <v>3.5570740000000001</v>
      </c>
      <c r="M38" s="129">
        <f>[54]X9!BO35</f>
        <v>3.3611200000000001</v>
      </c>
      <c r="N38" s="129">
        <f>[54]X10!BO35</f>
        <v>6.5674099999999997</v>
      </c>
      <c r="O38" s="129">
        <f>[54]X11!BO35</f>
        <v>2.5573099999999998</v>
      </c>
      <c r="P38" s="129">
        <f>[54]X12!BO35</f>
        <v>2.4328500000000002</v>
      </c>
      <c r="Q38" s="129">
        <f>[54]X13!BO35</f>
        <v>5.64405</v>
      </c>
      <c r="R38" s="129">
        <f>[54]X14!BO35</f>
        <v>2.8108339999999998</v>
      </c>
      <c r="S38" s="206">
        <f>[54]X15!BO35</f>
        <v>5.49742</v>
      </c>
      <c r="T38" s="129">
        <f>[54]X16!BO35</f>
        <v>4.047669</v>
      </c>
      <c r="U38" s="129">
        <f>[54]X17!BO35</f>
        <v>4.0962670000000001</v>
      </c>
      <c r="V38" s="129">
        <f>[54]X18!BO35</f>
        <v>2.8736920000000001</v>
      </c>
      <c r="W38" s="110">
        <f>[54]X19!BO35</f>
        <v>0</v>
      </c>
      <c r="X38" s="110">
        <f>[54]X20!BO35</f>
        <v>0</v>
      </c>
      <c r="Y38" s="110">
        <f>[54]X21!BO35</f>
        <v>0</v>
      </c>
      <c r="Z38" s="110">
        <f>[54]X22!BO35</f>
        <v>0</v>
      </c>
      <c r="AA38" s="110">
        <f>[54]X23!BO35</f>
        <v>0</v>
      </c>
      <c r="AB38" s="110">
        <f>[54]X24!BO35</f>
        <v>0</v>
      </c>
      <c r="AC38" s="110">
        <f>[54]X25!BO35</f>
        <v>0</v>
      </c>
      <c r="AD38" s="110">
        <f>[54]X26!BO35</f>
        <v>0</v>
      </c>
      <c r="AE38" s="110">
        <f>[54]X27!BO35</f>
        <v>0</v>
      </c>
      <c r="AF38" s="110">
        <f>[54]X28!BO35</f>
        <v>0</v>
      </c>
      <c r="AG38" s="110">
        <f>[54]X29!BO35</f>
        <v>0</v>
      </c>
      <c r="AH38" s="110">
        <f>[54]X30!BO35</f>
        <v>0</v>
      </c>
      <c r="AI38" s="110">
        <f>[54]X31!BO35</f>
        <v>0</v>
      </c>
      <c r="AJ38" s="110">
        <f>[54]X32!BO35</f>
        <v>0</v>
      </c>
      <c r="AK38" s="110">
        <f>[54]X33!BO35</f>
        <v>0</v>
      </c>
      <c r="AL38" s="110">
        <f>[54]X34!BO35</f>
        <v>0</v>
      </c>
      <c r="AM38" s="110">
        <f>[54]X35!BO35</f>
        <v>0</v>
      </c>
      <c r="AN38" s="110">
        <f>[54]X36!BO35</f>
        <v>0</v>
      </c>
      <c r="AO38" s="110">
        <f>[54]X37!BO35</f>
        <v>0</v>
      </c>
      <c r="AP38" s="110">
        <f>[54]X38!BO35</f>
        <v>0</v>
      </c>
      <c r="AQ38" s="110">
        <f>[54]X39!BO35</f>
        <v>0</v>
      </c>
      <c r="AR38" s="110">
        <f>[54]X40!BO35</f>
        <v>0</v>
      </c>
    </row>
    <row r="39" spans="1:44" ht="18.95" customHeight="1" x14ac:dyDescent="0.2">
      <c r="A39" s="232" t="s">
        <v>76</v>
      </c>
      <c r="B39" s="239" t="s">
        <v>122</v>
      </c>
      <c r="C39" s="232" t="s">
        <v>39</v>
      </c>
      <c r="D39" s="204">
        <f t="shared" si="4"/>
        <v>23.456603999999999</v>
      </c>
      <c r="E39" s="129">
        <f>[54]X1!BO36</f>
        <v>4.5159500000000001</v>
      </c>
      <c r="F39" s="206">
        <f>[54]X2!BO36</f>
        <v>1.5758490000000001</v>
      </c>
      <c r="G39" s="129">
        <f>[54]X3!BO36</f>
        <v>0.75205100000000003</v>
      </c>
      <c r="H39" s="129">
        <f>[54]X4!BO36</f>
        <v>1.05</v>
      </c>
      <c r="I39" s="129">
        <f>[54]X5!BO36</f>
        <v>0.77690899999999996</v>
      </c>
      <c r="J39" s="129">
        <f>[54]X6!BO36</f>
        <v>2.0216159999999999</v>
      </c>
      <c r="K39" s="129">
        <f>[54]X7!BO36</f>
        <v>0.42187000000000002</v>
      </c>
      <c r="L39" s="129">
        <f>[54]X8!BO36</f>
        <v>0</v>
      </c>
      <c r="M39" s="129">
        <f>[54]X9!BO36</f>
        <v>0.62214999999999998</v>
      </c>
      <c r="N39" s="129">
        <f>[54]X10!BO36</f>
        <v>1.98142</v>
      </c>
      <c r="O39" s="129">
        <f>[54]X11!BO36</f>
        <v>0.60043000000000002</v>
      </c>
      <c r="P39" s="129">
        <f>[54]X12!BO36</f>
        <v>0</v>
      </c>
      <c r="Q39" s="129">
        <f>[54]X13!BO36</f>
        <v>0.91073000000000004</v>
      </c>
      <c r="R39" s="129">
        <f>[54]X14!BO36</f>
        <v>3.1023360000000002</v>
      </c>
      <c r="S39" s="206">
        <f>[54]X15!BO36</f>
        <v>0.35364400000000001</v>
      </c>
      <c r="T39" s="129">
        <f>[54]X16!BO36</f>
        <v>2.7043339999999998</v>
      </c>
      <c r="U39" s="129">
        <f>[54]X17!BO36</f>
        <v>0.495118</v>
      </c>
      <c r="V39" s="129">
        <f>[54]X18!BO36</f>
        <v>1.5721970000000001</v>
      </c>
      <c r="W39" s="110">
        <f>[54]X19!BO36</f>
        <v>0</v>
      </c>
      <c r="X39" s="110">
        <f>[54]X20!BO36</f>
        <v>0</v>
      </c>
      <c r="Y39" s="110">
        <f>[54]X21!BO36</f>
        <v>0</v>
      </c>
      <c r="Z39" s="110">
        <f>[54]X22!BO36</f>
        <v>0</v>
      </c>
      <c r="AA39" s="110">
        <f>[54]X23!BO36</f>
        <v>0</v>
      </c>
      <c r="AB39" s="110">
        <f>[54]X24!BO36</f>
        <v>0</v>
      </c>
      <c r="AC39" s="110">
        <f>[54]X25!BO36</f>
        <v>0</v>
      </c>
      <c r="AD39" s="110">
        <f>[54]X26!BO36</f>
        <v>0</v>
      </c>
      <c r="AE39" s="110">
        <f>[54]X27!BO36</f>
        <v>0</v>
      </c>
      <c r="AF39" s="110">
        <f>[54]X28!BO36</f>
        <v>0</v>
      </c>
      <c r="AG39" s="110">
        <f>[54]X29!BO36</f>
        <v>0</v>
      </c>
      <c r="AH39" s="110">
        <f>[54]X30!BO36</f>
        <v>0</v>
      </c>
      <c r="AI39" s="110">
        <f>[54]X31!BO36</f>
        <v>0</v>
      </c>
      <c r="AJ39" s="110">
        <f>[54]X32!BO36</f>
        <v>0</v>
      </c>
      <c r="AK39" s="110">
        <f>[54]X33!BO36</f>
        <v>0</v>
      </c>
      <c r="AL39" s="110">
        <f>[54]X34!BO36</f>
        <v>0</v>
      </c>
      <c r="AM39" s="110">
        <f>[54]X35!BO36</f>
        <v>0</v>
      </c>
      <c r="AN39" s="110">
        <f>[54]X36!BO36</f>
        <v>0</v>
      </c>
      <c r="AO39" s="110">
        <f>[54]X37!BO36</f>
        <v>0</v>
      </c>
      <c r="AP39" s="110">
        <f>[54]X38!BO36</f>
        <v>0</v>
      </c>
      <c r="AQ39" s="110">
        <f>[54]X39!BO36</f>
        <v>0</v>
      </c>
      <c r="AR39" s="110">
        <f>[54]X40!BO36</f>
        <v>0</v>
      </c>
    </row>
    <row r="40" spans="1:44" ht="18.95" customHeight="1" x14ac:dyDescent="0.2">
      <c r="A40" s="232" t="s">
        <v>76</v>
      </c>
      <c r="B40" s="239" t="s">
        <v>127</v>
      </c>
      <c r="C40" s="232" t="s">
        <v>44</v>
      </c>
      <c r="D40" s="204">
        <f>SUM(E40:AR40)</f>
        <v>11.527409000610353</v>
      </c>
      <c r="E40" s="129">
        <f>[54]X1!BO41</f>
        <v>0</v>
      </c>
      <c r="F40" s="206">
        <f>[54]X2!BO41</f>
        <v>8.5636949999999992</v>
      </c>
      <c r="G40" s="129">
        <f>[54]X3!BO41</f>
        <v>6.9999999999999993E-2</v>
      </c>
      <c r="H40" s="129">
        <f>[54]X4!BO41</f>
        <v>0.14000000000000001</v>
      </c>
      <c r="I40" s="129">
        <f>[54]X5!BO41</f>
        <v>0</v>
      </c>
      <c r="J40" s="129">
        <f>[54]X6!BO41</f>
        <v>0</v>
      </c>
      <c r="K40" s="129">
        <f>[54]X7!BO41</f>
        <v>0</v>
      </c>
      <c r="L40" s="129">
        <f>[54]X8!BO41</f>
        <v>1.8786000000000001E-2</v>
      </c>
      <c r="M40" s="129">
        <f>[54]X9!BO41</f>
        <v>5.94E-3</v>
      </c>
      <c r="N40" s="129">
        <f>[54]X10!BO41</f>
        <v>0.21090999999999999</v>
      </c>
      <c r="O40" s="129">
        <f>[54]X11!BO41</f>
        <v>8.7900000000000006E-2</v>
      </c>
      <c r="P40" s="129">
        <f>[54]X12!BO41</f>
        <v>2.0810000610351601E-2</v>
      </c>
      <c r="Q40" s="129">
        <f>[54]X13!BO41</f>
        <v>2.367E-2</v>
      </c>
      <c r="R40" s="129">
        <f>[54]X14!BO41</f>
        <v>0.22000000000000003</v>
      </c>
      <c r="S40" s="206">
        <f>[54]X15!BO41</f>
        <v>1.418874</v>
      </c>
      <c r="T40" s="129">
        <f>[54]X16!BO41</f>
        <v>0.60664000000000007</v>
      </c>
      <c r="U40" s="129">
        <f>[54]X17!BO41</f>
        <v>0</v>
      </c>
      <c r="V40" s="129">
        <f>[54]X18!BO41</f>
        <v>0.140184</v>
      </c>
      <c r="W40" s="110">
        <f>[54]X19!BO41</f>
        <v>0</v>
      </c>
      <c r="X40" s="110">
        <f>[54]X20!BO41</f>
        <v>0</v>
      </c>
      <c r="Y40" s="110">
        <f>[54]X21!BO41</f>
        <v>0</v>
      </c>
      <c r="Z40" s="110">
        <f>[54]X22!BO41</f>
        <v>0</v>
      </c>
      <c r="AA40" s="110">
        <f>[54]X23!BO41</f>
        <v>0</v>
      </c>
      <c r="AB40" s="110">
        <f>[54]X24!BO41</f>
        <v>0</v>
      </c>
      <c r="AC40" s="110">
        <f>[54]X25!BO41</f>
        <v>0</v>
      </c>
      <c r="AD40" s="110">
        <f>[54]X26!BO41</f>
        <v>0</v>
      </c>
      <c r="AE40" s="110">
        <f>[54]X27!BO41</f>
        <v>0</v>
      </c>
      <c r="AF40" s="110">
        <f>[54]X28!BO41</f>
        <v>0</v>
      </c>
      <c r="AG40" s="110">
        <f>[54]X29!BO41</f>
        <v>0</v>
      </c>
      <c r="AH40" s="110">
        <f>[54]X30!BO41</f>
        <v>0</v>
      </c>
      <c r="AI40" s="110">
        <f>[54]X31!BO41</f>
        <v>0</v>
      </c>
      <c r="AJ40" s="110">
        <f>[54]X32!BO41</f>
        <v>0</v>
      </c>
      <c r="AK40" s="110">
        <f>[54]X33!BO41</f>
        <v>0</v>
      </c>
      <c r="AL40" s="110">
        <f>[54]X34!BO41</f>
        <v>0</v>
      </c>
      <c r="AM40" s="110">
        <f>[54]X35!BO41</f>
        <v>0</v>
      </c>
      <c r="AN40" s="110">
        <f>[54]X36!BO41</f>
        <v>0</v>
      </c>
      <c r="AO40" s="110">
        <f>[54]X37!BO41</f>
        <v>0</v>
      </c>
      <c r="AP40" s="110">
        <f>[54]X38!BO41</f>
        <v>0</v>
      </c>
      <c r="AQ40" s="110">
        <f>[54]X39!BO41</f>
        <v>0</v>
      </c>
      <c r="AR40" s="110">
        <f>[54]X40!BO41</f>
        <v>0</v>
      </c>
    </row>
    <row r="41" spans="1:44" ht="18.95" customHeight="1" x14ac:dyDescent="0.2">
      <c r="A41" s="232" t="s">
        <v>76</v>
      </c>
      <c r="B41" s="239" t="s">
        <v>128</v>
      </c>
      <c r="C41" s="232" t="s">
        <v>45</v>
      </c>
      <c r="D41" s="204">
        <f>SUM(E41:AR41)</f>
        <v>1.1108600048828121</v>
      </c>
      <c r="E41" s="129">
        <f>[54]X1!BO42</f>
        <v>0.19786000000000001</v>
      </c>
      <c r="F41" s="206">
        <f>[54]X2!BO42</f>
        <v>1.9470999999999999E-2</v>
      </c>
      <c r="G41" s="129">
        <f>[54]X3!BO42</f>
        <v>7.2688000000000003E-2</v>
      </c>
      <c r="H41" s="129">
        <f>[54]X4!BO42</f>
        <v>0.04</v>
      </c>
      <c r="I41" s="129">
        <f>[54]X5!BO42</f>
        <v>0.108934</v>
      </c>
      <c r="J41" s="129">
        <f>[54]X6!BO42</f>
        <v>1.5098E-2</v>
      </c>
      <c r="K41" s="129">
        <f>[54]X7!BO42</f>
        <v>0.1</v>
      </c>
      <c r="L41" s="129">
        <f>[54]X8!BO42</f>
        <v>2.4781999999999998E-2</v>
      </c>
      <c r="M41" s="129">
        <f>[54]X9!BO42</f>
        <v>2.606E-2</v>
      </c>
      <c r="N41" s="129">
        <f>[54]X10!BO42</f>
        <v>6.1940000000000002E-2</v>
      </c>
      <c r="O41" s="129">
        <f>[54]X11!BO42</f>
        <v>5.8439999999999999E-2</v>
      </c>
      <c r="P41" s="129">
        <f>[54]X12!BO42</f>
        <v>0.26288000488281199</v>
      </c>
      <c r="Q41" s="129">
        <f>[54]X13!BO42</f>
        <v>3.2349999999999997E-2</v>
      </c>
      <c r="R41" s="129">
        <f>[54]X14!BO42</f>
        <v>1.7597999999999999E-2</v>
      </c>
      <c r="S41" s="206">
        <f>[54]X15!BO42</f>
        <v>0</v>
      </c>
      <c r="T41" s="129">
        <f>[54]X16!BO42</f>
        <v>9.6570000000000007E-3</v>
      </c>
      <c r="U41" s="129">
        <f>[54]X17!BO42</f>
        <v>4.2479999999999997E-2</v>
      </c>
      <c r="V41" s="129">
        <f>[54]X18!BO42</f>
        <v>2.0622000000000001E-2</v>
      </c>
      <c r="W41" s="110">
        <f>[54]X19!BO42</f>
        <v>0</v>
      </c>
      <c r="X41" s="110">
        <f>[54]X20!BO42</f>
        <v>0</v>
      </c>
      <c r="Y41" s="110">
        <f>[54]X21!BO42</f>
        <v>0</v>
      </c>
      <c r="Z41" s="110">
        <f>[54]X22!BO42</f>
        <v>0</v>
      </c>
      <c r="AA41" s="110">
        <f>[54]X23!BO42</f>
        <v>0</v>
      </c>
      <c r="AB41" s="110">
        <f>[54]X24!BO42</f>
        <v>0</v>
      </c>
      <c r="AC41" s="110">
        <f>[54]X25!BO42</f>
        <v>0</v>
      </c>
      <c r="AD41" s="110">
        <f>[54]X26!BO42</f>
        <v>0</v>
      </c>
      <c r="AE41" s="110">
        <f>[54]X27!BO42</f>
        <v>0</v>
      </c>
      <c r="AF41" s="110">
        <f>[54]X28!BO42</f>
        <v>0</v>
      </c>
      <c r="AG41" s="110">
        <f>[54]X29!BO42</f>
        <v>0</v>
      </c>
      <c r="AH41" s="110">
        <f>[54]X30!BO42</f>
        <v>0</v>
      </c>
      <c r="AI41" s="110">
        <f>[54]X31!BO42</f>
        <v>0</v>
      </c>
      <c r="AJ41" s="110">
        <f>[54]X32!BO42</f>
        <v>0</v>
      </c>
      <c r="AK41" s="110">
        <f>[54]X33!BO42</f>
        <v>0</v>
      </c>
      <c r="AL41" s="110">
        <f>[54]X34!BO42</f>
        <v>0</v>
      </c>
      <c r="AM41" s="110">
        <f>[54]X35!BO42</f>
        <v>0</v>
      </c>
      <c r="AN41" s="110">
        <f>[54]X36!BO42</f>
        <v>0</v>
      </c>
      <c r="AO41" s="110">
        <f>[54]X37!BO42</f>
        <v>0</v>
      </c>
      <c r="AP41" s="110">
        <f>[54]X38!BO42</f>
        <v>0</v>
      </c>
      <c r="AQ41" s="110">
        <f>[54]X39!BO42</f>
        <v>0</v>
      </c>
      <c r="AR41" s="110">
        <f>[54]X40!BO42</f>
        <v>0</v>
      </c>
    </row>
    <row r="42" spans="1:44" ht="18.95" customHeight="1" x14ac:dyDescent="0.2">
      <c r="A42" s="232" t="s">
        <v>76</v>
      </c>
      <c r="B42" s="239" t="s">
        <v>175</v>
      </c>
      <c r="C42" s="232" t="s">
        <v>176</v>
      </c>
      <c r="D42" s="129">
        <v>0</v>
      </c>
      <c r="E42" s="129">
        <v>0</v>
      </c>
      <c r="F42" s="129">
        <v>0</v>
      </c>
      <c r="G42" s="129">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87">
        <v>0</v>
      </c>
      <c r="X42" s="87">
        <v>0</v>
      </c>
      <c r="Y42" s="87">
        <v>0</v>
      </c>
      <c r="Z42" s="87">
        <v>0</v>
      </c>
      <c r="AA42" s="87">
        <v>0</v>
      </c>
      <c r="AB42" s="87">
        <v>0</v>
      </c>
      <c r="AC42" s="87">
        <v>0</v>
      </c>
      <c r="AD42" s="87">
        <v>0</v>
      </c>
      <c r="AE42" s="87">
        <v>0</v>
      </c>
      <c r="AF42" s="87">
        <v>0</v>
      </c>
      <c r="AG42" s="87">
        <v>0</v>
      </c>
      <c r="AH42" s="87">
        <v>0</v>
      </c>
      <c r="AI42" s="87">
        <v>0</v>
      </c>
      <c r="AJ42" s="87">
        <v>0</v>
      </c>
      <c r="AK42" s="87">
        <v>0</v>
      </c>
      <c r="AL42" s="87">
        <v>0</v>
      </c>
      <c r="AM42" s="87">
        <v>0</v>
      </c>
      <c r="AN42" s="87">
        <v>0</v>
      </c>
      <c r="AO42" s="87">
        <v>0</v>
      </c>
      <c r="AP42" s="87">
        <v>0</v>
      </c>
      <c r="AQ42" s="87">
        <v>0</v>
      </c>
      <c r="AR42" s="87">
        <v>0</v>
      </c>
    </row>
    <row r="43" spans="1:44" ht="18.95" customHeight="1" x14ac:dyDescent="0.2">
      <c r="A43" s="238" t="s">
        <v>76</v>
      </c>
      <c r="B43" s="239" t="s">
        <v>130</v>
      </c>
      <c r="C43" s="232" t="s">
        <v>47</v>
      </c>
      <c r="D43" s="204">
        <f t="shared" si="4"/>
        <v>6.6579969952392579</v>
      </c>
      <c r="E43" s="129">
        <f>[54]X1!BO44</f>
        <v>0</v>
      </c>
      <c r="F43" s="206">
        <f>[54]X2!BO44</f>
        <v>8.9493000000000003E-2</v>
      </c>
      <c r="G43" s="129">
        <f>[54]X3!BO44</f>
        <v>0.16788800000000001</v>
      </c>
      <c r="H43" s="129">
        <f>[54]X4!BO44</f>
        <v>6.2220001220703097E-3</v>
      </c>
      <c r="I43" s="129">
        <f>[54]X5!BO44</f>
        <v>0</v>
      </c>
      <c r="J43" s="129">
        <f>[54]X6!BO44</f>
        <v>0</v>
      </c>
      <c r="K43" s="129">
        <f>[54]X7!BO44</f>
        <v>3.4959999999999998E-2</v>
      </c>
      <c r="L43" s="129">
        <f>[54]X8!BO44</f>
        <v>3.9342359999999998</v>
      </c>
      <c r="M43" s="129">
        <f>[54]X9!BO44</f>
        <v>0</v>
      </c>
      <c r="N43" s="129">
        <f>[54]X10!BO44</f>
        <v>0</v>
      </c>
      <c r="O43" s="129">
        <f>[54]X11!BO44</f>
        <v>0.17455000000000001</v>
      </c>
      <c r="P43" s="129">
        <f>[54]X12!BO44</f>
        <v>0.291119995117188</v>
      </c>
      <c r="Q43" s="129">
        <f>[54]X13!BO44</f>
        <v>1.4953000000000001</v>
      </c>
      <c r="R43" s="129">
        <f>[54]X14!BO44</f>
        <v>0</v>
      </c>
      <c r="S43" s="206">
        <f>[54]X15!BO44</f>
        <v>0</v>
      </c>
      <c r="T43" s="129">
        <f>[54]X16!BO44</f>
        <v>3.0020999999999999E-2</v>
      </c>
      <c r="U43" s="129">
        <f>[54]X17!BO44</f>
        <v>0.08</v>
      </c>
      <c r="V43" s="129">
        <f>[54]X18!BO44</f>
        <v>0.35420699999999999</v>
      </c>
      <c r="W43" s="110">
        <f>[54]X19!BO44</f>
        <v>0</v>
      </c>
      <c r="X43" s="110">
        <f>[54]X20!BO44</f>
        <v>0</v>
      </c>
      <c r="Y43" s="110">
        <f>[54]X21!BO44</f>
        <v>0</v>
      </c>
      <c r="Z43" s="110">
        <f>[54]X22!BO44</f>
        <v>0</v>
      </c>
      <c r="AA43" s="110">
        <f>[54]X23!BO44</f>
        <v>0</v>
      </c>
      <c r="AB43" s="110">
        <f>[54]X24!BO44</f>
        <v>0</v>
      </c>
      <c r="AC43" s="110">
        <f>[54]X25!BO44</f>
        <v>0</v>
      </c>
      <c r="AD43" s="110">
        <f>[54]X26!BO44</f>
        <v>0</v>
      </c>
      <c r="AE43" s="110">
        <f>[54]X27!BO44</f>
        <v>0</v>
      </c>
      <c r="AF43" s="110">
        <f>[54]X28!BO44</f>
        <v>0</v>
      </c>
      <c r="AG43" s="110">
        <f>[54]X29!BO44</f>
        <v>0</v>
      </c>
      <c r="AH43" s="110">
        <f>[54]X30!BO44</f>
        <v>0</v>
      </c>
      <c r="AI43" s="110">
        <f>[54]X31!BO44</f>
        <v>0</v>
      </c>
      <c r="AJ43" s="110">
        <f>[54]X32!BO44</f>
        <v>0</v>
      </c>
      <c r="AK43" s="110">
        <f>[54]X33!BO44</f>
        <v>0</v>
      </c>
      <c r="AL43" s="110">
        <f>[54]X34!BO44</f>
        <v>0</v>
      </c>
      <c r="AM43" s="110">
        <f>[54]X35!BO44</f>
        <v>0</v>
      </c>
      <c r="AN43" s="110">
        <f>[54]X36!BO44</f>
        <v>0</v>
      </c>
      <c r="AO43" s="110">
        <f>[54]X37!BO44</f>
        <v>0</v>
      </c>
      <c r="AP43" s="110">
        <f>[54]X38!BO44</f>
        <v>0</v>
      </c>
      <c r="AQ43" s="110">
        <f>[54]X39!BO44</f>
        <v>0</v>
      </c>
      <c r="AR43" s="110">
        <f>[54]X40!BO44</f>
        <v>0</v>
      </c>
    </row>
    <row r="44" spans="1:44" ht="18.95" customHeight="1" x14ac:dyDescent="0.2">
      <c r="A44" s="238" t="s">
        <v>76</v>
      </c>
      <c r="B44" s="239" t="s">
        <v>133</v>
      </c>
      <c r="C44" s="232" t="s">
        <v>49</v>
      </c>
      <c r="D44" s="204">
        <f t="shared" ref="D44:D49" si="5">SUM(E44:AR44)</f>
        <v>4.1459550043945308</v>
      </c>
      <c r="E44" s="129">
        <f>[54]X1!BO46</f>
        <v>0.11702</v>
      </c>
      <c r="F44" s="206">
        <f>[54]X2!BO46</f>
        <v>0</v>
      </c>
      <c r="G44" s="129">
        <f>[54]X3!BO46</f>
        <v>6.2032999999999998E-2</v>
      </c>
      <c r="H44" s="129">
        <f>[54]X4!BO46</f>
        <v>0.113467004394531</v>
      </c>
      <c r="I44" s="129">
        <f>[54]X5!BO46</f>
        <v>0.103024</v>
      </c>
      <c r="J44" s="129">
        <f>[54]X6!BO46</f>
        <v>4.4443999999999997E-2</v>
      </c>
      <c r="K44" s="129">
        <f>[54]X7!BO46</f>
        <v>8.2400000000000008E-3</v>
      </c>
      <c r="L44" s="129">
        <f>[54]X8!BO46</f>
        <v>1.636E-2</v>
      </c>
      <c r="M44" s="129">
        <f>[54]X9!BO46</f>
        <v>0</v>
      </c>
      <c r="N44" s="129">
        <f>[54]X10!BO46</f>
        <v>9.7670000000000007E-2</v>
      </c>
      <c r="O44" s="129">
        <f>[54]X11!BO46</f>
        <v>0.20795</v>
      </c>
      <c r="P44" s="129">
        <f>[54]X12!BO46</f>
        <v>0</v>
      </c>
      <c r="Q44" s="129">
        <f>[54]X13!BO46</f>
        <v>0</v>
      </c>
      <c r="R44" s="129">
        <f>[54]X14!BO46</f>
        <v>5.0989E-2</v>
      </c>
      <c r="S44" s="206">
        <f>[54]X15!BO46</f>
        <v>2.9634160000000001</v>
      </c>
      <c r="T44" s="129">
        <f>[54]X16!BO46</f>
        <v>0.31720799999999999</v>
      </c>
      <c r="U44" s="129">
        <f>[54]X17!BO46</f>
        <v>4.4134E-2</v>
      </c>
      <c r="V44" s="129">
        <f>[54]X18!BO46</f>
        <v>0</v>
      </c>
      <c r="W44" s="110">
        <f>[54]X19!BO46</f>
        <v>0</v>
      </c>
      <c r="X44" s="110">
        <f>[54]X20!BO46</f>
        <v>0</v>
      </c>
      <c r="Y44" s="110">
        <f>[54]X21!BO46</f>
        <v>0</v>
      </c>
      <c r="Z44" s="110">
        <f>[54]X22!BO46</f>
        <v>0</v>
      </c>
      <c r="AA44" s="110">
        <f>[54]X23!BO46</f>
        <v>0</v>
      </c>
      <c r="AB44" s="110">
        <f>[54]X24!BO46</f>
        <v>0</v>
      </c>
      <c r="AC44" s="110">
        <f>[54]X25!BO46</f>
        <v>0</v>
      </c>
      <c r="AD44" s="110">
        <f>[54]X26!BO46</f>
        <v>0</v>
      </c>
      <c r="AE44" s="110">
        <f>[54]X27!BO46</f>
        <v>0</v>
      </c>
      <c r="AF44" s="110">
        <f>[54]X28!BO46</f>
        <v>0</v>
      </c>
      <c r="AG44" s="110">
        <f>[54]X29!BO46</f>
        <v>0</v>
      </c>
      <c r="AH44" s="110">
        <f>[54]X30!BO46</f>
        <v>0</v>
      </c>
      <c r="AI44" s="110">
        <f>[54]X31!BO46</f>
        <v>0</v>
      </c>
      <c r="AJ44" s="110">
        <f>[54]X32!BO46</f>
        <v>0</v>
      </c>
      <c r="AK44" s="110">
        <f>[54]X33!BO46</f>
        <v>0</v>
      </c>
      <c r="AL44" s="110">
        <f>[54]X34!BO46</f>
        <v>0</v>
      </c>
      <c r="AM44" s="110">
        <f>[54]X35!BO46</f>
        <v>0</v>
      </c>
      <c r="AN44" s="110">
        <f>[54]X36!BO46</f>
        <v>0</v>
      </c>
      <c r="AO44" s="110">
        <f>[54]X37!BO46</f>
        <v>0</v>
      </c>
      <c r="AP44" s="110">
        <f>[54]X38!BO46</f>
        <v>0</v>
      </c>
      <c r="AQ44" s="110">
        <f>[54]X39!BO46</f>
        <v>0</v>
      </c>
      <c r="AR44" s="110">
        <f>[54]X40!BO46</f>
        <v>0</v>
      </c>
    </row>
    <row r="45" spans="1:44" ht="18.95" customHeight="1" x14ac:dyDescent="0.2">
      <c r="A45" s="238" t="s">
        <v>76</v>
      </c>
      <c r="B45" s="239" t="s">
        <v>144</v>
      </c>
      <c r="C45" s="232" t="s">
        <v>55</v>
      </c>
      <c r="D45" s="204">
        <f t="shared" si="5"/>
        <v>22.845277970703123</v>
      </c>
      <c r="E45" s="129">
        <f>[54]X1!BO52</f>
        <v>2.6610200000000002</v>
      </c>
      <c r="F45" s="206">
        <f>[54]X2!BO52</f>
        <v>0.72658900000000004</v>
      </c>
      <c r="G45" s="129">
        <f>[54]X3!BO52</f>
        <v>0.22362100000000001</v>
      </c>
      <c r="H45" s="129">
        <f>[54]X4!BO52</f>
        <v>1.2700049804687501</v>
      </c>
      <c r="I45" s="129">
        <f>[54]X5!BO52</f>
        <v>1.942939</v>
      </c>
      <c r="J45" s="129">
        <f>[54]X6!BO52</f>
        <v>0.49176599999999998</v>
      </c>
      <c r="K45" s="129">
        <f>[54]X7!BO52</f>
        <v>3.1329600000000002</v>
      </c>
      <c r="L45" s="129">
        <f>[54]X8!BO52</f>
        <v>0.29642400000000002</v>
      </c>
      <c r="M45" s="129">
        <f>[54]X9!BO52</f>
        <v>1.176893</v>
      </c>
      <c r="N45" s="129">
        <f>[54]X10!BO52</f>
        <v>1.2395700000000001</v>
      </c>
      <c r="O45" s="129">
        <f>[54]X11!BO52</f>
        <v>1.1516630000000001</v>
      </c>
      <c r="P45" s="129">
        <f>[54]X12!BO52</f>
        <v>1.0377399902343751</v>
      </c>
      <c r="Q45" s="129">
        <f>[54]X13!BO52</f>
        <v>0.47649000000000002</v>
      </c>
      <c r="R45" s="129">
        <f>[54]X14!BO52</f>
        <v>1.9654370000000001</v>
      </c>
      <c r="S45" s="206">
        <f>[54]X15!BO52</f>
        <v>1.1880489999999999</v>
      </c>
      <c r="T45" s="129">
        <f>[54]X16!BO52</f>
        <v>1.3969210000000001</v>
      </c>
      <c r="U45" s="129">
        <f>[54]X17!BO52</f>
        <v>2.25</v>
      </c>
      <c r="V45" s="129">
        <f>[54]X18!BO52</f>
        <v>0.217191</v>
      </c>
      <c r="W45" s="110">
        <f>[54]X19!BO52</f>
        <v>0</v>
      </c>
      <c r="X45" s="110">
        <f>[54]X20!BO52</f>
        <v>0</v>
      </c>
      <c r="Y45" s="110">
        <f>[54]X21!BO52</f>
        <v>0</v>
      </c>
      <c r="Z45" s="110">
        <f>[54]X22!BO52</f>
        <v>0</v>
      </c>
      <c r="AA45" s="110">
        <f>[54]X23!BO52</f>
        <v>0</v>
      </c>
      <c r="AB45" s="110">
        <f>[54]X24!BO52</f>
        <v>0</v>
      </c>
      <c r="AC45" s="110">
        <f>[54]X25!BO52</f>
        <v>0</v>
      </c>
      <c r="AD45" s="110">
        <f>[54]X26!BO52</f>
        <v>0</v>
      </c>
      <c r="AE45" s="110">
        <f>[54]X27!BO52</f>
        <v>0</v>
      </c>
      <c r="AF45" s="110">
        <f>[54]X28!BO52</f>
        <v>0</v>
      </c>
      <c r="AG45" s="110">
        <f>[54]X29!BO52</f>
        <v>0</v>
      </c>
      <c r="AH45" s="110">
        <f>[54]X30!BO52</f>
        <v>0</v>
      </c>
      <c r="AI45" s="110">
        <f>[54]X31!BO52</f>
        <v>0</v>
      </c>
      <c r="AJ45" s="110">
        <f>[54]X32!BO52</f>
        <v>0</v>
      </c>
      <c r="AK45" s="110">
        <f>[54]X33!BO52</f>
        <v>0</v>
      </c>
      <c r="AL45" s="110">
        <f>[54]X34!BO52</f>
        <v>0</v>
      </c>
      <c r="AM45" s="110">
        <f>[54]X35!BO52</f>
        <v>0</v>
      </c>
      <c r="AN45" s="110">
        <f>[54]X36!BO52</f>
        <v>0</v>
      </c>
      <c r="AO45" s="110">
        <f>[54]X37!BO52</f>
        <v>0</v>
      </c>
      <c r="AP45" s="110">
        <f>[54]X38!BO52</f>
        <v>0</v>
      </c>
      <c r="AQ45" s="110">
        <f>[54]X39!BO52</f>
        <v>0</v>
      </c>
      <c r="AR45" s="110">
        <f>[54]X40!BO52</f>
        <v>0</v>
      </c>
    </row>
    <row r="46" spans="1:44" ht="18.95" customHeight="1" x14ac:dyDescent="0.2">
      <c r="A46" s="232" t="s">
        <v>76</v>
      </c>
      <c r="B46" s="239" t="s">
        <v>196</v>
      </c>
      <c r="C46" s="232" t="s">
        <v>56</v>
      </c>
      <c r="D46" s="204">
        <f t="shared" si="5"/>
        <v>964.40779162499996</v>
      </c>
      <c r="E46" s="129">
        <f>[54]X1!BO53</f>
        <v>9.06</v>
      </c>
      <c r="F46" s="206">
        <f>[54]X2!BO53</f>
        <v>55.299645999999996</v>
      </c>
      <c r="G46" s="129">
        <f>[54]X3!BO53</f>
        <v>44.873842000000003</v>
      </c>
      <c r="H46" s="129">
        <f>[54]X4!BO53</f>
        <v>36.912006250000005</v>
      </c>
      <c r="I46" s="129">
        <f>[54]X5!BO53</f>
        <v>31.963624999999997</v>
      </c>
      <c r="J46" s="129">
        <f>[54]X6!BO53</f>
        <v>44.507282999999994</v>
      </c>
      <c r="K46" s="129">
        <f>[54]X7!BO53</f>
        <v>46.39349</v>
      </c>
      <c r="L46" s="129">
        <f>[54]X8!BO53</f>
        <v>125.603578</v>
      </c>
      <c r="M46" s="129">
        <f>[54]X9!BO53</f>
        <v>65.263040000000004</v>
      </c>
      <c r="N46" s="129">
        <f>[54]X10!BO53</f>
        <v>46.166199999999996</v>
      </c>
      <c r="O46" s="129">
        <f>[54]X11!BO53</f>
        <v>37.004799999999996</v>
      </c>
      <c r="P46" s="129">
        <f>[54]X12!BO53</f>
        <v>21.725509375000001</v>
      </c>
      <c r="Q46" s="129">
        <f>[54]X13!BO53</f>
        <v>25.694400000000002</v>
      </c>
      <c r="R46" s="129">
        <f>[54]X14!BO53</f>
        <v>34.838856</v>
      </c>
      <c r="S46" s="206">
        <f>[54]X15!BO53</f>
        <v>51.377116999999998</v>
      </c>
      <c r="T46" s="129">
        <f>[54]X16!BO53</f>
        <v>184.115352</v>
      </c>
      <c r="U46" s="129">
        <f>[54]X17!BO53</f>
        <v>34.001266999999999</v>
      </c>
      <c r="V46" s="129">
        <f>[54]X18!BO53</f>
        <v>69.607780000000005</v>
      </c>
      <c r="W46" s="110">
        <f>[54]X19!BO53</f>
        <v>0</v>
      </c>
      <c r="X46" s="110">
        <f>[54]X20!BO53</f>
        <v>0</v>
      </c>
      <c r="Y46" s="110">
        <f>[54]X21!BO53</f>
        <v>0</v>
      </c>
      <c r="Z46" s="110">
        <f>[54]X22!BO53</f>
        <v>0</v>
      </c>
      <c r="AA46" s="110">
        <f>[54]X23!BO53</f>
        <v>0</v>
      </c>
      <c r="AB46" s="110">
        <f>[54]X24!BO53</f>
        <v>0</v>
      </c>
      <c r="AC46" s="110">
        <f>[54]X25!BO53</f>
        <v>0</v>
      </c>
      <c r="AD46" s="110">
        <f>[54]X26!BO53</f>
        <v>0</v>
      </c>
      <c r="AE46" s="110">
        <f>[54]X27!BO53</f>
        <v>0</v>
      </c>
      <c r="AF46" s="110">
        <f>[54]X28!BO53</f>
        <v>0</v>
      </c>
      <c r="AG46" s="110">
        <f>[54]X29!BO53</f>
        <v>0</v>
      </c>
      <c r="AH46" s="110">
        <f>[54]X30!BO53</f>
        <v>0</v>
      </c>
      <c r="AI46" s="110">
        <f>[54]X31!BO53</f>
        <v>0</v>
      </c>
      <c r="AJ46" s="110">
        <f>[54]X32!BO53</f>
        <v>0</v>
      </c>
      <c r="AK46" s="110">
        <f>[54]X33!BO53</f>
        <v>0</v>
      </c>
      <c r="AL46" s="110">
        <f>[54]X34!BO53</f>
        <v>0</v>
      </c>
      <c r="AM46" s="110">
        <f>[54]X35!BO53</f>
        <v>0</v>
      </c>
      <c r="AN46" s="110">
        <f>[54]X36!BO53</f>
        <v>0</v>
      </c>
      <c r="AO46" s="110">
        <f>[54]X37!BO53</f>
        <v>0</v>
      </c>
      <c r="AP46" s="110">
        <f>[54]X38!BO53</f>
        <v>0</v>
      </c>
      <c r="AQ46" s="110">
        <f>[54]X39!BO53</f>
        <v>0</v>
      </c>
      <c r="AR46" s="110">
        <f>[54]X40!BO53</f>
        <v>0</v>
      </c>
    </row>
    <row r="47" spans="1:44" ht="18.95" customHeight="1" x14ac:dyDescent="0.2">
      <c r="A47" s="232" t="s">
        <v>76</v>
      </c>
      <c r="B47" s="239" t="s">
        <v>195</v>
      </c>
      <c r="C47" s="232" t="s">
        <v>40</v>
      </c>
      <c r="D47" s="237">
        <f t="shared" si="5"/>
        <v>0</v>
      </c>
      <c r="E47" s="129">
        <f>[54]X1!BO37</f>
        <v>0</v>
      </c>
      <c r="F47" s="206">
        <f>[54]X2!BO37</f>
        <v>0</v>
      </c>
      <c r="G47" s="129">
        <f>[54]X3!BO37</f>
        <v>0</v>
      </c>
      <c r="H47" s="129">
        <f>[54]X4!BO37</f>
        <v>0</v>
      </c>
      <c r="I47" s="129">
        <f>[54]X5!BO37</f>
        <v>0</v>
      </c>
      <c r="J47" s="129">
        <f>[54]X6!BO37</f>
        <v>0</v>
      </c>
      <c r="K47" s="129">
        <f>[54]X7!BO37</f>
        <v>0</v>
      </c>
      <c r="L47" s="129">
        <f>[54]X8!BO37</f>
        <v>0</v>
      </c>
      <c r="M47" s="129">
        <f>[54]X9!BO37</f>
        <v>0</v>
      </c>
      <c r="N47" s="129">
        <f>[54]X10!BO37</f>
        <v>0</v>
      </c>
      <c r="O47" s="129">
        <f>[54]X11!BO37</f>
        <v>0</v>
      </c>
      <c r="P47" s="129">
        <f>[54]X12!BO37</f>
        <v>0</v>
      </c>
      <c r="Q47" s="129">
        <f>[54]X13!BO37</f>
        <v>0</v>
      </c>
      <c r="R47" s="129">
        <f>[54]X14!BO37</f>
        <v>0</v>
      </c>
      <c r="S47" s="206">
        <f>[54]X15!BO37</f>
        <v>0</v>
      </c>
      <c r="T47" s="129">
        <f>[54]X16!BO37</f>
        <v>0</v>
      </c>
      <c r="U47" s="129">
        <f>[54]X17!BO37</f>
        <v>0</v>
      </c>
      <c r="V47" s="129">
        <f>[54]X18!BO37</f>
        <v>0</v>
      </c>
      <c r="W47" s="110">
        <f>[54]X19!BO37</f>
        <v>0</v>
      </c>
      <c r="X47" s="110">
        <f>[54]X20!BO37</f>
        <v>0</v>
      </c>
      <c r="Y47" s="110">
        <f>[54]X21!BO37</f>
        <v>0</v>
      </c>
      <c r="Z47" s="110">
        <f>[54]X22!BO37</f>
        <v>0</v>
      </c>
      <c r="AA47" s="110">
        <f>[54]X23!BO37</f>
        <v>0</v>
      </c>
      <c r="AB47" s="110">
        <f>[54]X24!BO37</f>
        <v>0</v>
      </c>
      <c r="AC47" s="110">
        <f>[54]X25!BO37</f>
        <v>0</v>
      </c>
      <c r="AD47" s="110">
        <f>[54]X26!BO37</f>
        <v>0</v>
      </c>
      <c r="AE47" s="110">
        <f>[54]X27!BO37</f>
        <v>0</v>
      </c>
      <c r="AF47" s="110">
        <f>[54]X28!BO37</f>
        <v>0</v>
      </c>
      <c r="AG47" s="110">
        <f>[54]X29!BO37</f>
        <v>0</v>
      </c>
      <c r="AH47" s="110">
        <f>[54]X30!BO37</f>
        <v>0</v>
      </c>
      <c r="AI47" s="110">
        <f>[54]X31!BO37</f>
        <v>0</v>
      </c>
      <c r="AJ47" s="110">
        <f>[54]X32!BO37</f>
        <v>0</v>
      </c>
      <c r="AK47" s="110">
        <f>[54]X33!BO37</f>
        <v>0</v>
      </c>
      <c r="AL47" s="110">
        <f>[54]X34!BO37</f>
        <v>0</v>
      </c>
      <c r="AM47" s="110">
        <f>[54]X35!BO37</f>
        <v>0</v>
      </c>
      <c r="AN47" s="110">
        <f>[54]X36!BO37</f>
        <v>0</v>
      </c>
      <c r="AO47" s="110">
        <f>[54]X37!BO37</f>
        <v>0</v>
      </c>
      <c r="AP47" s="110">
        <f>[54]X38!BO37</f>
        <v>0</v>
      </c>
      <c r="AQ47" s="110">
        <f>[54]X39!BO37</f>
        <v>0</v>
      </c>
      <c r="AR47" s="110">
        <f>[54]X40!BO37</f>
        <v>0</v>
      </c>
    </row>
    <row r="48" spans="1:44" ht="18.95" customHeight="1" x14ac:dyDescent="0.2">
      <c r="A48" s="232" t="s">
        <v>76</v>
      </c>
      <c r="B48" s="239" t="s">
        <v>124</v>
      </c>
      <c r="C48" s="232" t="s">
        <v>41</v>
      </c>
      <c r="D48" s="237">
        <f t="shared" si="5"/>
        <v>0</v>
      </c>
      <c r="E48" s="129">
        <f>[54]X1!BO38</f>
        <v>0</v>
      </c>
      <c r="F48" s="206">
        <f>[54]X2!BO38</f>
        <v>0</v>
      </c>
      <c r="G48" s="129">
        <f>[54]X3!BO38</f>
        <v>0</v>
      </c>
      <c r="H48" s="129">
        <f>[54]X4!BO38</f>
        <v>0</v>
      </c>
      <c r="I48" s="129">
        <f>[54]X5!BO38</f>
        <v>0</v>
      </c>
      <c r="J48" s="129">
        <f>[54]X6!BO38</f>
        <v>0</v>
      </c>
      <c r="K48" s="129">
        <f>[54]X7!BO38</f>
        <v>0</v>
      </c>
      <c r="L48" s="129">
        <f>[54]X8!BO38</f>
        <v>0</v>
      </c>
      <c r="M48" s="129">
        <f>[54]X9!BO38</f>
        <v>0</v>
      </c>
      <c r="N48" s="129">
        <f>[54]X10!BO38</f>
        <v>0</v>
      </c>
      <c r="O48" s="129">
        <f>[54]X11!BO38</f>
        <v>0</v>
      </c>
      <c r="P48" s="129">
        <f>[54]X12!BO38</f>
        <v>0</v>
      </c>
      <c r="Q48" s="129">
        <f>[54]X13!BO38</f>
        <v>0</v>
      </c>
      <c r="R48" s="129">
        <f>[54]X14!BO38</f>
        <v>0</v>
      </c>
      <c r="S48" s="206">
        <f>[54]X15!BO38</f>
        <v>0</v>
      </c>
      <c r="T48" s="129">
        <f>[54]X16!BO38</f>
        <v>0</v>
      </c>
      <c r="U48" s="129">
        <f>[54]X17!BO38</f>
        <v>0</v>
      </c>
      <c r="V48" s="129">
        <f>[54]X18!BO38</f>
        <v>0</v>
      </c>
      <c r="W48" s="110">
        <f>[54]X19!BO38</f>
        <v>0</v>
      </c>
      <c r="X48" s="110">
        <f>[54]X20!BO38</f>
        <v>0</v>
      </c>
      <c r="Y48" s="110">
        <f>[54]X21!BO38</f>
        <v>0</v>
      </c>
      <c r="Z48" s="110">
        <f>[54]X22!BO38</f>
        <v>0</v>
      </c>
      <c r="AA48" s="110">
        <f>[54]X23!BO38</f>
        <v>0</v>
      </c>
      <c r="AB48" s="110">
        <f>[54]X24!BO38</f>
        <v>0</v>
      </c>
      <c r="AC48" s="110">
        <f>[54]X25!BO38</f>
        <v>0</v>
      </c>
      <c r="AD48" s="110">
        <f>[54]X26!BO38</f>
        <v>0</v>
      </c>
      <c r="AE48" s="110">
        <f>[54]X27!BO38</f>
        <v>0</v>
      </c>
      <c r="AF48" s="110">
        <f>[54]X28!BO38</f>
        <v>0</v>
      </c>
      <c r="AG48" s="110">
        <f>[54]X29!BO38</f>
        <v>0</v>
      </c>
      <c r="AH48" s="110">
        <f>[54]X30!BO38</f>
        <v>0</v>
      </c>
      <c r="AI48" s="110">
        <f>[54]X31!BO38</f>
        <v>0</v>
      </c>
      <c r="AJ48" s="110">
        <f>[54]X32!BO38</f>
        <v>0</v>
      </c>
      <c r="AK48" s="110">
        <f>[54]X33!BO38</f>
        <v>0</v>
      </c>
      <c r="AL48" s="110">
        <f>[54]X34!BO38</f>
        <v>0</v>
      </c>
      <c r="AM48" s="110">
        <f>[54]X35!BO38</f>
        <v>0</v>
      </c>
      <c r="AN48" s="110">
        <f>[54]X36!BO38</f>
        <v>0</v>
      </c>
      <c r="AO48" s="110">
        <f>[54]X37!BO38</f>
        <v>0</v>
      </c>
      <c r="AP48" s="110">
        <f>[54]X38!BO38</f>
        <v>0</v>
      </c>
      <c r="AQ48" s="110">
        <f>[54]X39!BO38</f>
        <v>0</v>
      </c>
      <c r="AR48" s="110">
        <f>[54]X40!BO38</f>
        <v>0</v>
      </c>
    </row>
    <row r="49" spans="1:44" ht="18.95" customHeight="1" x14ac:dyDescent="0.2">
      <c r="A49" s="232" t="s">
        <v>76</v>
      </c>
      <c r="B49" s="239" t="s">
        <v>129</v>
      </c>
      <c r="C49" s="232" t="s">
        <v>46</v>
      </c>
      <c r="D49" s="204">
        <f t="shared" si="5"/>
        <v>6.7360279936523444</v>
      </c>
      <c r="E49" s="129">
        <f>[54]X1!BO43</f>
        <v>2.6441300000000001</v>
      </c>
      <c r="F49" s="206">
        <f>[54]X2!BO43</f>
        <v>0.142314</v>
      </c>
      <c r="G49" s="129">
        <f>[54]X3!BO43</f>
        <v>7.1167999999999995E-2</v>
      </c>
      <c r="H49" s="129">
        <f>[54]X4!BO43</f>
        <v>0.60012099609375003</v>
      </c>
      <c r="I49" s="129">
        <f>[54]X5!BO43</f>
        <v>0.32489400000000002</v>
      </c>
      <c r="J49" s="129">
        <f>[54]X6!BO43</f>
        <v>0</v>
      </c>
      <c r="K49" s="129">
        <f>[54]X7!BO43</f>
        <v>7.0800000000000002E-2</v>
      </c>
      <c r="L49" s="129">
        <f>[54]X8!BO43</f>
        <v>0.24554000000000001</v>
      </c>
      <c r="M49" s="129">
        <f>[54]X9!BO43</f>
        <v>0</v>
      </c>
      <c r="N49" s="129">
        <f>[54]X10!BO43</f>
        <v>1.01925</v>
      </c>
      <c r="O49" s="129">
        <f>[54]X11!BO43</f>
        <v>0.35632000000000003</v>
      </c>
      <c r="P49" s="129">
        <f>[54]X12!BO43</f>
        <v>0.10995999755859399</v>
      </c>
      <c r="Q49" s="129">
        <f>[54]X13!BO43</f>
        <v>0.50270000000000004</v>
      </c>
      <c r="R49" s="129">
        <f>[54]X14!BO43</f>
        <v>0.44140299999999999</v>
      </c>
      <c r="S49" s="206">
        <f>[54]X15!BO43</f>
        <v>0</v>
      </c>
      <c r="T49" s="129">
        <f>[54]X16!BO43</f>
        <v>0</v>
      </c>
      <c r="U49" s="129">
        <f>[54]X17!BO43</f>
        <v>0.207428</v>
      </c>
      <c r="V49" s="129">
        <f>[54]X18!BO43</f>
        <v>0</v>
      </c>
      <c r="W49" s="110">
        <f>[54]X19!BO43</f>
        <v>0</v>
      </c>
      <c r="X49" s="110">
        <f>[54]X20!BO43</f>
        <v>0</v>
      </c>
      <c r="Y49" s="110">
        <f>[54]X21!BO43</f>
        <v>0</v>
      </c>
      <c r="Z49" s="110">
        <f>[54]X22!BO43</f>
        <v>0</v>
      </c>
      <c r="AA49" s="110">
        <f>[54]X23!BO43</f>
        <v>0</v>
      </c>
      <c r="AB49" s="110">
        <f>[54]X24!BO43</f>
        <v>0</v>
      </c>
      <c r="AC49" s="110">
        <f>[54]X25!BO43</f>
        <v>0</v>
      </c>
      <c r="AD49" s="110">
        <f>[54]X26!BO43</f>
        <v>0</v>
      </c>
      <c r="AE49" s="110">
        <f>[54]X27!BO43</f>
        <v>0</v>
      </c>
      <c r="AF49" s="110">
        <f>[54]X28!BO43</f>
        <v>0</v>
      </c>
      <c r="AG49" s="110">
        <f>[54]X29!BO43</f>
        <v>0</v>
      </c>
      <c r="AH49" s="110">
        <f>[54]X30!BO43</f>
        <v>0</v>
      </c>
      <c r="AI49" s="110">
        <f>[54]X31!BO43</f>
        <v>0</v>
      </c>
      <c r="AJ49" s="110">
        <f>[54]X32!BO43</f>
        <v>0</v>
      </c>
      <c r="AK49" s="110">
        <f>[54]X33!BO43</f>
        <v>0</v>
      </c>
      <c r="AL49" s="110">
        <f>[54]X34!BO43</f>
        <v>0</v>
      </c>
      <c r="AM49" s="110">
        <f>[54]X35!BO43</f>
        <v>0</v>
      </c>
      <c r="AN49" s="110">
        <f>[54]X36!BO43</f>
        <v>0</v>
      </c>
      <c r="AO49" s="110">
        <f>[54]X37!BO43</f>
        <v>0</v>
      </c>
      <c r="AP49" s="110">
        <f>[54]X38!BO43</f>
        <v>0</v>
      </c>
      <c r="AQ49" s="110">
        <f>[54]X39!BO43</f>
        <v>0</v>
      </c>
      <c r="AR49" s="110">
        <f>[54]X40!BO43</f>
        <v>0</v>
      </c>
    </row>
    <row r="50" spans="1:44" ht="18.95" customHeight="1" x14ac:dyDescent="0.2">
      <c r="A50" s="232" t="s">
        <v>131</v>
      </c>
      <c r="B50" s="49" t="s">
        <v>132</v>
      </c>
      <c r="C50" s="232" t="s">
        <v>48</v>
      </c>
      <c r="D50" s="237">
        <f t="shared" si="4"/>
        <v>0</v>
      </c>
      <c r="E50" s="129">
        <f>[54]X1!BO45</f>
        <v>0</v>
      </c>
      <c r="F50" s="206">
        <f>[54]X2!BO45</f>
        <v>0</v>
      </c>
      <c r="G50" s="129">
        <f>[54]X3!BO45</f>
        <v>0</v>
      </c>
      <c r="H50" s="129">
        <f>[54]X4!BO45</f>
        <v>0</v>
      </c>
      <c r="I50" s="129">
        <f>[54]X5!BO45</f>
        <v>0</v>
      </c>
      <c r="J50" s="129">
        <f>[54]X6!BO45</f>
        <v>0</v>
      </c>
      <c r="K50" s="129">
        <f>[54]X7!BO45</f>
        <v>0</v>
      </c>
      <c r="L50" s="129">
        <f>[54]X8!BO45</f>
        <v>0</v>
      </c>
      <c r="M50" s="129">
        <f>[54]X9!BO45</f>
        <v>0</v>
      </c>
      <c r="N50" s="129">
        <f>[54]X10!BO45</f>
        <v>0</v>
      </c>
      <c r="O50" s="129">
        <f>[54]X11!BO45</f>
        <v>0</v>
      </c>
      <c r="P50" s="129">
        <f>[54]X12!BO45</f>
        <v>0</v>
      </c>
      <c r="Q50" s="129">
        <f>[54]X13!BO45</f>
        <v>0</v>
      </c>
      <c r="R50" s="129">
        <f>[54]X14!BO45</f>
        <v>0</v>
      </c>
      <c r="S50" s="206">
        <f>[54]X15!BO45</f>
        <v>0</v>
      </c>
      <c r="T50" s="129">
        <f>[54]X16!BO45</f>
        <v>0</v>
      </c>
      <c r="U50" s="129">
        <f>[54]X17!BO45</f>
        <v>0</v>
      </c>
      <c r="V50" s="129">
        <f>[54]X18!BO45</f>
        <v>0</v>
      </c>
      <c r="W50" s="110">
        <f>[54]X19!BO45</f>
        <v>0</v>
      </c>
      <c r="X50" s="110">
        <f>[54]X20!BO45</f>
        <v>0</v>
      </c>
      <c r="Y50" s="110">
        <f>[54]X21!BO45</f>
        <v>0</v>
      </c>
      <c r="Z50" s="110">
        <f>[54]X22!BO45</f>
        <v>0</v>
      </c>
      <c r="AA50" s="110">
        <f>[54]X23!BO45</f>
        <v>0</v>
      </c>
      <c r="AB50" s="110">
        <f>[54]X24!BO45</f>
        <v>0</v>
      </c>
      <c r="AC50" s="110">
        <f>[54]X25!BO45</f>
        <v>0</v>
      </c>
      <c r="AD50" s="110">
        <f>[54]X26!BO45</f>
        <v>0</v>
      </c>
      <c r="AE50" s="110">
        <f>[54]X27!BO45</f>
        <v>0</v>
      </c>
      <c r="AF50" s="110">
        <f>[54]X28!BO45</f>
        <v>0</v>
      </c>
      <c r="AG50" s="110">
        <f>[54]X29!BO45</f>
        <v>0</v>
      </c>
      <c r="AH50" s="110">
        <f>[54]X30!BO45</f>
        <v>0</v>
      </c>
      <c r="AI50" s="110">
        <f>[54]X31!BO45</f>
        <v>0</v>
      </c>
      <c r="AJ50" s="110">
        <f>[54]X32!BO45</f>
        <v>0</v>
      </c>
      <c r="AK50" s="110">
        <f>[54]X33!BO45</f>
        <v>0</v>
      </c>
      <c r="AL50" s="110">
        <f>[54]X34!BO45</f>
        <v>0</v>
      </c>
      <c r="AM50" s="110">
        <f>[54]X35!BO45</f>
        <v>0</v>
      </c>
      <c r="AN50" s="110">
        <f>[54]X36!BO45</f>
        <v>0</v>
      </c>
      <c r="AO50" s="110">
        <f>[54]X37!BO45</f>
        <v>0</v>
      </c>
      <c r="AP50" s="110">
        <f>[54]X38!BO45</f>
        <v>0</v>
      </c>
      <c r="AQ50" s="110">
        <f>[54]X39!BO45</f>
        <v>0</v>
      </c>
      <c r="AR50" s="110">
        <f>[54]X40!BO45</f>
        <v>0</v>
      </c>
    </row>
    <row r="51" spans="1:44" ht="18.95" customHeight="1" x14ac:dyDescent="0.2">
      <c r="A51" s="232" t="s">
        <v>148</v>
      </c>
      <c r="B51" s="49" t="s">
        <v>149</v>
      </c>
      <c r="C51" s="232" t="s">
        <v>58</v>
      </c>
      <c r="D51" s="204">
        <f>SUM(E51:AR51)</f>
        <v>16.211762027343752</v>
      </c>
      <c r="E51" s="129">
        <f>[54]X1!BO55</f>
        <v>1.1738299999999999</v>
      </c>
      <c r="F51" s="206">
        <f>[54]X2!BO55</f>
        <v>1.7161930000000001</v>
      </c>
      <c r="G51" s="129">
        <f>[54]X3!BO55</f>
        <v>0.20298099999999997</v>
      </c>
      <c r="H51" s="129">
        <f>[54]X4!BO55</f>
        <v>0.71028300781249998</v>
      </c>
      <c r="I51" s="129">
        <f>[54]X5!BO55</f>
        <v>1.263733</v>
      </c>
      <c r="J51" s="129">
        <f>[54]X6!BO55</f>
        <v>0.40245399999999998</v>
      </c>
      <c r="K51" s="129">
        <f>[54]X7!BO55</f>
        <v>1.1293500000000001</v>
      </c>
      <c r="L51" s="129">
        <f>[54]X8!BO55</f>
        <v>0.61619299999999999</v>
      </c>
      <c r="M51" s="129">
        <f>[54]X9!BO55</f>
        <v>0.85697000000000001</v>
      </c>
      <c r="N51" s="129">
        <f>[54]X10!BO55</f>
        <v>1.0232699999999999</v>
      </c>
      <c r="O51" s="129">
        <f>[54]X11!BO55</f>
        <v>1.5310699999999999</v>
      </c>
      <c r="P51" s="129">
        <f>[54]X12!BO55</f>
        <v>1.1615700195312499</v>
      </c>
      <c r="Q51" s="129">
        <f>[54]X13!BO55</f>
        <v>1.3315300000000001</v>
      </c>
      <c r="R51" s="129">
        <f>[54]X14!BO55</f>
        <v>0.48741099999999998</v>
      </c>
      <c r="S51" s="206">
        <f>[54]X15!BO55</f>
        <v>1.163683</v>
      </c>
      <c r="T51" s="129">
        <f>[54]X16!BO55</f>
        <v>0.96280800000000011</v>
      </c>
      <c r="U51" s="129">
        <f>[54]X17!BO55</f>
        <v>0.33706799999999998</v>
      </c>
      <c r="V51" s="129">
        <f>[54]X18!BO55</f>
        <v>0.14136499999999999</v>
      </c>
      <c r="W51" s="110">
        <f>[54]X19!BO55</f>
        <v>0</v>
      </c>
      <c r="X51" s="110">
        <f>[54]X20!BO55</f>
        <v>0</v>
      </c>
      <c r="Y51" s="110">
        <f>[54]X21!BO55</f>
        <v>0</v>
      </c>
      <c r="Z51" s="110">
        <f>[54]X22!BO55</f>
        <v>0</v>
      </c>
      <c r="AA51" s="110">
        <f>[54]X23!BO55</f>
        <v>0</v>
      </c>
      <c r="AB51" s="110">
        <f>[54]X24!BO55</f>
        <v>0</v>
      </c>
      <c r="AC51" s="110">
        <f>[54]X25!BO55</f>
        <v>0</v>
      </c>
      <c r="AD51" s="110">
        <f>[54]X26!BO55</f>
        <v>0</v>
      </c>
      <c r="AE51" s="110">
        <f>[54]X27!BO55</f>
        <v>0</v>
      </c>
      <c r="AF51" s="110">
        <f>[54]X28!BO55</f>
        <v>0</v>
      </c>
      <c r="AG51" s="110">
        <f>[54]X29!BO55</f>
        <v>0</v>
      </c>
      <c r="AH51" s="110">
        <f>[54]X30!BO55</f>
        <v>0</v>
      </c>
      <c r="AI51" s="110">
        <f>[54]X31!BO55</f>
        <v>0</v>
      </c>
      <c r="AJ51" s="110">
        <f>[54]X32!BO55</f>
        <v>0</v>
      </c>
      <c r="AK51" s="110">
        <f>[54]X33!BO55</f>
        <v>0</v>
      </c>
      <c r="AL51" s="110">
        <f>[54]X34!BO55</f>
        <v>0</v>
      </c>
      <c r="AM51" s="110">
        <f>[54]X35!BO55</f>
        <v>0</v>
      </c>
      <c r="AN51" s="110">
        <f>[54]X36!BO55</f>
        <v>0</v>
      </c>
      <c r="AO51" s="110">
        <f>[54]X37!BO55</f>
        <v>0</v>
      </c>
      <c r="AP51" s="110">
        <f>[54]X38!BO55</f>
        <v>0</v>
      </c>
      <c r="AQ51" s="110">
        <f>[54]X39!BO55</f>
        <v>0</v>
      </c>
      <c r="AR51" s="110">
        <f>[54]X40!BO55</f>
        <v>0</v>
      </c>
    </row>
    <row r="52" spans="1:44" ht="18.95" customHeight="1" x14ac:dyDescent="0.2">
      <c r="A52" s="238" t="s">
        <v>150</v>
      </c>
      <c r="B52" s="49" t="s">
        <v>151</v>
      </c>
      <c r="C52" s="232" t="s">
        <v>59</v>
      </c>
      <c r="D52" s="204">
        <f>SUM(E52:AR52)</f>
        <v>0.92437999999999998</v>
      </c>
      <c r="E52" s="129">
        <f>[54]X1!BO56</f>
        <v>0.65105999999999997</v>
      </c>
      <c r="F52" s="206">
        <f>[54]X2!BO56</f>
        <v>0</v>
      </c>
      <c r="G52" s="129">
        <f>[54]X3!BO56</f>
        <v>0</v>
      </c>
      <c r="H52" s="129">
        <f>[54]X4!BO56</f>
        <v>0</v>
      </c>
      <c r="I52" s="129">
        <f>[54]X5!BO56</f>
        <v>0</v>
      </c>
      <c r="J52" s="129">
        <f>[54]X6!BO56</f>
        <v>0</v>
      </c>
      <c r="K52" s="129">
        <f>[54]X7!BO56</f>
        <v>0</v>
      </c>
      <c r="L52" s="129">
        <f>[54]X8!BO56</f>
        <v>0</v>
      </c>
      <c r="M52" s="129">
        <f>[54]X9!BO56</f>
        <v>0</v>
      </c>
      <c r="N52" s="129">
        <f>[54]X10!BO56</f>
        <v>0</v>
      </c>
      <c r="O52" s="129">
        <f>[54]X11!BO56</f>
        <v>0</v>
      </c>
      <c r="P52" s="129">
        <f>[54]X12!BO56</f>
        <v>0</v>
      </c>
      <c r="Q52" s="129">
        <f>[54]X13!BO56</f>
        <v>0.27332000000000001</v>
      </c>
      <c r="R52" s="129">
        <f>[54]X14!BO56</f>
        <v>0</v>
      </c>
      <c r="S52" s="206">
        <f>[54]X15!BO56</f>
        <v>0</v>
      </c>
      <c r="T52" s="129">
        <f>[54]X16!BO56</f>
        <v>0</v>
      </c>
      <c r="U52" s="129">
        <f>[54]X17!BO56</f>
        <v>0</v>
      </c>
      <c r="V52" s="129">
        <f>[54]X18!BO56</f>
        <v>0</v>
      </c>
      <c r="W52" s="110">
        <f>[54]X19!BO56</f>
        <v>0</v>
      </c>
      <c r="X52" s="110">
        <f>[54]X20!BO56</f>
        <v>0</v>
      </c>
      <c r="Y52" s="110">
        <f>[54]X21!BO56</f>
        <v>0</v>
      </c>
      <c r="Z52" s="110">
        <f>[54]X22!BO56</f>
        <v>0</v>
      </c>
      <c r="AA52" s="110">
        <f>[54]X23!BO56</f>
        <v>0</v>
      </c>
      <c r="AB52" s="110">
        <f>[54]X24!BO56</f>
        <v>0</v>
      </c>
      <c r="AC52" s="110">
        <f>[54]X25!BO56</f>
        <v>0</v>
      </c>
      <c r="AD52" s="110">
        <f>[54]X26!BO56</f>
        <v>0</v>
      </c>
      <c r="AE52" s="110">
        <f>[54]X27!BO56</f>
        <v>0</v>
      </c>
      <c r="AF52" s="110">
        <f>[54]X28!BO56</f>
        <v>0</v>
      </c>
      <c r="AG52" s="110">
        <f>[54]X29!BO56</f>
        <v>0</v>
      </c>
      <c r="AH52" s="110">
        <f>[54]X30!BO56</f>
        <v>0</v>
      </c>
      <c r="AI52" s="110">
        <f>[54]X31!BO56</f>
        <v>0</v>
      </c>
      <c r="AJ52" s="110">
        <f>[54]X32!BO56</f>
        <v>0</v>
      </c>
      <c r="AK52" s="110">
        <f>[54]X33!BO56</f>
        <v>0</v>
      </c>
      <c r="AL52" s="110">
        <f>[54]X34!BO56</f>
        <v>0</v>
      </c>
      <c r="AM52" s="110">
        <f>[54]X35!BO56</f>
        <v>0</v>
      </c>
      <c r="AN52" s="110">
        <f>[54]X36!BO56</f>
        <v>0</v>
      </c>
      <c r="AO52" s="110">
        <f>[54]X37!BO56</f>
        <v>0</v>
      </c>
      <c r="AP52" s="110">
        <f>[54]X38!BO56</f>
        <v>0</v>
      </c>
      <c r="AQ52" s="110">
        <f>[54]X39!BO56</f>
        <v>0</v>
      </c>
      <c r="AR52" s="110">
        <f>[54]X40!BO56</f>
        <v>0</v>
      </c>
    </row>
    <row r="53" spans="1:44" ht="18.95" customHeight="1" x14ac:dyDescent="0.2">
      <c r="A53" s="232" t="s">
        <v>134</v>
      </c>
      <c r="B53" s="49" t="s">
        <v>135</v>
      </c>
      <c r="C53" s="232" t="s">
        <v>50</v>
      </c>
      <c r="D53" s="204">
        <f t="shared" si="4"/>
        <v>587.09869325000011</v>
      </c>
      <c r="E53" s="129">
        <f>[54]X1!BO47</f>
        <v>0</v>
      </c>
      <c r="F53" s="206">
        <f>[54]X2!BO47</f>
        <v>70.400407000000001</v>
      </c>
      <c r="G53" s="129">
        <f>[54]X3!BO47</f>
        <v>37.809669999999997</v>
      </c>
      <c r="H53" s="129">
        <f>[54]X4!BO47</f>
        <v>28.400857000000002</v>
      </c>
      <c r="I53" s="129">
        <f>[54]X5!BO47</f>
        <v>33.096269999999997</v>
      </c>
      <c r="J53" s="129">
        <f>[54]X6!BO47</f>
        <v>27.799558000000001</v>
      </c>
      <c r="K53" s="129">
        <f>[54]X7!BO47</f>
        <v>29.423059000000002</v>
      </c>
      <c r="L53" s="129">
        <f>[54]X8!BO47</f>
        <v>21.627599</v>
      </c>
      <c r="M53" s="129">
        <f>[54]X9!BO47</f>
        <v>34.556682000000002</v>
      </c>
      <c r="N53" s="129">
        <f>[54]X10!BO47</f>
        <v>37.997829999999993</v>
      </c>
      <c r="O53" s="129">
        <f>[54]X11!BO47</f>
        <v>28.202069999999999</v>
      </c>
      <c r="P53" s="129">
        <f>[54]X12!BO47</f>
        <v>27.218731250000001</v>
      </c>
      <c r="Q53" s="129">
        <f>[54]X13!BO47</f>
        <v>49.372968</v>
      </c>
      <c r="R53" s="129">
        <f>[54]X14!BO47</f>
        <v>25.354607000000001</v>
      </c>
      <c r="S53" s="206">
        <f>[54]X15!BO47</f>
        <v>50.959019999999995</v>
      </c>
      <c r="T53" s="129">
        <f>[54]X16!BO47</f>
        <v>37.642262000000002</v>
      </c>
      <c r="U53" s="129">
        <f>[54]X17!BO47</f>
        <v>26.733868999999999</v>
      </c>
      <c r="V53" s="129">
        <f>[54]X18!BO47</f>
        <v>20.503233999999999</v>
      </c>
      <c r="W53" s="110">
        <f>[54]X19!BO47</f>
        <v>0</v>
      </c>
      <c r="X53" s="110">
        <f>[54]X20!BO47</f>
        <v>0</v>
      </c>
      <c r="Y53" s="110">
        <f>[54]X21!BO47</f>
        <v>0</v>
      </c>
      <c r="Z53" s="110">
        <f>[54]X22!BO47</f>
        <v>0</v>
      </c>
      <c r="AA53" s="110">
        <f>[54]X23!BO47</f>
        <v>0</v>
      </c>
      <c r="AB53" s="110">
        <f>[54]X24!BO47</f>
        <v>0</v>
      </c>
      <c r="AC53" s="110">
        <f>[54]X25!BO47</f>
        <v>0</v>
      </c>
      <c r="AD53" s="110">
        <f>[54]X26!BO47</f>
        <v>0</v>
      </c>
      <c r="AE53" s="110">
        <f>[54]X27!BO47</f>
        <v>0</v>
      </c>
      <c r="AF53" s="110">
        <f>[54]X28!BO47</f>
        <v>0</v>
      </c>
      <c r="AG53" s="110">
        <f>[54]X29!BO47</f>
        <v>0</v>
      </c>
      <c r="AH53" s="110">
        <f>[54]X30!BO47</f>
        <v>0</v>
      </c>
      <c r="AI53" s="110">
        <f>[54]X31!BO47</f>
        <v>0</v>
      </c>
      <c r="AJ53" s="110">
        <f>[54]X32!BO47</f>
        <v>0</v>
      </c>
      <c r="AK53" s="110">
        <f>[54]X33!BO47</f>
        <v>0</v>
      </c>
      <c r="AL53" s="110">
        <f>[54]X34!BO47</f>
        <v>0</v>
      </c>
      <c r="AM53" s="110">
        <f>[54]X35!BO47</f>
        <v>0</v>
      </c>
      <c r="AN53" s="110">
        <f>[54]X36!BO47</f>
        <v>0</v>
      </c>
      <c r="AO53" s="110">
        <f>[54]X37!BO47</f>
        <v>0</v>
      </c>
      <c r="AP53" s="110">
        <f>[54]X38!BO47</f>
        <v>0</v>
      </c>
      <c r="AQ53" s="110">
        <f>[54]X39!BO47</f>
        <v>0</v>
      </c>
      <c r="AR53" s="110">
        <f>[54]X40!BO47</f>
        <v>0</v>
      </c>
    </row>
    <row r="54" spans="1:44" ht="18.95" customHeight="1" x14ac:dyDescent="0.2">
      <c r="A54" s="238" t="s">
        <v>136</v>
      </c>
      <c r="B54" s="49" t="s">
        <v>137</v>
      </c>
      <c r="C54" s="232" t="s">
        <v>51</v>
      </c>
      <c r="D54" s="204">
        <f t="shared" si="4"/>
        <v>49.81</v>
      </c>
      <c r="E54" s="129">
        <f>[54]X1!BO48</f>
        <v>49.81</v>
      </c>
      <c r="F54" s="206">
        <f>[54]X2!BO48</f>
        <v>0</v>
      </c>
      <c r="G54" s="129">
        <f>[54]X3!BO48</f>
        <v>0</v>
      </c>
      <c r="H54" s="129">
        <f>[54]X4!BO48</f>
        <v>0</v>
      </c>
      <c r="I54" s="129">
        <f>[54]X5!BO48</f>
        <v>0</v>
      </c>
      <c r="J54" s="129">
        <f>[54]X6!BO48</f>
        <v>0</v>
      </c>
      <c r="K54" s="129">
        <f>[54]X7!BO48</f>
        <v>0</v>
      </c>
      <c r="L54" s="129">
        <f>[54]X8!BO48</f>
        <v>0</v>
      </c>
      <c r="M54" s="129">
        <f>[54]X9!BO48</f>
        <v>0</v>
      </c>
      <c r="N54" s="129">
        <f>[54]X10!BO48</f>
        <v>0</v>
      </c>
      <c r="O54" s="129">
        <f>[54]X11!BO48</f>
        <v>0</v>
      </c>
      <c r="P54" s="129">
        <f>[54]X12!BO48</f>
        <v>0</v>
      </c>
      <c r="Q54" s="129">
        <f>[54]X13!BO48</f>
        <v>0</v>
      </c>
      <c r="R54" s="129">
        <f>[54]X14!BO48</f>
        <v>0</v>
      </c>
      <c r="S54" s="206">
        <f>[54]X15!BO48</f>
        <v>0</v>
      </c>
      <c r="T54" s="129">
        <f>[54]X16!BO48</f>
        <v>0</v>
      </c>
      <c r="U54" s="129">
        <f>[54]X17!BO48</f>
        <v>0</v>
      </c>
      <c r="V54" s="129">
        <f>[54]X18!BO48</f>
        <v>0</v>
      </c>
      <c r="W54" s="110">
        <f>[54]X19!BO48</f>
        <v>0</v>
      </c>
      <c r="X54" s="110">
        <f>[54]X20!BO48</f>
        <v>0</v>
      </c>
      <c r="Y54" s="110">
        <f>[54]X21!BO48</f>
        <v>0</v>
      </c>
      <c r="Z54" s="110">
        <f>[54]X22!BO48</f>
        <v>0</v>
      </c>
      <c r="AA54" s="110">
        <f>[54]X23!BO48</f>
        <v>0</v>
      </c>
      <c r="AB54" s="110">
        <f>[54]X24!BO48</f>
        <v>0</v>
      </c>
      <c r="AC54" s="110">
        <f>[54]X25!BO48</f>
        <v>0</v>
      </c>
      <c r="AD54" s="110">
        <f>[54]X26!BO48</f>
        <v>0</v>
      </c>
      <c r="AE54" s="110">
        <f>[54]X27!BO48</f>
        <v>0</v>
      </c>
      <c r="AF54" s="110">
        <f>[54]X28!BO48</f>
        <v>0</v>
      </c>
      <c r="AG54" s="110">
        <f>[54]X29!BO48</f>
        <v>0</v>
      </c>
      <c r="AH54" s="110">
        <f>[54]X30!BO48</f>
        <v>0</v>
      </c>
      <c r="AI54" s="110">
        <f>[54]X31!BO48</f>
        <v>0</v>
      </c>
      <c r="AJ54" s="110">
        <f>[54]X32!BO48</f>
        <v>0</v>
      </c>
      <c r="AK54" s="110">
        <f>[54]X33!BO48</f>
        <v>0</v>
      </c>
      <c r="AL54" s="110">
        <f>[54]X34!BO48</f>
        <v>0</v>
      </c>
      <c r="AM54" s="110">
        <f>[54]X35!BO48</f>
        <v>0</v>
      </c>
      <c r="AN54" s="110">
        <f>[54]X36!BO48</f>
        <v>0</v>
      </c>
      <c r="AO54" s="110">
        <f>[54]X37!BO48</f>
        <v>0</v>
      </c>
      <c r="AP54" s="110">
        <f>[54]X38!BO48</f>
        <v>0</v>
      </c>
      <c r="AQ54" s="110">
        <f>[54]X39!BO48</f>
        <v>0</v>
      </c>
      <c r="AR54" s="110">
        <f>[54]X40!BO48</f>
        <v>0</v>
      </c>
    </row>
    <row r="55" spans="1:44" ht="18.95" customHeight="1" x14ac:dyDescent="0.2">
      <c r="A55" s="232" t="s">
        <v>138</v>
      </c>
      <c r="B55" s="49" t="s">
        <v>139</v>
      </c>
      <c r="C55" s="232" t="s">
        <v>52</v>
      </c>
      <c r="D55" s="204">
        <f t="shared" si="4"/>
        <v>12.918382989257813</v>
      </c>
      <c r="E55" s="129">
        <f>[54]X1!BO49</f>
        <v>5.09</v>
      </c>
      <c r="F55" s="206">
        <f>[54]X2!BO49</f>
        <v>1.1755899999999999</v>
      </c>
      <c r="G55" s="129">
        <f>[54]X3!BO49</f>
        <v>1.1512089999999999</v>
      </c>
      <c r="H55" s="129">
        <f>[54]X4!BO49</f>
        <v>0.38192399902343799</v>
      </c>
      <c r="I55" s="129">
        <f>[54]X5!BO49</f>
        <v>0.49664199999999997</v>
      </c>
      <c r="J55" s="129">
        <f>[54]X6!BO49</f>
        <v>0.189301</v>
      </c>
      <c r="K55" s="129">
        <f>[54]X7!BO49</f>
        <v>0.18776999999999999</v>
      </c>
      <c r="L55" s="129">
        <f>[54]X8!BO49</f>
        <v>0.17977799999999999</v>
      </c>
      <c r="M55" s="129">
        <f>[54]X9!BO49</f>
        <v>0.19547</v>
      </c>
      <c r="N55" s="129">
        <f>[54]X10!BO49</f>
        <v>0.34621000000000002</v>
      </c>
      <c r="O55" s="129">
        <f>[54]X11!BO49</f>
        <v>0.62853999999999999</v>
      </c>
      <c r="P55" s="129">
        <f>[54]X12!BO49</f>
        <v>0.22633999023437501</v>
      </c>
      <c r="Q55" s="129">
        <f>[54]X13!BO49</f>
        <v>0.69</v>
      </c>
      <c r="R55" s="129">
        <f>[54]X14!BO49</f>
        <v>0.40552700000000003</v>
      </c>
      <c r="S55" s="206">
        <f>[54]X15!BO49</f>
        <v>0.38197500000000001</v>
      </c>
      <c r="T55" s="129">
        <f>[54]X16!BO49</f>
        <v>0.37736900000000001</v>
      </c>
      <c r="U55" s="129">
        <f>[54]X17!BO49</f>
        <v>0.24</v>
      </c>
      <c r="V55" s="129">
        <f>[54]X18!BO49</f>
        <v>0.57473799999999997</v>
      </c>
      <c r="W55" s="110">
        <f>[54]X19!BO49</f>
        <v>0</v>
      </c>
      <c r="X55" s="110">
        <f>[54]X20!BO49</f>
        <v>0</v>
      </c>
      <c r="Y55" s="110">
        <f>[54]X21!BO49</f>
        <v>0</v>
      </c>
      <c r="Z55" s="110">
        <f>[54]X22!BO49</f>
        <v>0</v>
      </c>
      <c r="AA55" s="110">
        <f>[54]X23!BO49</f>
        <v>0</v>
      </c>
      <c r="AB55" s="110">
        <f>[54]X24!BO49</f>
        <v>0</v>
      </c>
      <c r="AC55" s="110">
        <f>[54]X25!BO49</f>
        <v>0</v>
      </c>
      <c r="AD55" s="110">
        <f>[54]X26!BO49</f>
        <v>0</v>
      </c>
      <c r="AE55" s="110">
        <f>[54]X27!BO49</f>
        <v>0</v>
      </c>
      <c r="AF55" s="110">
        <f>[54]X28!BO49</f>
        <v>0</v>
      </c>
      <c r="AG55" s="110">
        <f>[54]X29!BO49</f>
        <v>0</v>
      </c>
      <c r="AH55" s="110">
        <f>[54]X30!BO49</f>
        <v>0</v>
      </c>
      <c r="AI55" s="110">
        <f>[54]X31!BO49</f>
        <v>0</v>
      </c>
      <c r="AJ55" s="110">
        <f>[54]X32!BO49</f>
        <v>0</v>
      </c>
      <c r="AK55" s="110">
        <f>[54]X33!BO49</f>
        <v>0</v>
      </c>
      <c r="AL55" s="110">
        <f>[54]X34!BO49</f>
        <v>0</v>
      </c>
      <c r="AM55" s="110">
        <f>[54]X35!BO49</f>
        <v>0</v>
      </c>
      <c r="AN55" s="110">
        <f>[54]X36!BO49</f>
        <v>0</v>
      </c>
      <c r="AO55" s="110">
        <f>[54]X37!BO49</f>
        <v>0</v>
      </c>
      <c r="AP55" s="110">
        <f>[54]X38!BO49</f>
        <v>0</v>
      </c>
      <c r="AQ55" s="110">
        <f>[54]X39!BO49</f>
        <v>0</v>
      </c>
      <c r="AR55" s="110">
        <f>[54]X40!BO49</f>
        <v>0</v>
      </c>
    </row>
    <row r="56" spans="1:44" ht="18.95" customHeight="1" x14ac:dyDescent="0.2">
      <c r="A56" s="238" t="s">
        <v>140</v>
      </c>
      <c r="B56" s="49" t="s">
        <v>141</v>
      </c>
      <c r="C56" s="232" t="s">
        <v>53</v>
      </c>
      <c r="D56" s="204">
        <f t="shared" si="4"/>
        <v>0.94133999999999995</v>
      </c>
      <c r="E56" s="129">
        <f>[54]X1!BO50</f>
        <v>0.94133999999999995</v>
      </c>
      <c r="F56" s="206">
        <f>[54]X2!BO50</f>
        <v>0</v>
      </c>
      <c r="G56" s="129">
        <f>[54]X3!BO50</f>
        <v>0</v>
      </c>
      <c r="H56" s="129">
        <f>[54]X4!BO50</f>
        <v>0</v>
      </c>
      <c r="I56" s="129">
        <f>[54]X5!BO50</f>
        <v>0</v>
      </c>
      <c r="J56" s="129">
        <f>[54]X6!BO50</f>
        <v>0</v>
      </c>
      <c r="K56" s="129">
        <f>[54]X7!BO50</f>
        <v>0</v>
      </c>
      <c r="L56" s="129">
        <f>[54]X8!BO50</f>
        <v>0</v>
      </c>
      <c r="M56" s="129">
        <f>[54]X9!BO50</f>
        <v>0</v>
      </c>
      <c r="N56" s="129">
        <f>[54]X10!BO50</f>
        <v>0</v>
      </c>
      <c r="O56" s="129">
        <f>[54]X11!BO50</f>
        <v>0</v>
      </c>
      <c r="P56" s="129">
        <f>[54]X12!BO50</f>
        <v>0</v>
      </c>
      <c r="Q56" s="129">
        <f>[54]X13!BO50</f>
        <v>0</v>
      </c>
      <c r="R56" s="129">
        <f>[54]X14!BO50</f>
        <v>0</v>
      </c>
      <c r="S56" s="206">
        <f>[54]X15!BO50</f>
        <v>0</v>
      </c>
      <c r="T56" s="129">
        <f>[54]X16!BO50</f>
        <v>0</v>
      </c>
      <c r="U56" s="129">
        <f>[54]X17!BO50</f>
        <v>0</v>
      </c>
      <c r="V56" s="129">
        <f>[54]X18!BO50</f>
        <v>0</v>
      </c>
      <c r="W56" s="110">
        <f>[54]X19!BO50</f>
        <v>0</v>
      </c>
      <c r="X56" s="110">
        <f>[54]X20!BO50</f>
        <v>0</v>
      </c>
      <c r="Y56" s="110">
        <f>[54]X21!BO50</f>
        <v>0</v>
      </c>
      <c r="Z56" s="110">
        <f>[54]X22!BO50</f>
        <v>0</v>
      </c>
      <c r="AA56" s="110">
        <f>[54]X23!BO50</f>
        <v>0</v>
      </c>
      <c r="AB56" s="110">
        <f>[54]X24!BO50</f>
        <v>0</v>
      </c>
      <c r="AC56" s="110">
        <f>[54]X25!BO50</f>
        <v>0</v>
      </c>
      <c r="AD56" s="110">
        <f>[54]X26!BO50</f>
        <v>0</v>
      </c>
      <c r="AE56" s="110">
        <f>[54]X27!BO50</f>
        <v>0</v>
      </c>
      <c r="AF56" s="110">
        <f>[54]X28!BO50</f>
        <v>0</v>
      </c>
      <c r="AG56" s="110">
        <f>[54]X29!BO50</f>
        <v>0</v>
      </c>
      <c r="AH56" s="110">
        <f>[54]X30!BO50</f>
        <v>0</v>
      </c>
      <c r="AI56" s="110">
        <f>[54]X31!BO50</f>
        <v>0</v>
      </c>
      <c r="AJ56" s="110">
        <f>[54]X32!BO50</f>
        <v>0</v>
      </c>
      <c r="AK56" s="110">
        <f>[54]X33!BO50</f>
        <v>0</v>
      </c>
      <c r="AL56" s="110">
        <f>[54]X34!BO50</f>
        <v>0</v>
      </c>
      <c r="AM56" s="110">
        <f>[54]X35!BO50</f>
        <v>0</v>
      </c>
      <c r="AN56" s="110">
        <f>[54]X36!BO50</f>
        <v>0</v>
      </c>
      <c r="AO56" s="110">
        <f>[54]X37!BO50</f>
        <v>0</v>
      </c>
      <c r="AP56" s="110">
        <f>[54]X38!BO50</f>
        <v>0</v>
      </c>
      <c r="AQ56" s="110">
        <f>[54]X39!BO50</f>
        <v>0</v>
      </c>
      <c r="AR56" s="110">
        <f>[54]X40!BO50</f>
        <v>0</v>
      </c>
    </row>
    <row r="57" spans="1:44" ht="18.95" customHeight="1" x14ac:dyDescent="0.2">
      <c r="A57" s="232" t="s">
        <v>142</v>
      </c>
      <c r="B57" s="49" t="s">
        <v>143</v>
      </c>
      <c r="C57" s="232" t="s">
        <v>54</v>
      </c>
      <c r="D57" s="237">
        <f t="shared" si="4"/>
        <v>0</v>
      </c>
      <c r="E57" s="129">
        <f>[54]X1!BO51</f>
        <v>0</v>
      </c>
      <c r="F57" s="206">
        <f>[54]X2!BO51</f>
        <v>0</v>
      </c>
      <c r="G57" s="129">
        <f>[54]X3!BO51</f>
        <v>0</v>
      </c>
      <c r="H57" s="129">
        <f>[54]X4!BO51</f>
        <v>0</v>
      </c>
      <c r="I57" s="129">
        <f>[54]X5!BO51</f>
        <v>0</v>
      </c>
      <c r="J57" s="129">
        <f>[54]X6!BO51</f>
        <v>0</v>
      </c>
      <c r="K57" s="129">
        <f>[54]X7!BO51</f>
        <v>0</v>
      </c>
      <c r="L57" s="129">
        <f>[54]X8!BO51</f>
        <v>0</v>
      </c>
      <c r="M57" s="129">
        <f>[54]X9!BO51</f>
        <v>0</v>
      </c>
      <c r="N57" s="129">
        <f>[54]X10!BO51</f>
        <v>0</v>
      </c>
      <c r="O57" s="129">
        <f>[54]X11!BO51</f>
        <v>0</v>
      </c>
      <c r="P57" s="129">
        <f>[54]X12!BO51</f>
        <v>0</v>
      </c>
      <c r="Q57" s="129">
        <f>[54]X13!BO51</f>
        <v>0</v>
      </c>
      <c r="R57" s="129">
        <f>[54]X14!BO51</f>
        <v>0</v>
      </c>
      <c r="S57" s="206">
        <f>[54]X15!BO51</f>
        <v>0</v>
      </c>
      <c r="T57" s="129">
        <f>[54]X16!BO51</f>
        <v>0</v>
      </c>
      <c r="U57" s="129">
        <f>[54]X17!BO51</f>
        <v>0</v>
      </c>
      <c r="V57" s="129">
        <f>[54]X18!BO51</f>
        <v>0</v>
      </c>
      <c r="W57" s="110">
        <f>[54]X19!BO51</f>
        <v>0</v>
      </c>
      <c r="X57" s="110">
        <f>[54]X20!BO51</f>
        <v>0</v>
      </c>
      <c r="Y57" s="110">
        <f>[54]X21!BO51</f>
        <v>0</v>
      </c>
      <c r="Z57" s="110">
        <f>[54]X22!BO51</f>
        <v>0</v>
      </c>
      <c r="AA57" s="110">
        <f>[54]X23!BO51</f>
        <v>0</v>
      </c>
      <c r="AB57" s="110">
        <f>[54]X24!BO51</f>
        <v>0</v>
      </c>
      <c r="AC57" s="110">
        <f>[54]X25!BO51</f>
        <v>0</v>
      </c>
      <c r="AD57" s="110">
        <f>[54]X26!BO51</f>
        <v>0</v>
      </c>
      <c r="AE57" s="110">
        <f>[54]X27!BO51</f>
        <v>0</v>
      </c>
      <c r="AF57" s="110">
        <f>[54]X28!BO51</f>
        <v>0</v>
      </c>
      <c r="AG57" s="110">
        <f>[54]X29!BO51</f>
        <v>0</v>
      </c>
      <c r="AH57" s="110">
        <f>[54]X30!BO51</f>
        <v>0</v>
      </c>
      <c r="AI57" s="110">
        <f>[54]X31!BO51</f>
        <v>0</v>
      </c>
      <c r="AJ57" s="110">
        <f>[54]X32!BO51</f>
        <v>0</v>
      </c>
      <c r="AK57" s="110">
        <f>[54]X33!BO51</f>
        <v>0</v>
      </c>
      <c r="AL57" s="110">
        <f>[54]X34!BO51</f>
        <v>0</v>
      </c>
      <c r="AM57" s="110">
        <f>[54]X35!BO51</f>
        <v>0</v>
      </c>
      <c r="AN57" s="110">
        <f>[54]X36!BO51</f>
        <v>0</v>
      </c>
      <c r="AO57" s="110">
        <f>[54]X37!BO51</f>
        <v>0</v>
      </c>
      <c r="AP57" s="110">
        <f>[54]X38!BO51</f>
        <v>0</v>
      </c>
      <c r="AQ57" s="110">
        <f>[54]X39!BO51</f>
        <v>0</v>
      </c>
      <c r="AR57" s="110">
        <f>[54]X40!BO51</f>
        <v>0</v>
      </c>
    </row>
    <row r="58" spans="1:44" ht="18.95" customHeight="1" x14ac:dyDescent="0.2">
      <c r="A58" s="232" t="s">
        <v>152</v>
      </c>
      <c r="B58" s="49" t="s">
        <v>153</v>
      </c>
      <c r="C58" s="232" t="s">
        <v>60</v>
      </c>
      <c r="D58" s="204">
        <f t="shared" si="4"/>
        <v>121.81678592187502</v>
      </c>
      <c r="E58" s="129">
        <f>[54]X1!BO57</f>
        <v>1.3506800000000001</v>
      </c>
      <c r="F58" s="206">
        <f>[54]X2!BO57</f>
        <v>7.0681229999999999</v>
      </c>
      <c r="G58" s="129">
        <f>[54]X3!BO57</f>
        <v>4.6280400000000004</v>
      </c>
      <c r="H58" s="129">
        <f>[54]X4!BO57</f>
        <v>5.3503199218750002</v>
      </c>
      <c r="I58" s="129">
        <f>[54]X5!BO57</f>
        <v>4.8479559999999999</v>
      </c>
      <c r="J58" s="129">
        <f>[54]X6!BO57</f>
        <v>2.7618049999999998</v>
      </c>
      <c r="K58" s="129">
        <f>[54]X7!BO57</f>
        <v>6.3052200000000003</v>
      </c>
      <c r="L58" s="129">
        <f>[54]X8!BO57</f>
        <v>4.899349</v>
      </c>
      <c r="M58" s="129">
        <f>[54]X9!BO57</f>
        <v>15.82597</v>
      </c>
      <c r="N58" s="129">
        <f>[54]X10!BO57</f>
        <v>8.5871899999999997</v>
      </c>
      <c r="O58" s="129">
        <f>[54]X11!BO57</f>
        <v>6.2379499999999997</v>
      </c>
      <c r="P58" s="129">
        <f>[54]X12!BO57</f>
        <v>9.7569999999999997</v>
      </c>
      <c r="Q58" s="129">
        <f>[54]X13!BO57</f>
        <v>8.9776299999999996</v>
      </c>
      <c r="R58" s="129">
        <f>[54]X14!BO57</f>
        <v>2.1425879999999999</v>
      </c>
      <c r="S58" s="206">
        <f>[54]X15!BO57</f>
        <v>7.5451290000000002</v>
      </c>
      <c r="T58" s="129">
        <f>[54]X16!BO57</f>
        <v>9.7348060000000007</v>
      </c>
      <c r="U58" s="129">
        <f>[54]X17!BO57</f>
        <v>10.769659000000001</v>
      </c>
      <c r="V58" s="129">
        <f>[54]X18!BO57</f>
        <v>5.0273709999999996</v>
      </c>
      <c r="W58" s="110">
        <f>[54]X19!BO57</f>
        <v>0</v>
      </c>
      <c r="X58" s="110">
        <f>[54]X20!BO57</f>
        <v>0</v>
      </c>
      <c r="Y58" s="110">
        <f>[54]X21!BO57</f>
        <v>0</v>
      </c>
      <c r="Z58" s="110">
        <f>[54]X22!BO57</f>
        <v>0</v>
      </c>
      <c r="AA58" s="110">
        <f>[54]X23!BO57</f>
        <v>0</v>
      </c>
      <c r="AB58" s="110">
        <f>[54]X24!BO57</f>
        <v>0</v>
      </c>
      <c r="AC58" s="110">
        <f>[54]X25!BO57</f>
        <v>0</v>
      </c>
      <c r="AD58" s="110">
        <f>[54]X26!BO57</f>
        <v>0</v>
      </c>
      <c r="AE58" s="110">
        <f>[54]X27!BO57</f>
        <v>0</v>
      </c>
      <c r="AF58" s="110">
        <f>[54]X28!BO57</f>
        <v>0</v>
      </c>
      <c r="AG58" s="110">
        <f>[54]X29!BO57</f>
        <v>0</v>
      </c>
      <c r="AH58" s="110">
        <f>[54]X30!BO57</f>
        <v>0</v>
      </c>
      <c r="AI58" s="110">
        <f>[54]X31!BO57</f>
        <v>0</v>
      </c>
      <c r="AJ58" s="110">
        <f>[54]X32!BO57</f>
        <v>0</v>
      </c>
      <c r="AK58" s="110">
        <f>[54]X33!BO57</f>
        <v>0</v>
      </c>
      <c r="AL58" s="110">
        <f>[54]X34!BO57</f>
        <v>0</v>
      </c>
      <c r="AM58" s="110">
        <f>[54]X35!BO57</f>
        <v>0</v>
      </c>
      <c r="AN58" s="110">
        <f>[54]X36!BO57</f>
        <v>0</v>
      </c>
      <c r="AO58" s="110">
        <f>[54]X37!BO57</f>
        <v>0</v>
      </c>
      <c r="AP58" s="110">
        <f>[54]X38!BO57</f>
        <v>0</v>
      </c>
      <c r="AQ58" s="110">
        <f>[54]X39!BO57</f>
        <v>0</v>
      </c>
      <c r="AR58" s="110">
        <f>[54]X40!BO57</f>
        <v>0</v>
      </c>
    </row>
    <row r="59" spans="1:44" ht="18.95" customHeight="1" x14ac:dyDescent="0.2">
      <c r="A59" s="232" t="s">
        <v>154</v>
      </c>
      <c r="B59" s="49" t="s">
        <v>155</v>
      </c>
      <c r="C59" s="232" t="s">
        <v>61</v>
      </c>
      <c r="D59" s="204">
        <f t="shared" si="4"/>
        <v>1786.7275681562503</v>
      </c>
      <c r="E59" s="129">
        <f>[54]X1!BO58</f>
        <v>14.964410000000001</v>
      </c>
      <c r="F59" s="206">
        <f>[54]X2!BO58</f>
        <v>214.410631</v>
      </c>
      <c r="G59" s="129">
        <f>[54]X3!BO58</f>
        <v>155.46584999999999</v>
      </c>
      <c r="H59" s="129">
        <f>[54]X4!BO58</f>
        <v>61.43</v>
      </c>
      <c r="I59" s="129">
        <f>[54]X5!BO58</f>
        <v>224.82863600000002</v>
      </c>
      <c r="J59" s="129">
        <f>[54]X6!BO58</f>
        <v>105.005549</v>
      </c>
      <c r="K59" s="129">
        <f>[54]X7!BO58</f>
        <v>35.144060000000003</v>
      </c>
      <c r="L59" s="129">
        <f>[54]X8!BO58</f>
        <v>22.336444999999998</v>
      </c>
      <c r="M59" s="129">
        <f>[54]X9!BO58</f>
        <v>76.161109999999994</v>
      </c>
      <c r="N59" s="129">
        <f>[54]X10!BO58</f>
        <v>318.60667000000001</v>
      </c>
      <c r="O59" s="129">
        <f>[54]X11!BO58</f>
        <v>8.6485599999999998</v>
      </c>
      <c r="P59" s="129">
        <f>[54]X12!BO58</f>
        <v>17.579960156249999</v>
      </c>
      <c r="Q59" s="129">
        <f>[54]X13!BO58</f>
        <v>67.059420000000003</v>
      </c>
      <c r="R59" s="129">
        <f>[54]X14!BO58</f>
        <v>33.914994999999998</v>
      </c>
      <c r="S59" s="206">
        <f>[54]X15!BO58</f>
        <v>305.26318500000002</v>
      </c>
      <c r="T59" s="129">
        <f>[54]X16!BO58</f>
        <v>85.789999999999992</v>
      </c>
      <c r="U59" s="129">
        <f>[54]X17!BO58</f>
        <v>18.882076000000001</v>
      </c>
      <c r="V59" s="129">
        <f>[54]X18!BO58</f>
        <v>21.236011000000001</v>
      </c>
      <c r="W59" s="110">
        <f>[54]X19!BO58</f>
        <v>0</v>
      </c>
      <c r="X59" s="110">
        <f>[54]X20!BO58</f>
        <v>0</v>
      </c>
      <c r="Y59" s="110">
        <f>[54]X21!BO58</f>
        <v>0</v>
      </c>
      <c r="Z59" s="110">
        <f>[54]X22!BO58</f>
        <v>0</v>
      </c>
      <c r="AA59" s="110">
        <f>[54]X23!BO58</f>
        <v>0</v>
      </c>
      <c r="AB59" s="110">
        <f>[54]X24!BO58</f>
        <v>0</v>
      </c>
      <c r="AC59" s="110">
        <f>[54]X25!BO58</f>
        <v>0</v>
      </c>
      <c r="AD59" s="110">
        <f>[54]X26!BO58</f>
        <v>0</v>
      </c>
      <c r="AE59" s="110">
        <f>[54]X27!BO58</f>
        <v>0</v>
      </c>
      <c r="AF59" s="110">
        <f>[54]X28!BO58</f>
        <v>0</v>
      </c>
      <c r="AG59" s="110">
        <f>[54]X29!BO58</f>
        <v>0</v>
      </c>
      <c r="AH59" s="110">
        <f>[54]X30!BO58</f>
        <v>0</v>
      </c>
      <c r="AI59" s="110">
        <f>[54]X31!BO58</f>
        <v>0</v>
      </c>
      <c r="AJ59" s="110">
        <f>[54]X32!BO58</f>
        <v>0</v>
      </c>
      <c r="AK59" s="110">
        <f>[54]X33!BO58</f>
        <v>0</v>
      </c>
      <c r="AL59" s="110">
        <f>[54]X34!BO58</f>
        <v>0</v>
      </c>
      <c r="AM59" s="110">
        <f>[54]X35!BO58</f>
        <v>0</v>
      </c>
      <c r="AN59" s="110">
        <f>[54]X36!BO58</f>
        <v>0</v>
      </c>
      <c r="AO59" s="110">
        <f>[54]X37!BO58</f>
        <v>0</v>
      </c>
      <c r="AP59" s="110">
        <f>[54]X38!BO58</f>
        <v>0</v>
      </c>
      <c r="AQ59" s="110">
        <f>[54]X39!BO58</f>
        <v>0</v>
      </c>
      <c r="AR59" s="110">
        <f>[54]X40!BO58</f>
        <v>0</v>
      </c>
    </row>
    <row r="60" spans="1:44" ht="18.95" customHeight="1" x14ac:dyDescent="0.2">
      <c r="A60" s="232" t="s">
        <v>156</v>
      </c>
      <c r="B60" s="49" t="s">
        <v>157</v>
      </c>
      <c r="C60" s="232" t="s">
        <v>62</v>
      </c>
      <c r="D60" s="204">
        <f t="shared" si="4"/>
        <v>200.1797029609375</v>
      </c>
      <c r="E60" s="129">
        <f>[54]X1!BO59</f>
        <v>6.16</v>
      </c>
      <c r="F60" s="206">
        <f>[54]X2!BO59</f>
        <v>30.301276999999999</v>
      </c>
      <c r="G60" s="129">
        <f>[54]X3!BO59</f>
        <v>1.702788</v>
      </c>
      <c r="H60" s="129">
        <f>[54]X4!BO59</f>
        <v>7.3900000000000006</v>
      </c>
      <c r="I60" s="129">
        <f>[54]X5!BO59</f>
        <v>16.81757</v>
      </c>
      <c r="J60" s="129">
        <f>[54]X6!BO59</f>
        <v>2.9885540000000002</v>
      </c>
      <c r="K60" s="129">
        <f>[54]X7!BO59</f>
        <v>19.938680000000002</v>
      </c>
      <c r="L60" s="129">
        <f>[54]X8!BO59</f>
        <v>0.136601</v>
      </c>
      <c r="M60" s="129">
        <f>[54]X9!BO59</f>
        <v>5.7623199999999999</v>
      </c>
      <c r="N60" s="129">
        <f>[54]X10!BO59</f>
        <v>27.245290000000001</v>
      </c>
      <c r="O60" s="129">
        <f>[54]X11!BO59</f>
        <v>7.20214</v>
      </c>
      <c r="P60" s="129">
        <f>[54]X12!BO59</f>
        <v>2.3317099609374998</v>
      </c>
      <c r="Q60" s="129">
        <f>[54]X13!BO59</f>
        <v>6.01</v>
      </c>
      <c r="R60" s="129">
        <f>[54]X14!BO59</f>
        <v>6.453328</v>
      </c>
      <c r="S60" s="206">
        <f>[54]X15!BO59</f>
        <v>43.990507000000001</v>
      </c>
      <c r="T60" s="129">
        <f>[54]X16!BO59</f>
        <v>11.589956000000001</v>
      </c>
      <c r="U60" s="129">
        <f>[54]X17!BO59</f>
        <v>3.816656</v>
      </c>
      <c r="V60" s="129">
        <f>[54]X18!BO59</f>
        <v>0.34232600000000002</v>
      </c>
      <c r="W60" s="110">
        <f>[54]X19!BO59</f>
        <v>0</v>
      </c>
      <c r="X60" s="110">
        <f>[54]X20!BO59</f>
        <v>0</v>
      </c>
      <c r="Y60" s="110">
        <f>[54]X21!BO59</f>
        <v>0</v>
      </c>
      <c r="Z60" s="110">
        <f>[54]X22!BO59</f>
        <v>0</v>
      </c>
      <c r="AA60" s="110">
        <f>[54]X23!BO59</f>
        <v>0</v>
      </c>
      <c r="AB60" s="110">
        <f>[54]X24!BO59</f>
        <v>0</v>
      </c>
      <c r="AC60" s="110">
        <f>[54]X25!BO59</f>
        <v>0</v>
      </c>
      <c r="AD60" s="110">
        <f>[54]X26!BO59</f>
        <v>0</v>
      </c>
      <c r="AE60" s="110">
        <f>[54]X27!BO59</f>
        <v>0</v>
      </c>
      <c r="AF60" s="110">
        <f>[54]X28!BO59</f>
        <v>0</v>
      </c>
      <c r="AG60" s="110">
        <f>[54]X29!BO59</f>
        <v>0</v>
      </c>
      <c r="AH60" s="110">
        <f>[54]X30!BO59</f>
        <v>0</v>
      </c>
      <c r="AI60" s="110">
        <f>[54]X31!BO59</f>
        <v>0</v>
      </c>
      <c r="AJ60" s="110">
        <f>[54]X32!BO59</f>
        <v>0</v>
      </c>
      <c r="AK60" s="110">
        <f>[54]X33!BO59</f>
        <v>0</v>
      </c>
      <c r="AL60" s="110">
        <f>[54]X34!BO59</f>
        <v>0</v>
      </c>
      <c r="AM60" s="110">
        <f>[54]X35!BO59</f>
        <v>0</v>
      </c>
      <c r="AN60" s="110">
        <f>[54]X36!BO59</f>
        <v>0</v>
      </c>
      <c r="AO60" s="110">
        <f>[54]X37!BO59</f>
        <v>0</v>
      </c>
      <c r="AP60" s="110">
        <f>[54]X38!BO59</f>
        <v>0</v>
      </c>
      <c r="AQ60" s="110">
        <f>[54]X39!BO59</f>
        <v>0</v>
      </c>
      <c r="AR60" s="110">
        <f>[54]X40!BO59</f>
        <v>0</v>
      </c>
    </row>
    <row r="61" spans="1:44" s="90" customFormat="1" ht="18.95" customHeight="1" x14ac:dyDescent="0.2">
      <c r="A61" s="232" t="s">
        <v>158</v>
      </c>
      <c r="B61" s="49" t="s">
        <v>159</v>
      </c>
      <c r="C61" s="232" t="s">
        <v>66</v>
      </c>
      <c r="D61" s="204">
        <f>D62+D63+D64</f>
        <v>1.3351130000305176</v>
      </c>
      <c r="E61" s="129">
        <f>[54]X1!BO60</f>
        <v>0.13</v>
      </c>
      <c r="F61" s="206">
        <f>[54]X2!BO60</f>
        <v>0.32724999999999999</v>
      </c>
      <c r="G61" s="129">
        <f>[54]X3!BO60</f>
        <v>0</v>
      </c>
      <c r="H61" s="129">
        <f>[54]X4!BO60</f>
        <v>6.1430000305175798E-3</v>
      </c>
      <c r="I61" s="129">
        <f>[54]X5!BO60</f>
        <v>0</v>
      </c>
      <c r="J61" s="129">
        <f>[54]X6!BO60</f>
        <v>0.56261399999999995</v>
      </c>
      <c r="K61" s="129">
        <f>[54]X7!BO60</f>
        <v>0</v>
      </c>
      <c r="L61" s="129">
        <f>[54]X8!BO60</f>
        <v>0.2</v>
      </c>
      <c r="M61" s="129">
        <f>[54]X9!BO60</f>
        <v>0</v>
      </c>
      <c r="N61" s="129">
        <f>[54]X10!BO60</f>
        <v>8.3700000000000007E-3</v>
      </c>
      <c r="O61" s="129">
        <f>[54]X11!BO60</f>
        <v>0</v>
      </c>
      <c r="P61" s="129">
        <f>[54]X12!BO60</f>
        <v>0</v>
      </c>
      <c r="Q61" s="129">
        <f>[54]X13!BO60</f>
        <v>4.308E-2</v>
      </c>
      <c r="R61" s="129">
        <f>[54]X14!BO60</f>
        <v>2.6536000000000001E-2</v>
      </c>
      <c r="S61" s="206">
        <f>[54]X15!BO60</f>
        <v>0</v>
      </c>
      <c r="T61" s="129">
        <f>[54]X16!BO60</f>
        <v>1.4368000000000001E-2</v>
      </c>
      <c r="U61" s="129">
        <f>[54]X17!BO60</f>
        <v>1.6752E-2</v>
      </c>
      <c r="V61" s="129">
        <f>[54]X18!BO60</f>
        <v>0</v>
      </c>
      <c r="W61" s="110">
        <f>[54]X19!BO60</f>
        <v>0</v>
      </c>
      <c r="X61" s="110">
        <f>[54]X20!BO60</f>
        <v>0</v>
      </c>
      <c r="Y61" s="110">
        <f>[54]X21!BO60</f>
        <v>0</v>
      </c>
      <c r="Z61" s="110">
        <f>[54]X22!BO60</f>
        <v>0</v>
      </c>
      <c r="AA61" s="110">
        <f>[54]X23!BO60</f>
        <v>0</v>
      </c>
      <c r="AB61" s="110">
        <f>[54]X24!BO60</f>
        <v>0</v>
      </c>
      <c r="AC61" s="110">
        <f>[54]X25!BO60</f>
        <v>0</v>
      </c>
      <c r="AD61" s="110">
        <f>[54]X26!BO60</f>
        <v>0</v>
      </c>
      <c r="AE61" s="110">
        <f>[54]X27!BO60</f>
        <v>0</v>
      </c>
      <c r="AF61" s="110">
        <f>[54]X28!BO60</f>
        <v>0</v>
      </c>
      <c r="AG61" s="110">
        <f>[54]X29!BO60</f>
        <v>0</v>
      </c>
      <c r="AH61" s="110">
        <f>[54]X30!BO60</f>
        <v>0</v>
      </c>
      <c r="AI61" s="110">
        <f>[54]X31!BO60</f>
        <v>0</v>
      </c>
      <c r="AJ61" s="110">
        <f>[54]X32!BO60</f>
        <v>0</v>
      </c>
      <c r="AK61" s="110">
        <f>[54]X33!BO60</f>
        <v>0</v>
      </c>
      <c r="AL61" s="110">
        <f>[54]X34!BO60</f>
        <v>0</v>
      </c>
      <c r="AM61" s="110">
        <f>[54]X35!BO60</f>
        <v>0</v>
      </c>
      <c r="AN61" s="110">
        <f>[54]X36!BO60</f>
        <v>0</v>
      </c>
      <c r="AO61" s="110">
        <f>[54]X37!BO60</f>
        <v>0</v>
      </c>
      <c r="AP61" s="110">
        <f>[54]X38!BO60</f>
        <v>0</v>
      </c>
      <c r="AQ61" s="110">
        <f>[54]X39!BO60</f>
        <v>0</v>
      </c>
      <c r="AR61" s="110">
        <f>[54]X40!BO60</f>
        <v>0</v>
      </c>
    </row>
    <row r="62" spans="1:44" s="45" customFormat="1" ht="14.25" hidden="1" customHeight="1" x14ac:dyDescent="0.2">
      <c r="A62" s="234"/>
      <c r="B62" s="38" t="s">
        <v>160</v>
      </c>
      <c r="C62" s="234" t="s">
        <v>64</v>
      </c>
      <c r="D62" s="210">
        <f>SUM(E62:AR62)</f>
        <v>5.0016999999999999E-2</v>
      </c>
      <c r="E62" s="212">
        <f>[54]X1!BO61</f>
        <v>0</v>
      </c>
      <c r="F62" s="206">
        <f>[54]X2!BO61</f>
        <v>0</v>
      </c>
      <c r="G62" s="212">
        <f>[54]X3!BO61</f>
        <v>0</v>
      </c>
      <c r="H62" s="212">
        <f>[54]X4!BO61</f>
        <v>0</v>
      </c>
      <c r="I62" s="212">
        <f>[54]X5!BO61</f>
        <v>0</v>
      </c>
      <c r="J62" s="212">
        <f>[54]X6!BO61</f>
        <v>5.0016999999999999E-2</v>
      </c>
      <c r="K62" s="212">
        <f>[54]X7!BO61</f>
        <v>0</v>
      </c>
      <c r="L62" s="212">
        <f>[54]X8!BO61</f>
        <v>0</v>
      </c>
      <c r="M62" s="212">
        <f>[54]X9!BO61</f>
        <v>0</v>
      </c>
      <c r="N62" s="212">
        <f>[54]X10!BO61</f>
        <v>0</v>
      </c>
      <c r="O62" s="212">
        <f>[54]X11!BO61</f>
        <v>0</v>
      </c>
      <c r="P62" s="212">
        <f>[54]X12!BO61</f>
        <v>0</v>
      </c>
      <c r="Q62" s="212">
        <f>[54]X13!BO61</f>
        <v>0</v>
      </c>
      <c r="R62" s="212">
        <f>[54]X14!BO61</f>
        <v>0</v>
      </c>
      <c r="S62" s="206">
        <f>[54]X15!BO61</f>
        <v>0</v>
      </c>
      <c r="T62" s="212">
        <f>[54]X16!BO61</f>
        <v>0</v>
      </c>
      <c r="U62" s="212">
        <f>[54]X17!BO61</f>
        <v>0</v>
      </c>
      <c r="V62" s="212">
        <f>[54]X18!BO61</f>
        <v>0</v>
      </c>
      <c r="W62" s="121">
        <f>[54]X19!BO61</f>
        <v>0</v>
      </c>
      <c r="X62" s="121">
        <f>[54]X20!BO61</f>
        <v>0</v>
      </c>
      <c r="Y62" s="121">
        <f>[54]X21!BO61</f>
        <v>0</v>
      </c>
      <c r="Z62" s="121">
        <f>[54]X22!BO61</f>
        <v>0</v>
      </c>
      <c r="AA62" s="121">
        <f>[54]X23!BO61</f>
        <v>0</v>
      </c>
      <c r="AB62" s="121">
        <f>[54]X24!BO61</f>
        <v>0</v>
      </c>
      <c r="AC62" s="121">
        <f>[54]X25!BO61</f>
        <v>0</v>
      </c>
      <c r="AD62" s="121">
        <f>[54]X26!BO61</f>
        <v>0</v>
      </c>
      <c r="AE62" s="121">
        <f>[54]X27!BO61</f>
        <v>0</v>
      </c>
      <c r="AF62" s="121">
        <f>[54]X28!BO61</f>
        <v>0</v>
      </c>
      <c r="AG62" s="121">
        <f>[54]X29!BO61</f>
        <v>0</v>
      </c>
      <c r="AH62" s="121">
        <f>[54]X30!BO61</f>
        <v>0</v>
      </c>
      <c r="AI62" s="121">
        <f>[54]X31!BO61</f>
        <v>0</v>
      </c>
      <c r="AJ62" s="121">
        <f>[54]X32!BO61</f>
        <v>0</v>
      </c>
      <c r="AK62" s="121">
        <f>[54]X33!BO61</f>
        <v>0</v>
      </c>
      <c r="AL62" s="121">
        <f>[54]X34!BO61</f>
        <v>0</v>
      </c>
      <c r="AM62" s="121">
        <f>[54]X35!BO61</f>
        <v>0</v>
      </c>
      <c r="AN62" s="121">
        <f>[54]X36!BO61</f>
        <v>0</v>
      </c>
      <c r="AO62" s="121">
        <f>[54]X37!BO61</f>
        <v>0</v>
      </c>
      <c r="AP62" s="121">
        <f>[54]X38!BO61</f>
        <v>0</v>
      </c>
      <c r="AQ62" s="121">
        <f>[54]X39!BO61</f>
        <v>0</v>
      </c>
      <c r="AR62" s="121">
        <f>[54]X40!BO61</f>
        <v>0</v>
      </c>
    </row>
    <row r="63" spans="1:44" s="45" customFormat="1" ht="11.25" hidden="1" customHeight="1" x14ac:dyDescent="0.2">
      <c r="A63" s="234"/>
      <c r="B63" s="38" t="s">
        <v>161</v>
      </c>
      <c r="C63" s="234" t="s">
        <v>65</v>
      </c>
      <c r="D63" s="210">
        <f>SUM(E63:AR63)</f>
        <v>0.91476600003051767</v>
      </c>
      <c r="E63" s="212">
        <f>[54]X1!BO62</f>
        <v>0.13</v>
      </c>
      <c r="F63" s="206">
        <f>[54]X2!BO62</f>
        <v>0</v>
      </c>
      <c r="G63" s="212">
        <f>[54]X3!BO62</f>
        <v>0</v>
      </c>
      <c r="H63" s="212">
        <f>[54]X4!BO62</f>
        <v>6.1430000305175798E-3</v>
      </c>
      <c r="I63" s="212">
        <f>[54]X5!BO62</f>
        <v>0</v>
      </c>
      <c r="J63" s="212">
        <f>[54]X6!BO62</f>
        <v>0.51259699999999997</v>
      </c>
      <c r="K63" s="212">
        <f>[54]X7!BO62</f>
        <v>0</v>
      </c>
      <c r="L63" s="212">
        <f>[54]X8!BO62</f>
        <v>0.2</v>
      </c>
      <c r="M63" s="212">
        <f>[54]X9!BO62</f>
        <v>0</v>
      </c>
      <c r="N63" s="212">
        <f>[54]X10!BO62</f>
        <v>8.3700000000000007E-3</v>
      </c>
      <c r="O63" s="212">
        <f>[54]X11!BO62</f>
        <v>0</v>
      </c>
      <c r="P63" s="212">
        <f>[54]X12!BO62</f>
        <v>0</v>
      </c>
      <c r="Q63" s="212">
        <f>[54]X13!BO62</f>
        <v>0</v>
      </c>
      <c r="R63" s="212">
        <f>[54]X14!BO62</f>
        <v>2.6536000000000001E-2</v>
      </c>
      <c r="S63" s="206">
        <f>[54]X15!BO62</f>
        <v>0</v>
      </c>
      <c r="T63" s="212">
        <f>[54]X16!BO62</f>
        <v>1.4368000000000001E-2</v>
      </c>
      <c r="U63" s="212">
        <f>[54]X17!BO62</f>
        <v>1.6752E-2</v>
      </c>
      <c r="V63" s="212">
        <f>[54]X18!BO62</f>
        <v>0</v>
      </c>
      <c r="W63" s="121">
        <f>[54]X19!BO62</f>
        <v>0</v>
      </c>
      <c r="X63" s="121">
        <f>[54]X20!BO62</f>
        <v>0</v>
      </c>
      <c r="Y63" s="121">
        <f>[54]X21!BO62</f>
        <v>0</v>
      </c>
      <c r="Z63" s="121">
        <f>[54]X22!BO62</f>
        <v>0</v>
      </c>
      <c r="AA63" s="121">
        <f>[54]X23!BO62</f>
        <v>0</v>
      </c>
      <c r="AB63" s="121">
        <f>[54]X24!BO62</f>
        <v>0</v>
      </c>
      <c r="AC63" s="121">
        <f>[54]X25!BO62</f>
        <v>0</v>
      </c>
      <c r="AD63" s="121">
        <f>[54]X26!BO62</f>
        <v>0</v>
      </c>
      <c r="AE63" s="121">
        <f>[54]X27!BO62</f>
        <v>0</v>
      </c>
      <c r="AF63" s="121">
        <f>[54]X28!BO62</f>
        <v>0</v>
      </c>
      <c r="AG63" s="121">
        <f>[54]X29!BO62</f>
        <v>0</v>
      </c>
      <c r="AH63" s="121">
        <f>[54]X30!BO62</f>
        <v>0</v>
      </c>
      <c r="AI63" s="121">
        <f>[54]X31!BO62</f>
        <v>0</v>
      </c>
      <c r="AJ63" s="121">
        <f>[54]X32!BO62</f>
        <v>0</v>
      </c>
      <c r="AK63" s="121">
        <f>[54]X33!BO62</f>
        <v>0</v>
      </c>
      <c r="AL63" s="121">
        <f>[54]X34!BO62</f>
        <v>0</v>
      </c>
      <c r="AM63" s="121">
        <f>[54]X35!BO62</f>
        <v>0</v>
      </c>
      <c r="AN63" s="121">
        <f>[54]X36!BO62</f>
        <v>0</v>
      </c>
      <c r="AO63" s="121">
        <f>[54]X37!BO62</f>
        <v>0</v>
      </c>
      <c r="AP63" s="121">
        <f>[54]X38!BO62</f>
        <v>0</v>
      </c>
      <c r="AQ63" s="121">
        <f>[54]X39!BO62</f>
        <v>0</v>
      </c>
      <c r="AR63" s="121">
        <f>[54]X40!BO62</f>
        <v>0</v>
      </c>
    </row>
    <row r="64" spans="1:44" s="45" customFormat="1" ht="12" hidden="1" customHeight="1" x14ac:dyDescent="0.2">
      <c r="A64" s="234"/>
      <c r="B64" s="51" t="s">
        <v>243</v>
      </c>
      <c r="C64" s="234" t="s">
        <v>66</v>
      </c>
      <c r="D64" s="210">
        <f>SUM(E64:AR64)</f>
        <v>0.37032999999999999</v>
      </c>
      <c r="E64" s="212">
        <f>[54]X1!BO63</f>
        <v>0</v>
      </c>
      <c r="F64" s="206">
        <f>[54]X2!BO63</f>
        <v>0.32724999999999999</v>
      </c>
      <c r="G64" s="212">
        <f>[54]X3!BO63</f>
        <v>0</v>
      </c>
      <c r="H64" s="212">
        <f>[54]X4!BO63</f>
        <v>0</v>
      </c>
      <c r="I64" s="212">
        <f>[54]X5!BO63</f>
        <v>0</v>
      </c>
      <c r="J64" s="212">
        <f>[54]X6!BO63</f>
        <v>0</v>
      </c>
      <c r="K64" s="212">
        <f>[54]X7!BO63</f>
        <v>0</v>
      </c>
      <c r="L64" s="212">
        <f>[54]X8!BO63</f>
        <v>0</v>
      </c>
      <c r="M64" s="212">
        <f>[54]X9!BO63</f>
        <v>0</v>
      </c>
      <c r="N64" s="212">
        <f>[54]X10!BO63</f>
        <v>0</v>
      </c>
      <c r="O64" s="212">
        <f>[54]X11!BO63</f>
        <v>0</v>
      </c>
      <c r="P64" s="212">
        <f>[54]X12!BO63</f>
        <v>0</v>
      </c>
      <c r="Q64" s="212">
        <f>[54]X13!BO63</f>
        <v>4.308E-2</v>
      </c>
      <c r="R64" s="212">
        <f>[54]X14!BO63</f>
        <v>0</v>
      </c>
      <c r="S64" s="206">
        <f>[54]X15!BO63</f>
        <v>0</v>
      </c>
      <c r="T64" s="212">
        <f>[54]X16!BO63</f>
        <v>0</v>
      </c>
      <c r="U64" s="212">
        <f>[54]X17!BO63</f>
        <v>0</v>
      </c>
      <c r="V64" s="212">
        <f>[54]X18!BO63</f>
        <v>0</v>
      </c>
      <c r="W64" s="121">
        <f>[54]X19!BO63</f>
        <v>0</v>
      </c>
      <c r="X64" s="121">
        <f>[54]X20!BO63</f>
        <v>0</v>
      </c>
      <c r="Y64" s="121">
        <f>[54]X21!BO63</f>
        <v>0</v>
      </c>
      <c r="Z64" s="121">
        <f>[54]X22!BO63</f>
        <v>0</v>
      </c>
      <c r="AA64" s="121">
        <f>[54]X23!BO63</f>
        <v>0</v>
      </c>
      <c r="AB64" s="121">
        <f>[54]X24!BO63</f>
        <v>0</v>
      </c>
      <c r="AC64" s="121">
        <f>[54]X25!BO63</f>
        <v>0</v>
      </c>
      <c r="AD64" s="121">
        <f>[54]X26!BO63</f>
        <v>0</v>
      </c>
      <c r="AE64" s="121">
        <f>[54]X27!BO63</f>
        <v>0</v>
      </c>
      <c r="AF64" s="121">
        <f>[54]X28!BO63</f>
        <v>0</v>
      </c>
      <c r="AG64" s="121">
        <f>[54]X29!BO63</f>
        <v>0</v>
      </c>
      <c r="AH64" s="121">
        <f>[54]X30!BO63</f>
        <v>0</v>
      </c>
      <c r="AI64" s="121">
        <f>[54]X31!BO63</f>
        <v>0</v>
      </c>
      <c r="AJ64" s="121">
        <f>[54]X32!BO63</f>
        <v>0</v>
      </c>
      <c r="AK64" s="121">
        <f>[54]X33!BO63</f>
        <v>0</v>
      </c>
      <c r="AL64" s="121">
        <f>[54]X34!BO63</f>
        <v>0</v>
      </c>
      <c r="AM64" s="121">
        <f>[54]X35!BO63</f>
        <v>0</v>
      </c>
      <c r="AN64" s="121">
        <f>[54]X36!BO63</f>
        <v>0</v>
      </c>
      <c r="AO64" s="121">
        <f>[54]X37!BO63</f>
        <v>0</v>
      </c>
      <c r="AP64" s="121">
        <f>[54]X38!BO63</f>
        <v>0</v>
      </c>
      <c r="AQ64" s="121">
        <f>[54]X39!BO63</f>
        <v>0</v>
      </c>
      <c r="AR64" s="121">
        <f>[54]X40!BO63</f>
        <v>0</v>
      </c>
    </row>
    <row r="65" spans="1:44" s="78" customFormat="1" ht="18.95" customHeight="1" x14ac:dyDescent="0.2">
      <c r="A65" s="228">
        <v>3</v>
      </c>
      <c r="B65" s="229" t="s">
        <v>197</v>
      </c>
      <c r="C65" s="228" t="s">
        <v>67</v>
      </c>
      <c r="D65" s="230">
        <f>D66+D67+D68</f>
        <v>1053.553719</v>
      </c>
      <c r="E65" s="137">
        <f>[54]X1!BO64</f>
        <v>16.47</v>
      </c>
      <c r="F65" s="231">
        <f>[54]X2!BO64</f>
        <v>61.073033000000009</v>
      </c>
      <c r="G65" s="137">
        <f>[54]X3!BO64</f>
        <v>122.48984000000002</v>
      </c>
      <c r="H65" s="137">
        <f>[54]X4!BO64</f>
        <v>16.899999999999999</v>
      </c>
      <c r="I65" s="137">
        <f>[54]X5!BO64</f>
        <v>38.269573999999999</v>
      </c>
      <c r="J65" s="137">
        <f>[54]X6!BO64</f>
        <v>26.576732</v>
      </c>
      <c r="K65" s="137">
        <f>[54]X7!BO64</f>
        <v>24.918209999999998</v>
      </c>
      <c r="L65" s="137">
        <f>[54]X8!BO64</f>
        <v>171.95846800000001</v>
      </c>
      <c r="M65" s="137">
        <f>[54]X9!BO64</f>
        <v>17.985023999999999</v>
      </c>
      <c r="N65" s="137">
        <f>[54]X10!BO64</f>
        <v>82.133949999999999</v>
      </c>
      <c r="O65" s="137">
        <f>[54]X11!BO64</f>
        <v>83.847310000000007</v>
      </c>
      <c r="P65" s="137">
        <f>[54]X12!BO64</f>
        <v>10.902469999999999</v>
      </c>
      <c r="Q65" s="137">
        <f>[54]X13!BO64</f>
        <v>25.09047</v>
      </c>
      <c r="R65" s="240">
        <f>[54]X14!BO64</f>
        <v>13.873965999999999</v>
      </c>
      <c r="S65" s="231">
        <f>[54]X15!BO64</f>
        <v>129.71799999999999</v>
      </c>
      <c r="T65" s="137">
        <f>[54]X16!BO64</f>
        <v>107.46717100000001</v>
      </c>
      <c r="U65" s="137">
        <f>[54]X17!BO64</f>
        <v>10.257702999999999</v>
      </c>
      <c r="V65" s="137">
        <f>[54]X18!BO64</f>
        <v>93.621797999999998</v>
      </c>
      <c r="W65" s="120">
        <f>[54]X19!BO64</f>
        <v>0</v>
      </c>
      <c r="X65" s="120">
        <f>[54]X20!BO64</f>
        <v>0</v>
      </c>
      <c r="Y65" s="120">
        <f>[54]X21!BO64</f>
        <v>0</v>
      </c>
      <c r="Z65" s="120">
        <f>[54]X22!BO64</f>
        <v>0</v>
      </c>
      <c r="AA65" s="120">
        <f>[54]X23!BO64</f>
        <v>0</v>
      </c>
      <c r="AB65" s="120">
        <f>[54]X24!BO64</f>
        <v>0</v>
      </c>
      <c r="AC65" s="120">
        <f>[54]X25!BO64</f>
        <v>0</v>
      </c>
      <c r="AD65" s="120">
        <f>[54]X26!BO64</f>
        <v>0</v>
      </c>
      <c r="AE65" s="120">
        <f>[54]X27!BO64</f>
        <v>0</v>
      </c>
      <c r="AF65" s="120">
        <f>[54]X28!BO64</f>
        <v>0</v>
      </c>
      <c r="AG65" s="120">
        <f>[54]X29!BO64</f>
        <v>0</v>
      </c>
      <c r="AH65" s="120">
        <f>[54]X30!BO64</f>
        <v>0</v>
      </c>
      <c r="AI65" s="120">
        <f>[54]X31!BO64</f>
        <v>0</v>
      </c>
      <c r="AJ65" s="120">
        <f>[54]X32!BO64</f>
        <v>0</v>
      </c>
      <c r="AK65" s="120">
        <f>[54]X33!BO64</f>
        <v>0</v>
      </c>
      <c r="AL65" s="120">
        <f>[54]X34!BO64</f>
        <v>0</v>
      </c>
      <c r="AM65" s="120">
        <f>[54]X35!BO64</f>
        <v>0</v>
      </c>
      <c r="AN65" s="120">
        <f>[54]X36!BO64</f>
        <v>0</v>
      </c>
      <c r="AO65" s="120">
        <f>[54]X37!BO64</f>
        <v>0</v>
      </c>
      <c r="AP65" s="120">
        <f>[54]X38!BO64</f>
        <v>0</v>
      </c>
      <c r="AQ65" s="120">
        <f>[54]X39!BO64</f>
        <v>0</v>
      </c>
      <c r="AR65" s="120">
        <f>[54]X40!BO64</f>
        <v>0</v>
      </c>
    </row>
    <row r="66" spans="1:44" s="45" customFormat="1" ht="15.75" hidden="1" x14ac:dyDescent="0.2">
      <c r="A66" s="234" t="s">
        <v>164</v>
      </c>
      <c r="B66" s="241" t="s">
        <v>165</v>
      </c>
      <c r="C66" s="234" t="s">
        <v>68</v>
      </c>
      <c r="D66" s="210">
        <f t="shared" ref="D66:D82" si="6">SUM(E66:AR66)</f>
        <v>1010.7859599999999</v>
      </c>
      <c r="E66" s="212">
        <f>[54]X1!BO65</f>
        <v>16.47</v>
      </c>
      <c r="F66" s="206">
        <f>[54]X2!BO65</f>
        <v>54.253274000000005</v>
      </c>
      <c r="G66" s="212">
        <f>[54]X3!BO65</f>
        <v>122.48984000000002</v>
      </c>
      <c r="H66" s="212">
        <f>[54]X4!BO65</f>
        <v>16.899999999999999</v>
      </c>
      <c r="I66" s="212">
        <f>[54]X5!BO65</f>
        <v>38.269573999999999</v>
      </c>
      <c r="J66" s="212">
        <f>[54]X6!BO65</f>
        <v>26.576732</v>
      </c>
      <c r="K66" s="212">
        <f>[54]X7!BO65</f>
        <v>24.918209999999998</v>
      </c>
      <c r="L66" s="212">
        <f>[54]X8!BO65</f>
        <v>171.95846800000001</v>
      </c>
      <c r="M66" s="212">
        <f>[54]X9!BO65</f>
        <v>17.985023999999999</v>
      </c>
      <c r="N66" s="212">
        <f>[54]X10!BO65</f>
        <v>82.133949999999999</v>
      </c>
      <c r="O66" s="212">
        <f>[54]X11!BO65</f>
        <v>83.847310000000007</v>
      </c>
      <c r="P66" s="212">
        <f>[54]X12!BO65</f>
        <v>10.902469999999999</v>
      </c>
      <c r="Q66" s="212">
        <f>[54]X13!BO65</f>
        <v>25.09047</v>
      </c>
      <c r="R66" s="242">
        <f>[54]X14!BO65</f>
        <v>13.873965999999999</v>
      </c>
      <c r="S66" s="206">
        <f>[54]X15!BO65</f>
        <v>93.77000000000001</v>
      </c>
      <c r="T66" s="212">
        <f>[54]X16!BO65</f>
        <v>107.46717100000001</v>
      </c>
      <c r="U66" s="212">
        <f>[54]X17!BO65</f>
        <v>10.257702999999999</v>
      </c>
      <c r="V66" s="212">
        <f>[54]X18!BO65</f>
        <v>93.621797999999998</v>
      </c>
      <c r="W66" s="121">
        <f>[54]X19!BO65</f>
        <v>0</v>
      </c>
      <c r="X66" s="121">
        <f>[54]X20!BO65</f>
        <v>0</v>
      </c>
      <c r="Y66" s="121">
        <f>[54]X21!BO65</f>
        <v>0</v>
      </c>
      <c r="Z66" s="121">
        <f>[54]X22!BO65</f>
        <v>0</v>
      </c>
      <c r="AA66" s="121">
        <f>[54]X23!BO65</f>
        <v>0</v>
      </c>
      <c r="AB66" s="121">
        <f>[54]X24!BO65</f>
        <v>0</v>
      </c>
      <c r="AC66" s="121">
        <f>[54]X25!BO65</f>
        <v>0</v>
      </c>
      <c r="AD66" s="121">
        <f>[54]X26!BO65</f>
        <v>0</v>
      </c>
      <c r="AE66" s="121">
        <f>[54]X27!BO65</f>
        <v>0</v>
      </c>
      <c r="AF66" s="121">
        <f>[54]X28!BO65</f>
        <v>0</v>
      </c>
      <c r="AG66" s="121">
        <f>[54]X29!BO65</f>
        <v>0</v>
      </c>
      <c r="AH66" s="121">
        <f>[54]X30!BO65</f>
        <v>0</v>
      </c>
      <c r="AI66" s="121">
        <f>[54]X31!BO65</f>
        <v>0</v>
      </c>
      <c r="AJ66" s="121">
        <f>[54]X32!BO65</f>
        <v>0</v>
      </c>
      <c r="AK66" s="121">
        <f>[54]X33!BO65</f>
        <v>0</v>
      </c>
      <c r="AL66" s="121">
        <f>[54]X34!BO65</f>
        <v>0</v>
      </c>
      <c r="AM66" s="121">
        <f>[54]X35!BO65</f>
        <v>0</v>
      </c>
      <c r="AN66" s="121">
        <f>[54]X36!BO65</f>
        <v>0</v>
      </c>
      <c r="AO66" s="121">
        <f>[54]X37!BO65</f>
        <v>0</v>
      </c>
      <c r="AP66" s="121">
        <f>[54]X38!BO65</f>
        <v>0</v>
      </c>
      <c r="AQ66" s="121">
        <f>[54]X39!BO65</f>
        <v>0</v>
      </c>
      <c r="AR66" s="121">
        <f>[54]X40!BO65</f>
        <v>0</v>
      </c>
    </row>
    <row r="67" spans="1:44" s="45" customFormat="1" ht="15.75" hidden="1" x14ac:dyDescent="0.2">
      <c r="A67" s="234" t="s">
        <v>166</v>
      </c>
      <c r="B67" s="241" t="s">
        <v>167</v>
      </c>
      <c r="C67" s="234" t="s">
        <v>69</v>
      </c>
      <c r="D67" s="210">
        <f t="shared" si="6"/>
        <v>42.767758999999998</v>
      </c>
      <c r="E67" s="212">
        <f>[54]X1!BO66</f>
        <v>0</v>
      </c>
      <c r="F67" s="206">
        <f>[54]X2!BO66</f>
        <v>6.8197590000000003</v>
      </c>
      <c r="G67" s="212">
        <f>[54]X3!BO66</f>
        <v>0</v>
      </c>
      <c r="H67" s="212">
        <f>[54]X4!BO66</f>
        <v>0</v>
      </c>
      <c r="I67" s="212">
        <f>[54]X5!BO66</f>
        <v>0</v>
      </c>
      <c r="J67" s="212">
        <f>[54]X6!BO66</f>
        <v>0</v>
      </c>
      <c r="K67" s="212">
        <f>[54]X7!BO66</f>
        <v>0</v>
      </c>
      <c r="L67" s="212">
        <f>[54]X8!BO66</f>
        <v>0</v>
      </c>
      <c r="M67" s="212">
        <f>[54]X9!BO66</f>
        <v>0</v>
      </c>
      <c r="N67" s="212">
        <f>[54]X10!BO66</f>
        <v>0</v>
      </c>
      <c r="O67" s="212">
        <f>[54]X11!BO66</f>
        <v>0</v>
      </c>
      <c r="P67" s="212">
        <f>[54]X12!BO66</f>
        <v>0</v>
      </c>
      <c r="Q67" s="212">
        <f>[54]X13!BO66</f>
        <v>0</v>
      </c>
      <c r="R67" s="212">
        <f>[54]X14!BO66</f>
        <v>0</v>
      </c>
      <c r="S67" s="206">
        <f>[54]X15!BO66</f>
        <v>35.948</v>
      </c>
      <c r="T67" s="212">
        <f>[54]X16!BO66</f>
        <v>0</v>
      </c>
      <c r="U67" s="212">
        <f>[54]X17!BO66</f>
        <v>0</v>
      </c>
      <c r="V67" s="212">
        <f>[54]X18!BO66</f>
        <v>0</v>
      </c>
      <c r="W67" s="121">
        <f>[54]X19!BO66</f>
        <v>0</v>
      </c>
      <c r="X67" s="121">
        <f>[54]X20!BO66</f>
        <v>0</v>
      </c>
      <c r="Y67" s="121">
        <f>[54]X21!BO66</f>
        <v>0</v>
      </c>
      <c r="Z67" s="121">
        <f>[54]X22!BO66</f>
        <v>0</v>
      </c>
      <c r="AA67" s="121">
        <f>[54]X23!BO66</f>
        <v>0</v>
      </c>
      <c r="AB67" s="121">
        <f>[54]X24!BO66</f>
        <v>0</v>
      </c>
      <c r="AC67" s="121">
        <f>[54]X25!BO66</f>
        <v>0</v>
      </c>
      <c r="AD67" s="121">
        <f>[54]X26!BO66</f>
        <v>0</v>
      </c>
      <c r="AE67" s="121">
        <f>[54]X27!BO66</f>
        <v>0</v>
      </c>
      <c r="AF67" s="121">
        <f>[54]X28!BO66</f>
        <v>0</v>
      </c>
      <c r="AG67" s="121">
        <f>[54]X29!BO66</f>
        <v>0</v>
      </c>
      <c r="AH67" s="121">
        <f>[54]X30!BO66</f>
        <v>0</v>
      </c>
      <c r="AI67" s="121">
        <f>[54]X31!BO66</f>
        <v>0</v>
      </c>
      <c r="AJ67" s="121">
        <f>[54]X32!BO66</f>
        <v>0</v>
      </c>
      <c r="AK67" s="121">
        <f>[54]X33!BO66</f>
        <v>0</v>
      </c>
      <c r="AL67" s="121">
        <f>[54]X34!BO66</f>
        <v>0</v>
      </c>
      <c r="AM67" s="121">
        <f>[54]X35!BO66</f>
        <v>0</v>
      </c>
      <c r="AN67" s="121">
        <f>[54]X36!BO66</f>
        <v>0</v>
      </c>
      <c r="AO67" s="121">
        <f>[54]X37!BO66</f>
        <v>0</v>
      </c>
      <c r="AP67" s="121">
        <f>[54]X38!BO66</f>
        <v>0</v>
      </c>
      <c r="AQ67" s="121">
        <f>[54]X39!BO66</f>
        <v>0</v>
      </c>
      <c r="AR67" s="121">
        <f>[54]X40!BO66</f>
        <v>0</v>
      </c>
    </row>
    <row r="68" spans="1:44" s="45" customFormat="1" ht="15.75" hidden="1" x14ac:dyDescent="0.2">
      <c r="A68" s="234" t="s">
        <v>168</v>
      </c>
      <c r="B68" s="241" t="s">
        <v>169</v>
      </c>
      <c r="C68" s="234" t="s">
        <v>70</v>
      </c>
      <c r="D68" s="235">
        <f t="shared" si="6"/>
        <v>0</v>
      </c>
      <c r="E68" s="212">
        <f>[54]X1!BO67</f>
        <v>0</v>
      </c>
      <c r="F68" s="206">
        <f>[54]X2!BO67</f>
        <v>0</v>
      </c>
      <c r="G68" s="212">
        <f>[54]X3!BO67</f>
        <v>0</v>
      </c>
      <c r="H68" s="212">
        <f>[54]X4!BO67</f>
        <v>0</v>
      </c>
      <c r="I68" s="212">
        <f>[54]X5!BO67</f>
        <v>0</v>
      </c>
      <c r="J68" s="212">
        <f>[54]X6!BO67</f>
        <v>0</v>
      </c>
      <c r="K68" s="212">
        <f>[54]X7!BO67</f>
        <v>0</v>
      </c>
      <c r="L68" s="212">
        <f>[54]X8!BO67</f>
        <v>0</v>
      </c>
      <c r="M68" s="212">
        <f>[54]X9!BO67</f>
        <v>0</v>
      </c>
      <c r="N68" s="212">
        <f>[54]X10!BO67</f>
        <v>0</v>
      </c>
      <c r="O68" s="212">
        <f>[54]X11!BO67</f>
        <v>0</v>
      </c>
      <c r="P68" s="212">
        <f>[54]X12!BO67</f>
        <v>0</v>
      </c>
      <c r="Q68" s="212">
        <f>[54]X13!BO67</f>
        <v>0</v>
      </c>
      <c r="R68" s="212">
        <f>[54]X14!BO67</f>
        <v>0</v>
      </c>
      <c r="S68" s="206">
        <f>[54]X15!BO67</f>
        <v>0</v>
      </c>
      <c r="T68" s="212">
        <f>[54]X16!BO67</f>
        <v>0</v>
      </c>
      <c r="U68" s="212">
        <f>[54]X17!BO67</f>
        <v>0</v>
      </c>
      <c r="V68" s="212">
        <f>[54]X18!BO67</f>
        <v>0</v>
      </c>
      <c r="W68" s="121">
        <f>[54]X19!BO67</f>
        <v>0</v>
      </c>
      <c r="X68" s="121">
        <f>[54]X20!BO67</f>
        <v>0</v>
      </c>
      <c r="Y68" s="121">
        <f>[54]X21!BO67</f>
        <v>0</v>
      </c>
      <c r="Z68" s="121">
        <f>[54]X22!BO67</f>
        <v>0</v>
      </c>
      <c r="AA68" s="121">
        <f>[54]X23!BO67</f>
        <v>0</v>
      </c>
      <c r="AB68" s="121">
        <f>[54]X24!BO67</f>
        <v>0</v>
      </c>
      <c r="AC68" s="121">
        <f>[54]X25!BO67</f>
        <v>0</v>
      </c>
      <c r="AD68" s="121">
        <f>[54]X26!BO67</f>
        <v>0</v>
      </c>
      <c r="AE68" s="121">
        <f>[54]X27!BO67</f>
        <v>0</v>
      </c>
      <c r="AF68" s="121">
        <f>[54]X28!BO67</f>
        <v>0</v>
      </c>
      <c r="AG68" s="121">
        <f>[54]X29!BO67</f>
        <v>0</v>
      </c>
      <c r="AH68" s="121">
        <f>[54]X30!BO67</f>
        <v>0</v>
      </c>
      <c r="AI68" s="121">
        <f>[54]X31!BO67</f>
        <v>0</v>
      </c>
      <c r="AJ68" s="121">
        <f>[54]X32!BO67</f>
        <v>0</v>
      </c>
      <c r="AK68" s="121">
        <f>[54]X33!BO67</f>
        <v>0</v>
      </c>
      <c r="AL68" s="121">
        <f>[54]X34!BO67</f>
        <v>0</v>
      </c>
      <c r="AM68" s="121">
        <f>[54]X35!BO67</f>
        <v>0</v>
      </c>
      <c r="AN68" s="121">
        <f>[54]X36!BO67</f>
        <v>0</v>
      </c>
      <c r="AO68" s="121">
        <f>[54]X37!BO67</f>
        <v>0</v>
      </c>
      <c r="AP68" s="121">
        <f>[54]X38!BO67</f>
        <v>0</v>
      </c>
      <c r="AQ68" s="121">
        <f>[54]X39!BO67</f>
        <v>0</v>
      </c>
      <c r="AR68" s="121">
        <f>[54]X40!BO67</f>
        <v>0</v>
      </c>
    </row>
    <row r="69" spans="1:44" s="67" customFormat="1" ht="20.100000000000001" customHeight="1" x14ac:dyDescent="0.2">
      <c r="A69" s="228" t="s">
        <v>244</v>
      </c>
      <c r="B69" s="243" t="s">
        <v>245</v>
      </c>
      <c r="C69" s="228"/>
      <c r="D69" s="244"/>
      <c r="E69" s="137"/>
      <c r="F69" s="231"/>
      <c r="G69" s="137"/>
      <c r="H69" s="137"/>
      <c r="I69" s="137"/>
      <c r="J69" s="137"/>
      <c r="K69" s="137"/>
      <c r="L69" s="137"/>
      <c r="M69" s="137"/>
      <c r="N69" s="137"/>
      <c r="O69" s="137"/>
      <c r="P69" s="137"/>
      <c r="Q69" s="137"/>
      <c r="R69" s="137"/>
      <c r="S69" s="231"/>
      <c r="T69" s="137"/>
      <c r="U69" s="137"/>
      <c r="V69" s="137"/>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row>
    <row r="70" spans="1:44" s="67" customFormat="1" ht="20.100000000000001" customHeight="1" x14ac:dyDescent="0.2">
      <c r="A70" s="228">
        <v>1</v>
      </c>
      <c r="B70" s="245" t="s">
        <v>325</v>
      </c>
      <c r="C70" s="246" t="s">
        <v>247</v>
      </c>
      <c r="D70" s="244">
        <f t="shared" si="6"/>
        <v>0</v>
      </c>
      <c r="E70" s="137"/>
      <c r="F70" s="231"/>
      <c r="G70" s="137"/>
      <c r="H70" s="137"/>
      <c r="I70" s="137"/>
      <c r="J70" s="137"/>
      <c r="K70" s="137"/>
      <c r="L70" s="137"/>
      <c r="M70" s="137"/>
      <c r="N70" s="137"/>
      <c r="O70" s="137"/>
      <c r="P70" s="137"/>
      <c r="Q70" s="137"/>
      <c r="R70" s="137"/>
      <c r="S70" s="231"/>
      <c r="T70" s="137"/>
      <c r="U70" s="137"/>
      <c r="V70" s="137"/>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row>
    <row r="71" spans="1:44" s="67" customFormat="1" ht="20.100000000000001" customHeight="1" x14ac:dyDescent="0.2">
      <c r="A71" s="228">
        <v>2</v>
      </c>
      <c r="B71" s="245" t="s">
        <v>326</v>
      </c>
      <c r="C71" s="246" t="s">
        <v>249</v>
      </c>
      <c r="D71" s="137">
        <f t="shared" si="6"/>
        <v>528.97</v>
      </c>
      <c r="E71" s="137">
        <f t="shared" ref="E71:V71" si="7">E27</f>
        <v>0</v>
      </c>
      <c r="F71" s="231">
        <f t="shared" si="7"/>
        <v>0</v>
      </c>
      <c r="G71" s="137">
        <f t="shared" si="7"/>
        <v>0</v>
      </c>
      <c r="H71" s="137">
        <f t="shared" si="7"/>
        <v>0</v>
      </c>
      <c r="I71" s="137">
        <f t="shared" si="7"/>
        <v>0</v>
      </c>
      <c r="J71" s="137">
        <f t="shared" si="7"/>
        <v>0</v>
      </c>
      <c r="K71" s="137">
        <f t="shared" si="7"/>
        <v>0</v>
      </c>
      <c r="L71" s="137">
        <f t="shared" si="7"/>
        <v>16.509999999999998</v>
      </c>
      <c r="M71" s="137">
        <f t="shared" si="7"/>
        <v>0</v>
      </c>
      <c r="N71" s="137">
        <f t="shared" si="7"/>
        <v>0</v>
      </c>
      <c r="O71" s="137">
        <f t="shared" si="7"/>
        <v>81.47</v>
      </c>
      <c r="P71" s="137">
        <f t="shared" si="7"/>
        <v>0</v>
      </c>
      <c r="Q71" s="137">
        <f t="shared" si="7"/>
        <v>0</v>
      </c>
      <c r="R71" s="137">
        <f t="shared" si="7"/>
        <v>0</v>
      </c>
      <c r="S71" s="231">
        <f t="shared" si="7"/>
        <v>0</v>
      </c>
      <c r="T71" s="137">
        <f t="shared" si="7"/>
        <v>430.99</v>
      </c>
      <c r="U71" s="137">
        <f t="shared" si="7"/>
        <v>0</v>
      </c>
      <c r="V71" s="137">
        <f t="shared" si="7"/>
        <v>0</v>
      </c>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row>
    <row r="72" spans="1:44" s="67" customFormat="1" ht="20.100000000000001" customHeight="1" x14ac:dyDescent="0.2">
      <c r="A72" s="228">
        <v>3</v>
      </c>
      <c r="B72" s="243" t="s">
        <v>327</v>
      </c>
      <c r="C72" s="246" t="s">
        <v>249</v>
      </c>
      <c r="D72" s="137">
        <f t="shared" si="6"/>
        <v>350.376621</v>
      </c>
      <c r="E72" s="137">
        <f>E7</f>
        <v>350.376621</v>
      </c>
      <c r="F72" s="231"/>
      <c r="G72" s="137"/>
      <c r="H72" s="137"/>
      <c r="I72" s="137"/>
      <c r="J72" s="137"/>
      <c r="K72" s="137"/>
      <c r="L72" s="137"/>
      <c r="M72" s="137"/>
      <c r="N72" s="137"/>
      <c r="O72" s="137"/>
      <c r="P72" s="137"/>
      <c r="Q72" s="137"/>
      <c r="R72" s="137"/>
      <c r="S72" s="231"/>
      <c r="T72" s="137"/>
      <c r="U72" s="137"/>
      <c r="V72" s="137"/>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row>
    <row r="73" spans="1:44" s="67" customFormat="1" ht="35.1" customHeight="1" x14ac:dyDescent="0.2">
      <c r="A73" s="228">
        <v>4</v>
      </c>
      <c r="B73" s="243" t="s">
        <v>251</v>
      </c>
      <c r="C73" s="246" t="s">
        <v>252</v>
      </c>
      <c r="D73" s="137">
        <f t="shared" si="6"/>
        <v>5926.0717100000002</v>
      </c>
      <c r="E73" s="137">
        <f t="shared" ref="E73:V73" si="8">E10</f>
        <v>0</v>
      </c>
      <c r="F73" s="231">
        <f>F10+350</f>
        <v>540.41000000000008</v>
      </c>
      <c r="G73" s="137">
        <f t="shared" si="8"/>
        <v>0</v>
      </c>
      <c r="H73" s="137">
        <f t="shared" si="8"/>
        <v>536.9223750000001</v>
      </c>
      <c r="I73" s="137">
        <f t="shared" si="8"/>
        <v>425.93</v>
      </c>
      <c r="J73" s="137">
        <f t="shared" si="8"/>
        <v>242.56032099999999</v>
      </c>
      <c r="K73" s="137">
        <f t="shared" si="8"/>
        <v>602.93320199999994</v>
      </c>
      <c r="L73" s="137">
        <f t="shared" si="8"/>
        <v>0</v>
      </c>
      <c r="M73" s="137">
        <f t="shared" si="8"/>
        <v>326.86490200000003</v>
      </c>
      <c r="N73" s="137">
        <f t="shared" si="8"/>
        <v>521.95051000000001</v>
      </c>
      <c r="O73" s="137">
        <f t="shared" si="8"/>
        <v>356.5</v>
      </c>
      <c r="P73" s="137">
        <f t="shared" si="8"/>
        <v>368.73327999999998</v>
      </c>
      <c r="Q73" s="137">
        <f t="shared" si="8"/>
        <v>345.52522399999998</v>
      </c>
      <c r="R73" s="137">
        <f t="shared" si="8"/>
        <v>387.22205700000001</v>
      </c>
      <c r="S73" s="231">
        <f>S10+150</f>
        <v>378.99383899999998</v>
      </c>
      <c r="T73" s="137">
        <f t="shared" si="8"/>
        <v>484.92900000000003</v>
      </c>
      <c r="U73" s="137">
        <f t="shared" si="8"/>
        <v>406.59700000000004</v>
      </c>
      <c r="V73" s="137">
        <f t="shared" si="8"/>
        <v>0</v>
      </c>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row>
    <row r="74" spans="1:44" s="67" customFormat="1" ht="35.1" customHeight="1" x14ac:dyDescent="0.2">
      <c r="A74" s="228">
        <v>5</v>
      </c>
      <c r="B74" s="243" t="s">
        <v>253</v>
      </c>
      <c r="C74" s="228" t="s">
        <v>254</v>
      </c>
      <c r="D74" s="137">
        <f t="shared" si="6"/>
        <v>15393.144439999998</v>
      </c>
      <c r="E74" s="137">
        <f>E89</f>
        <v>31.065999999999999</v>
      </c>
      <c r="F74" s="231">
        <f t="shared" ref="F74:V74" si="9">F89</f>
        <v>7606.9673320000002</v>
      </c>
      <c r="G74" s="137">
        <f t="shared" si="9"/>
        <v>151.188131</v>
      </c>
      <c r="H74" s="137">
        <f t="shared" si="9"/>
        <v>0</v>
      </c>
      <c r="I74" s="137">
        <f t="shared" si="9"/>
        <v>0</v>
      </c>
      <c r="J74" s="137">
        <f t="shared" si="9"/>
        <v>26.49522</v>
      </c>
      <c r="K74" s="137">
        <f t="shared" si="9"/>
        <v>0</v>
      </c>
      <c r="L74" s="137">
        <f t="shared" si="9"/>
        <v>249.560597</v>
      </c>
      <c r="M74" s="137">
        <f t="shared" si="9"/>
        <v>0</v>
      </c>
      <c r="N74" s="137">
        <f t="shared" si="9"/>
        <v>28.857579999999999</v>
      </c>
      <c r="O74" s="137">
        <f t="shared" si="9"/>
        <v>823.30306000000007</v>
      </c>
      <c r="P74" s="137">
        <f t="shared" si="9"/>
        <v>0</v>
      </c>
      <c r="Q74" s="137">
        <f t="shared" si="9"/>
        <v>0</v>
      </c>
      <c r="R74" s="137">
        <f t="shared" si="9"/>
        <v>0</v>
      </c>
      <c r="S74" s="231">
        <f t="shared" si="9"/>
        <v>4855.5876859999998</v>
      </c>
      <c r="T74" s="137">
        <f t="shared" si="9"/>
        <v>1302.2266999999999</v>
      </c>
      <c r="U74" s="137">
        <f t="shared" si="9"/>
        <v>0</v>
      </c>
      <c r="V74" s="137">
        <f t="shared" si="9"/>
        <v>317.89213400000006</v>
      </c>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row>
    <row r="75" spans="1:44" s="67" customFormat="1" ht="20.100000000000001" customHeight="1" x14ac:dyDescent="0.2">
      <c r="A75" s="228">
        <v>6</v>
      </c>
      <c r="B75" s="243" t="s">
        <v>255</v>
      </c>
      <c r="C75" s="228" t="s">
        <v>256</v>
      </c>
      <c r="D75" s="137">
        <f t="shared" si="6"/>
        <v>70</v>
      </c>
      <c r="E75" s="137"/>
      <c r="F75" s="231">
        <v>70</v>
      </c>
      <c r="G75" s="137"/>
      <c r="H75" s="137"/>
      <c r="I75" s="137"/>
      <c r="J75" s="137"/>
      <c r="K75" s="137"/>
      <c r="L75" s="137"/>
      <c r="M75" s="137"/>
      <c r="N75" s="137"/>
      <c r="O75" s="137"/>
      <c r="P75" s="137"/>
      <c r="Q75" s="137"/>
      <c r="R75" s="137"/>
      <c r="S75" s="231"/>
      <c r="T75" s="137"/>
      <c r="U75" s="137"/>
      <c r="V75" s="137"/>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row>
    <row r="76" spans="1:44" s="67" customFormat="1" ht="20.100000000000001" customHeight="1" x14ac:dyDescent="0.2">
      <c r="A76" s="228">
        <v>7</v>
      </c>
      <c r="B76" s="243" t="s">
        <v>257</v>
      </c>
      <c r="C76" s="228" t="s">
        <v>258</v>
      </c>
      <c r="D76" s="137">
        <f t="shared" si="6"/>
        <v>0</v>
      </c>
      <c r="E76" s="137"/>
      <c r="F76" s="231"/>
      <c r="G76" s="137"/>
      <c r="H76" s="137"/>
      <c r="I76" s="137"/>
      <c r="J76" s="137"/>
      <c r="K76" s="137"/>
      <c r="L76" s="137"/>
      <c r="M76" s="137"/>
      <c r="N76" s="137"/>
      <c r="O76" s="137"/>
      <c r="P76" s="137"/>
      <c r="Q76" s="137"/>
      <c r="R76" s="137"/>
      <c r="S76" s="231"/>
      <c r="T76" s="137"/>
      <c r="U76" s="137"/>
      <c r="V76" s="137"/>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row>
    <row r="77" spans="1:44" s="67" customFormat="1" ht="36.75" customHeight="1" x14ac:dyDescent="0.2">
      <c r="A77" s="228">
        <v>8</v>
      </c>
      <c r="B77" s="243" t="s">
        <v>259</v>
      </c>
      <c r="C77" s="228" t="s">
        <v>260</v>
      </c>
      <c r="D77" s="137">
        <f t="shared" si="6"/>
        <v>563.39754200000004</v>
      </c>
      <c r="E77" s="137">
        <f>E90</f>
        <v>31.747541999999999</v>
      </c>
      <c r="F77" s="231">
        <f t="shared" ref="F77:V77" si="10">F90</f>
        <v>0</v>
      </c>
      <c r="G77" s="137">
        <f t="shared" si="10"/>
        <v>0</v>
      </c>
      <c r="H77" s="137">
        <f t="shared" si="10"/>
        <v>0</v>
      </c>
      <c r="I77" s="137">
        <f t="shared" si="10"/>
        <v>0</v>
      </c>
      <c r="J77" s="137">
        <f t="shared" si="10"/>
        <v>0</v>
      </c>
      <c r="K77" s="137">
        <f t="shared" si="10"/>
        <v>0</v>
      </c>
      <c r="L77" s="137">
        <f t="shared" si="10"/>
        <v>16.509999999999998</v>
      </c>
      <c r="M77" s="137">
        <f t="shared" si="10"/>
        <v>0</v>
      </c>
      <c r="N77" s="137">
        <f t="shared" si="10"/>
        <v>0</v>
      </c>
      <c r="O77" s="137">
        <f t="shared" si="10"/>
        <v>81.47</v>
      </c>
      <c r="P77" s="137">
        <f t="shared" si="10"/>
        <v>0</v>
      </c>
      <c r="Q77" s="137">
        <f t="shared" si="10"/>
        <v>0</v>
      </c>
      <c r="R77" s="137">
        <f t="shared" si="10"/>
        <v>0</v>
      </c>
      <c r="S77" s="231">
        <f t="shared" si="10"/>
        <v>2.68</v>
      </c>
      <c r="T77" s="137">
        <f t="shared" si="10"/>
        <v>430.99</v>
      </c>
      <c r="U77" s="137">
        <f t="shared" si="10"/>
        <v>0</v>
      </c>
      <c r="V77" s="137">
        <f t="shared" si="10"/>
        <v>0</v>
      </c>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row>
    <row r="78" spans="1:44" s="67" customFormat="1" ht="20.100000000000001" customHeight="1" x14ac:dyDescent="0.2">
      <c r="A78" s="228">
        <v>9</v>
      </c>
      <c r="B78" s="245" t="s">
        <v>261</v>
      </c>
      <c r="C78" s="246" t="s">
        <v>262</v>
      </c>
      <c r="D78" s="137">
        <f t="shared" si="6"/>
        <v>51.3</v>
      </c>
      <c r="E78" s="137"/>
      <c r="F78" s="231">
        <v>51.3</v>
      </c>
      <c r="G78" s="137"/>
      <c r="H78" s="137"/>
      <c r="I78" s="137"/>
      <c r="J78" s="137"/>
      <c r="K78" s="137"/>
      <c r="L78" s="137"/>
      <c r="M78" s="137"/>
      <c r="N78" s="137"/>
      <c r="O78" s="137"/>
      <c r="P78" s="137"/>
      <c r="Q78" s="137"/>
      <c r="R78" s="137"/>
      <c r="S78" s="231"/>
      <c r="T78" s="137"/>
      <c r="U78" s="137"/>
      <c r="V78" s="137"/>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row>
    <row r="79" spans="1:44" s="67" customFormat="1" ht="20.100000000000001" customHeight="1" x14ac:dyDescent="0.2">
      <c r="A79" s="228">
        <v>10</v>
      </c>
      <c r="B79" s="245" t="s">
        <v>263</v>
      </c>
      <c r="C79" s="246" t="s">
        <v>264</v>
      </c>
      <c r="D79" s="137">
        <f t="shared" si="6"/>
        <v>2.126252</v>
      </c>
      <c r="E79" s="137">
        <f>E29</f>
        <v>2.126252</v>
      </c>
      <c r="F79" s="231"/>
      <c r="G79" s="137"/>
      <c r="H79" s="137"/>
      <c r="I79" s="137"/>
      <c r="J79" s="137"/>
      <c r="K79" s="137"/>
      <c r="L79" s="137"/>
      <c r="M79" s="137"/>
      <c r="N79" s="137"/>
      <c r="O79" s="137"/>
      <c r="P79" s="137"/>
      <c r="Q79" s="137"/>
      <c r="R79" s="137"/>
      <c r="S79" s="231"/>
      <c r="T79" s="137"/>
      <c r="U79" s="137"/>
      <c r="V79" s="137"/>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row>
    <row r="80" spans="1:44" s="67" customFormat="1" ht="20.100000000000001" customHeight="1" x14ac:dyDescent="0.2">
      <c r="A80" s="228">
        <v>11</v>
      </c>
      <c r="B80" s="245" t="s">
        <v>566</v>
      </c>
      <c r="C80" s="246" t="s">
        <v>265</v>
      </c>
      <c r="D80" s="137">
        <f>SUM(E80:AR80)</f>
        <v>93.036998993896489</v>
      </c>
      <c r="E80" s="137">
        <f>F29</f>
        <v>74.569806</v>
      </c>
      <c r="F80" s="231">
        <f t="shared" ref="F80:AR80" si="11">G29</f>
        <v>0.262737</v>
      </c>
      <c r="G80" s="137">
        <f t="shared" si="11"/>
        <v>0.81</v>
      </c>
      <c r="H80" s="137">
        <f t="shared" si="11"/>
        <v>1.060365</v>
      </c>
      <c r="I80" s="137">
        <f t="shared" si="11"/>
        <v>3.10947</v>
      </c>
      <c r="J80" s="137">
        <f t="shared" si="11"/>
        <v>0.82346000000000008</v>
      </c>
      <c r="K80" s="137">
        <f t="shared" si="11"/>
        <v>4.6312189999999998</v>
      </c>
      <c r="L80" s="137">
        <f t="shared" si="11"/>
        <v>3.7780000000000001E-2</v>
      </c>
      <c r="M80" s="137">
        <f t="shared" si="11"/>
        <v>0.81035999999999997</v>
      </c>
      <c r="N80" s="137">
        <f t="shared" si="11"/>
        <v>1.27</v>
      </c>
      <c r="O80" s="137">
        <f t="shared" si="11"/>
        <v>0.60984999389648398</v>
      </c>
      <c r="P80" s="137">
        <f t="shared" si="11"/>
        <v>2.4860600000000002</v>
      </c>
      <c r="Q80" s="137">
        <f t="shared" si="11"/>
        <v>0.59025700000000003</v>
      </c>
      <c r="R80" s="137">
        <f t="shared" si="11"/>
        <v>1.28</v>
      </c>
      <c r="S80" s="231">
        <f t="shared" si="11"/>
        <v>0.20563500000000001</v>
      </c>
      <c r="T80" s="137">
        <f t="shared" si="11"/>
        <v>0.48</v>
      </c>
      <c r="U80" s="137">
        <f t="shared" si="11"/>
        <v>0</v>
      </c>
      <c r="V80" s="137">
        <f t="shared" si="11"/>
        <v>0</v>
      </c>
      <c r="W80" s="83">
        <f t="shared" si="11"/>
        <v>0</v>
      </c>
      <c r="X80" s="83">
        <f t="shared" si="11"/>
        <v>0</v>
      </c>
      <c r="Y80" s="83">
        <f t="shared" si="11"/>
        <v>0</v>
      </c>
      <c r="Z80" s="83">
        <f t="shared" si="11"/>
        <v>0</v>
      </c>
      <c r="AA80" s="83">
        <f t="shared" si="11"/>
        <v>0</v>
      </c>
      <c r="AB80" s="83">
        <f t="shared" si="11"/>
        <v>0</v>
      </c>
      <c r="AC80" s="83">
        <f t="shared" si="11"/>
        <v>0</v>
      </c>
      <c r="AD80" s="83">
        <f t="shared" si="11"/>
        <v>0</v>
      </c>
      <c r="AE80" s="83">
        <f t="shared" si="11"/>
        <v>0</v>
      </c>
      <c r="AF80" s="83">
        <f t="shared" si="11"/>
        <v>0</v>
      </c>
      <c r="AG80" s="83">
        <f t="shared" si="11"/>
        <v>0</v>
      </c>
      <c r="AH80" s="83">
        <f t="shared" si="11"/>
        <v>0</v>
      </c>
      <c r="AI80" s="83">
        <f t="shared" si="11"/>
        <v>0</v>
      </c>
      <c r="AJ80" s="83">
        <f t="shared" si="11"/>
        <v>0</v>
      </c>
      <c r="AK80" s="83">
        <f t="shared" si="11"/>
        <v>0</v>
      </c>
      <c r="AL80" s="83">
        <f t="shared" si="11"/>
        <v>0</v>
      </c>
      <c r="AM80" s="83">
        <f t="shared" si="11"/>
        <v>0</v>
      </c>
      <c r="AN80" s="83">
        <f t="shared" si="11"/>
        <v>0</v>
      </c>
      <c r="AO80" s="83">
        <f t="shared" si="11"/>
        <v>0</v>
      </c>
      <c r="AP80" s="83">
        <f t="shared" si="11"/>
        <v>0</v>
      </c>
      <c r="AQ80" s="83">
        <f t="shared" si="11"/>
        <v>0</v>
      </c>
      <c r="AR80" s="83">
        <f t="shared" si="11"/>
        <v>0</v>
      </c>
    </row>
    <row r="81" spans="1:44" s="67" customFormat="1" ht="20.100000000000001" customHeight="1" x14ac:dyDescent="0.2">
      <c r="A81" s="228">
        <v>12</v>
      </c>
      <c r="B81" s="245" t="s">
        <v>266</v>
      </c>
      <c r="C81" s="246" t="s">
        <v>267</v>
      </c>
      <c r="D81" s="137">
        <f>SUM(E81:AR81)</f>
        <v>5032.16</v>
      </c>
      <c r="E81" s="137" t="s">
        <v>268</v>
      </c>
      <c r="F81" s="231">
        <v>628.72</v>
      </c>
      <c r="G81" s="137">
        <v>466.96</v>
      </c>
      <c r="H81" s="137">
        <v>222.24</v>
      </c>
      <c r="I81" s="137">
        <v>182.95</v>
      </c>
      <c r="J81" s="137">
        <v>215.81</v>
      </c>
      <c r="K81" s="137">
        <v>180</v>
      </c>
      <c r="L81" s="137">
        <v>406.45</v>
      </c>
      <c r="M81" s="137">
        <v>243.99</v>
      </c>
      <c r="N81" s="137">
        <v>137.94999999999999</v>
      </c>
      <c r="O81" s="137">
        <v>180.62</v>
      </c>
      <c r="P81" s="137">
        <v>320.73</v>
      </c>
      <c r="Q81" s="137">
        <v>258.31</v>
      </c>
      <c r="R81" s="137">
        <v>116.22</v>
      </c>
      <c r="S81" s="231">
        <v>510.3</v>
      </c>
      <c r="T81" s="137">
        <v>370.82</v>
      </c>
      <c r="U81" s="137">
        <v>165.09</v>
      </c>
      <c r="V81" s="137">
        <v>425</v>
      </c>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row>
    <row r="82" spans="1:44" s="67" customFormat="1" ht="20.100000000000001" customHeight="1" x14ac:dyDescent="0.2">
      <c r="A82" s="247">
        <v>13</v>
      </c>
      <c r="B82" s="248" t="s">
        <v>269</v>
      </c>
      <c r="C82" s="249" t="s">
        <v>270</v>
      </c>
      <c r="D82" s="140">
        <f t="shared" si="6"/>
        <v>3.9576939980468748</v>
      </c>
      <c r="E82" s="140">
        <f>E30</f>
        <v>0.24532599999999999</v>
      </c>
      <c r="F82" s="140">
        <f t="shared" ref="F82:V82" si="12">F30</f>
        <v>0.47</v>
      </c>
      <c r="G82" s="140">
        <f t="shared" si="12"/>
        <v>0.73</v>
      </c>
      <c r="H82" s="140">
        <f t="shared" si="12"/>
        <v>0.41794799804687499</v>
      </c>
      <c r="I82" s="140">
        <f t="shared" si="12"/>
        <v>0</v>
      </c>
      <c r="J82" s="140">
        <f t="shared" si="12"/>
        <v>0</v>
      </c>
      <c r="K82" s="140">
        <f t="shared" si="12"/>
        <v>0</v>
      </c>
      <c r="L82" s="140">
        <f t="shared" si="12"/>
        <v>0</v>
      </c>
      <c r="M82" s="140">
        <f t="shared" si="12"/>
        <v>9.4420000000000004E-2</v>
      </c>
      <c r="N82" s="140">
        <f t="shared" si="12"/>
        <v>0</v>
      </c>
      <c r="O82" s="140">
        <f t="shared" si="12"/>
        <v>2</v>
      </c>
      <c r="P82" s="140">
        <f t="shared" si="12"/>
        <v>0</v>
      </c>
      <c r="Q82" s="140">
        <f t="shared" si="12"/>
        <v>0</v>
      </c>
      <c r="R82" s="140">
        <f t="shared" si="12"/>
        <v>0</v>
      </c>
      <c r="S82" s="140">
        <f t="shared" si="12"/>
        <v>0</v>
      </c>
      <c r="T82" s="140">
        <f t="shared" si="12"/>
        <v>0</v>
      </c>
      <c r="U82" s="140">
        <f t="shared" si="12"/>
        <v>0</v>
      </c>
      <c r="V82" s="140">
        <f t="shared" si="12"/>
        <v>0</v>
      </c>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row>
    <row r="83" spans="1:44" ht="16.5" customHeight="1" x14ac:dyDescent="0.2">
      <c r="B83" s="115" t="s">
        <v>271</v>
      </c>
    </row>
    <row r="84" spans="1:44" x14ac:dyDescent="0.2">
      <c r="V84" s="45"/>
    </row>
    <row r="89" spans="1:44" x14ac:dyDescent="0.2">
      <c r="D89" s="68" t="s">
        <v>254</v>
      </c>
      <c r="E89" s="96">
        <f t="shared" ref="E89:V89" si="13">E17+E18+E19</f>
        <v>31.065999999999999</v>
      </c>
      <c r="F89" s="62">
        <f t="shared" si="13"/>
        <v>7606.9673320000002</v>
      </c>
      <c r="G89" s="96">
        <f t="shared" si="13"/>
        <v>151.188131</v>
      </c>
      <c r="H89" s="96">
        <f t="shared" si="13"/>
        <v>0</v>
      </c>
      <c r="I89" s="96">
        <f t="shared" si="13"/>
        <v>0</v>
      </c>
      <c r="J89" s="96">
        <f t="shared" si="13"/>
        <v>26.49522</v>
      </c>
      <c r="K89" s="96">
        <f t="shared" si="13"/>
        <v>0</v>
      </c>
      <c r="L89" s="96">
        <f t="shared" si="13"/>
        <v>249.560597</v>
      </c>
      <c r="M89" s="96">
        <f t="shared" si="13"/>
        <v>0</v>
      </c>
      <c r="N89" s="96">
        <f t="shared" si="13"/>
        <v>28.857579999999999</v>
      </c>
      <c r="O89" s="96">
        <f t="shared" si="13"/>
        <v>823.30306000000007</v>
      </c>
      <c r="P89" s="96">
        <f t="shared" si="13"/>
        <v>0</v>
      </c>
      <c r="Q89" s="96">
        <f t="shared" si="13"/>
        <v>0</v>
      </c>
      <c r="R89" s="96">
        <f t="shared" si="13"/>
        <v>0</v>
      </c>
      <c r="S89" s="62">
        <f t="shared" si="13"/>
        <v>4855.5876859999998</v>
      </c>
      <c r="T89" s="96">
        <f t="shared" si="13"/>
        <v>1302.2266999999999</v>
      </c>
      <c r="U89" s="96">
        <f t="shared" si="13"/>
        <v>0</v>
      </c>
      <c r="V89" s="96">
        <f t="shared" si="13"/>
        <v>317.89213400000006</v>
      </c>
    </row>
    <row r="90" spans="1:44" x14ac:dyDescent="0.2">
      <c r="D90" s="68" t="s">
        <v>260</v>
      </c>
      <c r="E90" s="96">
        <f t="shared" ref="E90:V90" si="14">E28+E27</f>
        <v>31.747541999999999</v>
      </c>
      <c r="F90" s="62">
        <f t="shared" si="14"/>
        <v>0</v>
      </c>
      <c r="G90" s="96">
        <f t="shared" si="14"/>
        <v>0</v>
      </c>
      <c r="H90" s="96">
        <f t="shared" si="14"/>
        <v>0</v>
      </c>
      <c r="I90" s="96">
        <f t="shared" si="14"/>
        <v>0</v>
      </c>
      <c r="J90" s="96">
        <f t="shared" si="14"/>
        <v>0</v>
      </c>
      <c r="K90" s="96">
        <f t="shared" si="14"/>
        <v>0</v>
      </c>
      <c r="L90" s="96">
        <f t="shared" si="14"/>
        <v>16.509999999999998</v>
      </c>
      <c r="M90" s="96">
        <f t="shared" si="14"/>
        <v>0</v>
      </c>
      <c r="N90" s="96">
        <f t="shared" si="14"/>
        <v>0</v>
      </c>
      <c r="O90" s="96">
        <f t="shared" si="14"/>
        <v>81.47</v>
      </c>
      <c r="P90" s="96">
        <f t="shared" si="14"/>
        <v>0</v>
      </c>
      <c r="Q90" s="96">
        <f t="shared" si="14"/>
        <v>0</v>
      </c>
      <c r="R90" s="96">
        <f t="shared" si="14"/>
        <v>0</v>
      </c>
      <c r="S90" s="62">
        <f t="shared" si="14"/>
        <v>2.68</v>
      </c>
      <c r="T90" s="96">
        <f t="shared" si="14"/>
        <v>430.99</v>
      </c>
      <c r="U90" s="96">
        <f t="shared" si="14"/>
        <v>0</v>
      </c>
      <c r="V90" s="96">
        <f t="shared" si="14"/>
        <v>0</v>
      </c>
    </row>
  </sheetData>
  <mergeCells count="7">
    <mergeCell ref="A2:V2"/>
    <mergeCell ref="A3:V3"/>
    <mergeCell ref="A4:A5"/>
    <mergeCell ref="B4:B5"/>
    <mergeCell ref="C4:C5"/>
    <mergeCell ref="D4:D5"/>
    <mergeCell ref="E4:V4"/>
  </mergeCells>
  <pageMargins left="0.8" right="0.4" top="0.5" bottom="0.3" header="0.1" footer="0"/>
  <pageSetup paperSize="8" scale="5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U41"/>
  <sheetViews>
    <sheetView zoomScale="85" zoomScaleNormal="85" workbookViewId="0">
      <pane xSplit="3" ySplit="6" topLeftCell="D7" activePane="bottomRight" state="frozen"/>
      <selection activeCell="D28" sqref="D28"/>
      <selection pane="topRight" activeCell="D28" sqref="D28"/>
      <selection pane="bottomLeft" activeCell="D28" sqref="D28"/>
      <selection pane="bottomRight" activeCell="T22" sqref="T22"/>
    </sheetView>
  </sheetViews>
  <sheetFormatPr defaultRowHeight="12.75" x14ac:dyDescent="0.2"/>
  <cols>
    <col min="1" max="1" width="5.5703125" style="68" customWidth="1"/>
    <col min="2" max="2" width="57.28515625" style="68" customWidth="1"/>
    <col min="3" max="3" width="13.140625" style="68" customWidth="1"/>
    <col min="4" max="4" width="11.42578125" style="68" customWidth="1"/>
    <col min="5" max="5" width="8.85546875" style="68" customWidth="1"/>
    <col min="6" max="6" width="9.42578125" style="68" customWidth="1"/>
    <col min="7" max="7" width="8.85546875" style="68" customWidth="1"/>
    <col min="8" max="8" width="8.7109375" style="68" customWidth="1"/>
    <col min="9" max="9" width="8.28515625" style="68" customWidth="1"/>
    <col min="10" max="12" width="8.5703125" style="68" customWidth="1"/>
    <col min="13" max="16" width="9.140625" style="68"/>
    <col min="17" max="18" width="8.5703125" style="68" customWidth="1"/>
    <col min="19" max="22" width="9.140625" style="68"/>
    <col min="23" max="44" width="0" style="68" hidden="1" customWidth="1"/>
    <col min="45" max="256" width="9.140625" style="68"/>
    <col min="257" max="257" width="6" style="68" customWidth="1"/>
    <col min="258" max="258" width="50.28515625" style="68" customWidth="1"/>
    <col min="259" max="259" width="13.5703125" style="68" customWidth="1"/>
    <col min="260" max="260" width="13" style="68" customWidth="1"/>
    <col min="261" max="278" width="9.140625" style="68"/>
    <col min="279" max="300" width="0" style="68" hidden="1" customWidth="1"/>
    <col min="301" max="512" width="9.140625" style="68"/>
    <col min="513" max="513" width="6" style="68" customWidth="1"/>
    <col min="514" max="514" width="50.28515625" style="68" customWidth="1"/>
    <col min="515" max="515" width="13.5703125" style="68" customWidth="1"/>
    <col min="516" max="516" width="13" style="68" customWidth="1"/>
    <col min="517" max="534" width="9.140625" style="68"/>
    <col min="535" max="556" width="0" style="68" hidden="1" customWidth="1"/>
    <col min="557" max="768" width="9.140625" style="68"/>
    <col min="769" max="769" width="6" style="68" customWidth="1"/>
    <col min="770" max="770" width="50.28515625" style="68" customWidth="1"/>
    <col min="771" max="771" width="13.5703125" style="68" customWidth="1"/>
    <col min="772" max="772" width="13" style="68" customWidth="1"/>
    <col min="773" max="790" width="9.140625" style="68"/>
    <col min="791" max="812" width="0" style="68" hidden="1" customWidth="1"/>
    <col min="813" max="1024" width="9.140625" style="68"/>
    <col min="1025" max="1025" width="6" style="68" customWidth="1"/>
    <col min="1026" max="1026" width="50.28515625" style="68" customWidth="1"/>
    <col min="1027" max="1027" width="13.5703125" style="68" customWidth="1"/>
    <col min="1028" max="1028" width="13" style="68" customWidth="1"/>
    <col min="1029" max="1046" width="9.140625" style="68"/>
    <col min="1047" max="1068" width="0" style="68" hidden="1" customWidth="1"/>
    <col min="1069" max="1280" width="9.140625" style="68"/>
    <col min="1281" max="1281" width="6" style="68" customWidth="1"/>
    <col min="1282" max="1282" width="50.28515625" style="68" customWidth="1"/>
    <col min="1283" max="1283" width="13.5703125" style="68" customWidth="1"/>
    <col min="1284" max="1284" width="13" style="68" customWidth="1"/>
    <col min="1285" max="1302" width="9.140625" style="68"/>
    <col min="1303" max="1324" width="0" style="68" hidden="1" customWidth="1"/>
    <col min="1325" max="1536" width="9.140625" style="68"/>
    <col min="1537" max="1537" width="6" style="68" customWidth="1"/>
    <col min="1538" max="1538" width="50.28515625" style="68" customWidth="1"/>
    <col min="1539" max="1539" width="13.5703125" style="68" customWidth="1"/>
    <col min="1540" max="1540" width="13" style="68" customWidth="1"/>
    <col min="1541" max="1558" width="9.140625" style="68"/>
    <col min="1559" max="1580" width="0" style="68" hidden="1" customWidth="1"/>
    <col min="1581" max="1792" width="9.140625" style="68"/>
    <col min="1793" max="1793" width="6" style="68" customWidth="1"/>
    <col min="1794" max="1794" width="50.28515625" style="68" customWidth="1"/>
    <col min="1795" max="1795" width="13.5703125" style="68" customWidth="1"/>
    <col min="1796" max="1796" width="13" style="68" customWidth="1"/>
    <col min="1797" max="1814" width="9.140625" style="68"/>
    <col min="1815" max="1836" width="0" style="68" hidden="1" customWidth="1"/>
    <col min="1837" max="2048" width="9.140625" style="68"/>
    <col min="2049" max="2049" width="6" style="68" customWidth="1"/>
    <col min="2050" max="2050" width="50.28515625" style="68" customWidth="1"/>
    <col min="2051" max="2051" width="13.5703125" style="68" customWidth="1"/>
    <col min="2052" max="2052" width="13" style="68" customWidth="1"/>
    <col min="2053" max="2070" width="9.140625" style="68"/>
    <col min="2071" max="2092" width="0" style="68" hidden="1" customWidth="1"/>
    <col min="2093" max="2304" width="9.140625" style="68"/>
    <col min="2305" max="2305" width="6" style="68" customWidth="1"/>
    <col min="2306" max="2306" width="50.28515625" style="68" customWidth="1"/>
    <col min="2307" max="2307" width="13.5703125" style="68" customWidth="1"/>
    <col min="2308" max="2308" width="13" style="68" customWidth="1"/>
    <col min="2309" max="2326" width="9.140625" style="68"/>
    <col min="2327" max="2348" width="0" style="68" hidden="1" customWidth="1"/>
    <col min="2349" max="2560" width="9.140625" style="68"/>
    <col min="2561" max="2561" width="6" style="68" customWidth="1"/>
    <col min="2562" max="2562" width="50.28515625" style="68" customWidth="1"/>
    <col min="2563" max="2563" width="13.5703125" style="68" customWidth="1"/>
    <col min="2564" max="2564" width="13" style="68" customWidth="1"/>
    <col min="2565" max="2582" width="9.140625" style="68"/>
    <col min="2583" max="2604" width="0" style="68" hidden="1" customWidth="1"/>
    <col min="2605" max="2816" width="9.140625" style="68"/>
    <col min="2817" max="2817" width="6" style="68" customWidth="1"/>
    <col min="2818" max="2818" width="50.28515625" style="68" customWidth="1"/>
    <col min="2819" max="2819" width="13.5703125" style="68" customWidth="1"/>
    <col min="2820" max="2820" width="13" style="68" customWidth="1"/>
    <col min="2821" max="2838" width="9.140625" style="68"/>
    <col min="2839" max="2860" width="0" style="68" hidden="1" customWidth="1"/>
    <col min="2861" max="3072" width="9.140625" style="68"/>
    <col min="3073" max="3073" width="6" style="68" customWidth="1"/>
    <col min="3074" max="3074" width="50.28515625" style="68" customWidth="1"/>
    <col min="3075" max="3075" width="13.5703125" style="68" customWidth="1"/>
    <col min="3076" max="3076" width="13" style="68" customWidth="1"/>
    <col min="3077" max="3094" width="9.140625" style="68"/>
    <col min="3095" max="3116" width="0" style="68" hidden="1" customWidth="1"/>
    <col min="3117" max="3328" width="9.140625" style="68"/>
    <col min="3329" max="3329" width="6" style="68" customWidth="1"/>
    <col min="3330" max="3330" width="50.28515625" style="68" customWidth="1"/>
    <col min="3331" max="3331" width="13.5703125" style="68" customWidth="1"/>
    <col min="3332" max="3332" width="13" style="68" customWidth="1"/>
    <col min="3333" max="3350" width="9.140625" style="68"/>
    <col min="3351" max="3372" width="0" style="68" hidden="1" customWidth="1"/>
    <col min="3373" max="3584" width="9.140625" style="68"/>
    <col min="3585" max="3585" width="6" style="68" customWidth="1"/>
    <col min="3586" max="3586" width="50.28515625" style="68" customWidth="1"/>
    <col min="3587" max="3587" width="13.5703125" style="68" customWidth="1"/>
    <col min="3588" max="3588" width="13" style="68" customWidth="1"/>
    <col min="3589" max="3606" width="9.140625" style="68"/>
    <col min="3607" max="3628" width="0" style="68" hidden="1" customWidth="1"/>
    <col min="3629" max="3840" width="9.140625" style="68"/>
    <col min="3841" max="3841" width="6" style="68" customWidth="1"/>
    <col min="3842" max="3842" width="50.28515625" style="68" customWidth="1"/>
    <col min="3843" max="3843" width="13.5703125" style="68" customWidth="1"/>
    <col min="3844" max="3844" width="13" style="68" customWidth="1"/>
    <col min="3845" max="3862" width="9.140625" style="68"/>
    <col min="3863" max="3884" width="0" style="68" hidden="1" customWidth="1"/>
    <col min="3885" max="4096" width="9.140625" style="68"/>
    <col min="4097" max="4097" width="6" style="68" customWidth="1"/>
    <col min="4098" max="4098" width="50.28515625" style="68" customWidth="1"/>
    <col min="4099" max="4099" width="13.5703125" style="68" customWidth="1"/>
    <col min="4100" max="4100" width="13" style="68" customWidth="1"/>
    <col min="4101" max="4118" width="9.140625" style="68"/>
    <col min="4119" max="4140" width="0" style="68" hidden="1" customWidth="1"/>
    <col min="4141" max="4352" width="9.140625" style="68"/>
    <col min="4353" max="4353" width="6" style="68" customWidth="1"/>
    <col min="4354" max="4354" width="50.28515625" style="68" customWidth="1"/>
    <col min="4355" max="4355" width="13.5703125" style="68" customWidth="1"/>
    <col min="4356" max="4356" width="13" style="68" customWidth="1"/>
    <col min="4357" max="4374" width="9.140625" style="68"/>
    <col min="4375" max="4396" width="0" style="68" hidden="1" customWidth="1"/>
    <col min="4397" max="4608" width="9.140625" style="68"/>
    <col min="4609" max="4609" width="6" style="68" customWidth="1"/>
    <col min="4610" max="4610" width="50.28515625" style="68" customWidth="1"/>
    <col min="4611" max="4611" width="13.5703125" style="68" customWidth="1"/>
    <col min="4612" max="4612" width="13" style="68" customWidth="1"/>
    <col min="4613" max="4630" width="9.140625" style="68"/>
    <col min="4631" max="4652" width="0" style="68" hidden="1" customWidth="1"/>
    <col min="4653" max="4864" width="9.140625" style="68"/>
    <col min="4865" max="4865" width="6" style="68" customWidth="1"/>
    <col min="4866" max="4866" width="50.28515625" style="68" customWidth="1"/>
    <col min="4867" max="4867" width="13.5703125" style="68" customWidth="1"/>
    <col min="4868" max="4868" width="13" style="68" customWidth="1"/>
    <col min="4869" max="4886" width="9.140625" style="68"/>
    <col min="4887" max="4908" width="0" style="68" hidden="1" customWidth="1"/>
    <col min="4909" max="5120" width="9.140625" style="68"/>
    <col min="5121" max="5121" width="6" style="68" customWidth="1"/>
    <col min="5122" max="5122" width="50.28515625" style="68" customWidth="1"/>
    <col min="5123" max="5123" width="13.5703125" style="68" customWidth="1"/>
    <col min="5124" max="5124" width="13" style="68" customWidth="1"/>
    <col min="5125" max="5142" width="9.140625" style="68"/>
    <col min="5143" max="5164" width="0" style="68" hidden="1" customWidth="1"/>
    <col min="5165" max="5376" width="9.140625" style="68"/>
    <col min="5377" max="5377" width="6" style="68" customWidth="1"/>
    <col min="5378" max="5378" width="50.28515625" style="68" customWidth="1"/>
    <col min="5379" max="5379" width="13.5703125" style="68" customWidth="1"/>
    <col min="5380" max="5380" width="13" style="68" customWidth="1"/>
    <col min="5381" max="5398" width="9.140625" style="68"/>
    <col min="5399" max="5420" width="0" style="68" hidden="1" customWidth="1"/>
    <col min="5421" max="5632" width="9.140625" style="68"/>
    <col min="5633" max="5633" width="6" style="68" customWidth="1"/>
    <col min="5634" max="5634" width="50.28515625" style="68" customWidth="1"/>
    <col min="5635" max="5635" width="13.5703125" style="68" customWidth="1"/>
    <col min="5636" max="5636" width="13" style="68" customWidth="1"/>
    <col min="5637" max="5654" width="9.140625" style="68"/>
    <col min="5655" max="5676" width="0" style="68" hidden="1" customWidth="1"/>
    <col min="5677" max="5888" width="9.140625" style="68"/>
    <col min="5889" max="5889" width="6" style="68" customWidth="1"/>
    <col min="5890" max="5890" width="50.28515625" style="68" customWidth="1"/>
    <col min="5891" max="5891" width="13.5703125" style="68" customWidth="1"/>
    <col min="5892" max="5892" width="13" style="68" customWidth="1"/>
    <col min="5893" max="5910" width="9.140625" style="68"/>
    <col min="5911" max="5932" width="0" style="68" hidden="1" customWidth="1"/>
    <col min="5933" max="6144" width="9.140625" style="68"/>
    <col min="6145" max="6145" width="6" style="68" customWidth="1"/>
    <col min="6146" max="6146" width="50.28515625" style="68" customWidth="1"/>
    <col min="6147" max="6147" width="13.5703125" style="68" customWidth="1"/>
    <col min="6148" max="6148" width="13" style="68" customWidth="1"/>
    <col min="6149" max="6166" width="9.140625" style="68"/>
    <col min="6167" max="6188" width="0" style="68" hidden="1" customWidth="1"/>
    <col min="6189" max="6400" width="9.140625" style="68"/>
    <col min="6401" max="6401" width="6" style="68" customWidth="1"/>
    <col min="6402" max="6402" width="50.28515625" style="68" customWidth="1"/>
    <col min="6403" max="6403" width="13.5703125" style="68" customWidth="1"/>
    <col min="6404" max="6404" width="13" style="68" customWidth="1"/>
    <col min="6405" max="6422" width="9.140625" style="68"/>
    <col min="6423" max="6444" width="0" style="68" hidden="1" customWidth="1"/>
    <col min="6445" max="6656" width="9.140625" style="68"/>
    <col min="6657" max="6657" width="6" style="68" customWidth="1"/>
    <col min="6658" max="6658" width="50.28515625" style="68" customWidth="1"/>
    <col min="6659" max="6659" width="13.5703125" style="68" customWidth="1"/>
    <col min="6660" max="6660" width="13" style="68" customWidth="1"/>
    <col min="6661" max="6678" width="9.140625" style="68"/>
    <col min="6679" max="6700" width="0" style="68" hidden="1" customWidth="1"/>
    <col min="6701" max="6912" width="9.140625" style="68"/>
    <col min="6913" max="6913" width="6" style="68" customWidth="1"/>
    <col min="6914" max="6914" width="50.28515625" style="68" customWidth="1"/>
    <col min="6915" max="6915" width="13.5703125" style="68" customWidth="1"/>
    <col min="6916" max="6916" width="13" style="68" customWidth="1"/>
    <col min="6917" max="6934" width="9.140625" style="68"/>
    <col min="6935" max="6956" width="0" style="68" hidden="1" customWidth="1"/>
    <col min="6957" max="7168" width="9.140625" style="68"/>
    <col min="7169" max="7169" width="6" style="68" customWidth="1"/>
    <col min="7170" max="7170" width="50.28515625" style="68" customWidth="1"/>
    <col min="7171" max="7171" width="13.5703125" style="68" customWidth="1"/>
    <col min="7172" max="7172" width="13" style="68" customWidth="1"/>
    <col min="7173" max="7190" width="9.140625" style="68"/>
    <col min="7191" max="7212" width="0" style="68" hidden="1" customWidth="1"/>
    <col min="7213" max="7424" width="9.140625" style="68"/>
    <col min="7425" max="7425" width="6" style="68" customWidth="1"/>
    <col min="7426" max="7426" width="50.28515625" style="68" customWidth="1"/>
    <col min="7427" max="7427" width="13.5703125" style="68" customWidth="1"/>
    <col min="7428" max="7428" width="13" style="68" customWidth="1"/>
    <col min="7429" max="7446" width="9.140625" style="68"/>
    <col min="7447" max="7468" width="0" style="68" hidden="1" customWidth="1"/>
    <col min="7469" max="7680" width="9.140625" style="68"/>
    <col min="7681" max="7681" width="6" style="68" customWidth="1"/>
    <col min="7682" max="7682" width="50.28515625" style="68" customWidth="1"/>
    <col min="7683" max="7683" width="13.5703125" style="68" customWidth="1"/>
    <col min="7684" max="7684" width="13" style="68" customWidth="1"/>
    <col min="7685" max="7702" width="9.140625" style="68"/>
    <col min="7703" max="7724" width="0" style="68" hidden="1" customWidth="1"/>
    <col min="7725" max="7936" width="9.140625" style="68"/>
    <col min="7937" max="7937" width="6" style="68" customWidth="1"/>
    <col min="7938" max="7938" width="50.28515625" style="68" customWidth="1"/>
    <col min="7939" max="7939" width="13.5703125" style="68" customWidth="1"/>
    <col min="7940" max="7940" width="13" style="68" customWidth="1"/>
    <col min="7941" max="7958" width="9.140625" style="68"/>
    <col min="7959" max="7980" width="0" style="68" hidden="1" customWidth="1"/>
    <col min="7981" max="8192" width="9.140625" style="68"/>
    <col min="8193" max="8193" width="6" style="68" customWidth="1"/>
    <col min="8194" max="8194" width="50.28515625" style="68" customWidth="1"/>
    <col min="8195" max="8195" width="13.5703125" style="68" customWidth="1"/>
    <col min="8196" max="8196" width="13" style="68" customWidth="1"/>
    <col min="8197" max="8214" width="9.140625" style="68"/>
    <col min="8215" max="8236" width="0" style="68" hidden="1" customWidth="1"/>
    <col min="8237" max="8448" width="9.140625" style="68"/>
    <col min="8449" max="8449" width="6" style="68" customWidth="1"/>
    <col min="8450" max="8450" width="50.28515625" style="68" customWidth="1"/>
    <col min="8451" max="8451" width="13.5703125" style="68" customWidth="1"/>
    <col min="8452" max="8452" width="13" style="68" customWidth="1"/>
    <col min="8453" max="8470" width="9.140625" style="68"/>
    <col min="8471" max="8492" width="0" style="68" hidden="1" customWidth="1"/>
    <col min="8493" max="8704" width="9.140625" style="68"/>
    <col min="8705" max="8705" width="6" style="68" customWidth="1"/>
    <col min="8706" max="8706" width="50.28515625" style="68" customWidth="1"/>
    <col min="8707" max="8707" width="13.5703125" style="68" customWidth="1"/>
    <col min="8708" max="8708" width="13" style="68" customWidth="1"/>
    <col min="8709" max="8726" width="9.140625" style="68"/>
    <col min="8727" max="8748" width="0" style="68" hidden="1" customWidth="1"/>
    <col min="8749" max="8960" width="9.140625" style="68"/>
    <col min="8961" max="8961" width="6" style="68" customWidth="1"/>
    <col min="8962" max="8962" width="50.28515625" style="68" customWidth="1"/>
    <col min="8963" max="8963" width="13.5703125" style="68" customWidth="1"/>
    <col min="8964" max="8964" width="13" style="68" customWidth="1"/>
    <col min="8965" max="8982" width="9.140625" style="68"/>
    <col min="8983" max="9004" width="0" style="68" hidden="1" customWidth="1"/>
    <col min="9005" max="9216" width="9.140625" style="68"/>
    <col min="9217" max="9217" width="6" style="68" customWidth="1"/>
    <col min="9218" max="9218" width="50.28515625" style="68" customWidth="1"/>
    <col min="9219" max="9219" width="13.5703125" style="68" customWidth="1"/>
    <col min="9220" max="9220" width="13" style="68" customWidth="1"/>
    <col min="9221" max="9238" width="9.140625" style="68"/>
    <col min="9239" max="9260" width="0" style="68" hidden="1" customWidth="1"/>
    <col min="9261" max="9472" width="9.140625" style="68"/>
    <col min="9473" max="9473" width="6" style="68" customWidth="1"/>
    <col min="9474" max="9474" width="50.28515625" style="68" customWidth="1"/>
    <col min="9475" max="9475" width="13.5703125" style="68" customWidth="1"/>
    <col min="9476" max="9476" width="13" style="68" customWidth="1"/>
    <col min="9477" max="9494" width="9.140625" style="68"/>
    <col min="9495" max="9516" width="0" style="68" hidden="1" customWidth="1"/>
    <col min="9517" max="9728" width="9.140625" style="68"/>
    <col min="9729" max="9729" width="6" style="68" customWidth="1"/>
    <col min="9730" max="9730" width="50.28515625" style="68" customWidth="1"/>
    <col min="9731" max="9731" width="13.5703125" style="68" customWidth="1"/>
    <col min="9732" max="9732" width="13" style="68" customWidth="1"/>
    <col min="9733" max="9750" width="9.140625" style="68"/>
    <col min="9751" max="9772" width="0" style="68" hidden="1" customWidth="1"/>
    <col min="9773" max="9984" width="9.140625" style="68"/>
    <col min="9985" max="9985" width="6" style="68" customWidth="1"/>
    <col min="9986" max="9986" width="50.28515625" style="68" customWidth="1"/>
    <col min="9987" max="9987" width="13.5703125" style="68" customWidth="1"/>
    <col min="9988" max="9988" width="13" style="68" customWidth="1"/>
    <col min="9989" max="10006" width="9.140625" style="68"/>
    <col min="10007" max="10028" width="0" style="68" hidden="1" customWidth="1"/>
    <col min="10029" max="10240" width="9.140625" style="68"/>
    <col min="10241" max="10241" width="6" style="68" customWidth="1"/>
    <col min="10242" max="10242" width="50.28515625" style="68" customWidth="1"/>
    <col min="10243" max="10243" width="13.5703125" style="68" customWidth="1"/>
    <col min="10244" max="10244" width="13" style="68" customWidth="1"/>
    <col min="10245" max="10262" width="9.140625" style="68"/>
    <col min="10263" max="10284" width="0" style="68" hidden="1" customWidth="1"/>
    <col min="10285" max="10496" width="9.140625" style="68"/>
    <col min="10497" max="10497" width="6" style="68" customWidth="1"/>
    <col min="10498" max="10498" width="50.28515625" style="68" customWidth="1"/>
    <col min="10499" max="10499" width="13.5703125" style="68" customWidth="1"/>
    <col min="10500" max="10500" width="13" style="68" customWidth="1"/>
    <col min="10501" max="10518" width="9.140625" style="68"/>
    <col min="10519" max="10540" width="0" style="68" hidden="1" customWidth="1"/>
    <col min="10541" max="10752" width="9.140625" style="68"/>
    <col min="10753" max="10753" width="6" style="68" customWidth="1"/>
    <col min="10754" max="10754" width="50.28515625" style="68" customWidth="1"/>
    <col min="10755" max="10755" width="13.5703125" style="68" customWidth="1"/>
    <col min="10756" max="10756" width="13" style="68" customWidth="1"/>
    <col min="10757" max="10774" width="9.140625" style="68"/>
    <col min="10775" max="10796" width="0" style="68" hidden="1" customWidth="1"/>
    <col min="10797" max="11008" width="9.140625" style="68"/>
    <col min="11009" max="11009" width="6" style="68" customWidth="1"/>
    <col min="11010" max="11010" width="50.28515625" style="68" customWidth="1"/>
    <col min="11011" max="11011" width="13.5703125" style="68" customWidth="1"/>
    <col min="11012" max="11012" width="13" style="68" customWidth="1"/>
    <col min="11013" max="11030" width="9.140625" style="68"/>
    <col min="11031" max="11052" width="0" style="68" hidden="1" customWidth="1"/>
    <col min="11053" max="11264" width="9.140625" style="68"/>
    <col min="11265" max="11265" width="6" style="68" customWidth="1"/>
    <col min="11266" max="11266" width="50.28515625" style="68" customWidth="1"/>
    <col min="11267" max="11267" width="13.5703125" style="68" customWidth="1"/>
    <col min="11268" max="11268" width="13" style="68" customWidth="1"/>
    <col min="11269" max="11286" width="9.140625" style="68"/>
    <col min="11287" max="11308" width="0" style="68" hidden="1" customWidth="1"/>
    <col min="11309" max="11520" width="9.140625" style="68"/>
    <col min="11521" max="11521" width="6" style="68" customWidth="1"/>
    <col min="11522" max="11522" width="50.28515625" style="68" customWidth="1"/>
    <col min="11523" max="11523" width="13.5703125" style="68" customWidth="1"/>
    <col min="11524" max="11524" width="13" style="68" customWidth="1"/>
    <col min="11525" max="11542" width="9.140625" style="68"/>
    <col min="11543" max="11564" width="0" style="68" hidden="1" customWidth="1"/>
    <col min="11565" max="11776" width="9.140625" style="68"/>
    <col min="11777" max="11777" width="6" style="68" customWidth="1"/>
    <col min="11778" max="11778" width="50.28515625" style="68" customWidth="1"/>
    <col min="11779" max="11779" width="13.5703125" style="68" customWidth="1"/>
    <col min="11780" max="11780" width="13" style="68" customWidth="1"/>
    <col min="11781" max="11798" width="9.140625" style="68"/>
    <col min="11799" max="11820" width="0" style="68" hidden="1" customWidth="1"/>
    <col min="11821" max="12032" width="9.140625" style="68"/>
    <col min="12033" max="12033" width="6" style="68" customWidth="1"/>
    <col min="12034" max="12034" width="50.28515625" style="68" customWidth="1"/>
    <col min="12035" max="12035" width="13.5703125" style="68" customWidth="1"/>
    <col min="12036" max="12036" width="13" style="68" customWidth="1"/>
    <col min="12037" max="12054" width="9.140625" style="68"/>
    <col min="12055" max="12076" width="0" style="68" hidden="1" customWidth="1"/>
    <col min="12077" max="12288" width="9.140625" style="68"/>
    <col min="12289" max="12289" width="6" style="68" customWidth="1"/>
    <col min="12290" max="12290" width="50.28515625" style="68" customWidth="1"/>
    <col min="12291" max="12291" width="13.5703125" style="68" customWidth="1"/>
    <col min="12292" max="12292" width="13" style="68" customWidth="1"/>
    <col min="12293" max="12310" width="9.140625" style="68"/>
    <col min="12311" max="12332" width="0" style="68" hidden="1" customWidth="1"/>
    <col min="12333" max="12544" width="9.140625" style="68"/>
    <col min="12545" max="12545" width="6" style="68" customWidth="1"/>
    <col min="12546" max="12546" width="50.28515625" style="68" customWidth="1"/>
    <col min="12547" max="12547" width="13.5703125" style="68" customWidth="1"/>
    <col min="12548" max="12548" width="13" style="68" customWidth="1"/>
    <col min="12549" max="12566" width="9.140625" style="68"/>
    <col min="12567" max="12588" width="0" style="68" hidden="1" customWidth="1"/>
    <col min="12589" max="12800" width="9.140625" style="68"/>
    <col min="12801" max="12801" width="6" style="68" customWidth="1"/>
    <col min="12802" max="12802" width="50.28515625" style="68" customWidth="1"/>
    <col min="12803" max="12803" width="13.5703125" style="68" customWidth="1"/>
    <col min="12804" max="12804" width="13" style="68" customWidth="1"/>
    <col min="12805" max="12822" width="9.140625" style="68"/>
    <col min="12823" max="12844" width="0" style="68" hidden="1" customWidth="1"/>
    <col min="12845" max="13056" width="9.140625" style="68"/>
    <col min="13057" max="13057" width="6" style="68" customWidth="1"/>
    <col min="13058" max="13058" width="50.28515625" style="68" customWidth="1"/>
    <col min="13059" max="13059" width="13.5703125" style="68" customWidth="1"/>
    <col min="13060" max="13060" width="13" style="68" customWidth="1"/>
    <col min="13061" max="13078" width="9.140625" style="68"/>
    <col min="13079" max="13100" width="0" style="68" hidden="1" customWidth="1"/>
    <col min="13101" max="13312" width="9.140625" style="68"/>
    <col min="13313" max="13313" width="6" style="68" customWidth="1"/>
    <col min="13314" max="13314" width="50.28515625" style="68" customWidth="1"/>
    <col min="13315" max="13315" width="13.5703125" style="68" customWidth="1"/>
    <col min="13316" max="13316" width="13" style="68" customWidth="1"/>
    <col min="13317" max="13334" width="9.140625" style="68"/>
    <col min="13335" max="13356" width="0" style="68" hidden="1" customWidth="1"/>
    <col min="13357" max="13568" width="9.140625" style="68"/>
    <col min="13569" max="13569" width="6" style="68" customWidth="1"/>
    <col min="13570" max="13570" width="50.28515625" style="68" customWidth="1"/>
    <col min="13571" max="13571" width="13.5703125" style="68" customWidth="1"/>
    <col min="13572" max="13572" width="13" style="68" customWidth="1"/>
    <col min="13573" max="13590" width="9.140625" style="68"/>
    <col min="13591" max="13612" width="0" style="68" hidden="1" customWidth="1"/>
    <col min="13613" max="13824" width="9.140625" style="68"/>
    <col min="13825" max="13825" width="6" style="68" customWidth="1"/>
    <col min="13826" max="13826" width="50.28515625" style="68" customWidth="1"/>
    <col min="13827" max="13827" width="13.5703125" style="68" customWidth="1"/>
    <col min="13828" max="13828" width="13" style="68" customWidth="1"/>
    <col min="13829" max="13846" width="9.140625" style="68"/>
    <col min="13847" max="13868" width="0" style="68" hidden="1" customWidth="1"/>
    <col min="13869" max="14080" width="9.140625" style="68"/>
    <col min="14081" max="14081" width="6" style="68" customWidth="1"/>
    <col min="14082" max="14082" width="50.28515625" style="68" customWidth="1"/>
    <col min="14083" max="14083" width="13.5703125" style="68" customWidth="1"/>
    <col min="14084" max="14084" width="13" style="68" customWidth="1"/>
    <col min="14085" max="14102" width="9.140625" style="68"/>
    <col min="14103" max="14124" width="0" style="68" hidden="1" customWidth="1"/>
    <col min="14125" max="14336" width="9.140625" style="68"/>
    <col min="14337" max="14337" width="6" style="68" customWidth="1"/>
    <col min="14338" max="14338" width="50.28515625" style="68" customWidth="1"/>
    <col min="14339" max="14339" width="13.5703125" style="68" customWidth="1"/>
    <col min="14340" max="14340" width="13" style="68" customWidth="1"/>
    <col min="14341" max="14358" width="9.140625" style="68"/>
    <col min="14359" max="14380" width="0" style="68" hidden="1" customWidth="1"/>
    <col min="14381" max="14592" width="9.140625" style="68"/>
    <col min="14593" max="14593" width="6" style="68" customWidth="1"/>
    <col min="14594" max="14594" width="50.28515625" style="68" customWidth="1"/>
    <col min="14595" max="14595" width="13.5703125" style="68" customWidth="1"/>
    <col min="14596" max="14596" width="13" style="68" customWidth="1"/>
    <col min="14597" max="14614" width="9.140625" style="68"/>
    <col min="14615" max="14636" width="0" style="68" hidden="1" customWidth="1"/>
    <col min="14637" max="14848" width="9.140625" style="68"/>
    <col min="14849" max="14849" width="6" style="68" customWidth="1"/>
    <col min="14850" max="14850" width="50.28515625" style="68" customWidth="1"/>
    <col min="14851" max="14851" width="13.5703125" style="68" customWidth="1"/>
    <col min="14852" max="14852" width="13" style="68" customWidth="1"/>
    <col min="14853" max="14870" width="9.140625" style="68"/>
    <col min="14871" max="14892" width="0" style="68" hidden="1" customWidth="1"/>
    <col min="14893" max="15104" width="9.140625" style="68"/>
    <col min="15105" max="15105" width="6" style="68" customWidth="1"/>
    <col min="15106" max="15106" width="50.28515625" style="68" customWidth="1"/>
    <col min="15107" max="15107" width="13.5703125" style="68" customWidth="1"/>
    <col min="15108" max="15108" width="13" style="68" customWidth="1"/>
    <col min="15109" max="15126" width="9.140625" style="68"/>
    <col min="15127" max="15148" width="0" style="68" hidden="1" customWidth="1"/>
    <col min="15149" max="15360" width="9.140625" style="68"/>
    <col min="15361" max="15361" width="6" style="68" customWidth="1"/>
    <col min="15362" max="15362" width="50.28515625" style="68" customWidth="1"/>
    <col min="15363" max="15363" width="13.5703125" style="68" customWidth="1"/>
    <col min="15364" max="15364" width="13" style="68" customWidth="1"/>
    <col min="15365" max="15382" width="9.140625" style="68"/>
    <col min="15383" max="15404" width="0" style="68" hidden="1" customWidth="1"/>
    <col min="15405" max="15616" width="9.140625" style="68"/>
    <col min="15617" max="15617" width="6" style="68" customWidth="1"/>
    <col min="15618" max="15618" width="50.28515625" style="68" customWidth="1"/>
    <col min="15619" max="15619" width="13.5703125" style="68" customWidth="1"/>
    <col min="15620" max="15620" width="13" style="68" customWidth="1"/>
    <col min="15621" max="15638" width="9.140625" style="68"/>
    <col min="15639" max="15660" width="0" style="68" hidden="1" customWidth="1"/>
    <col min="15661" max="15872" width="9.140625" style="68"/>
    <col min="15873" max="15873" width="6" style="68" customWidth="1"/>
    <col min="15874" max="15874" width="50.28515625" style="68" customWidth="1"/>
    <col min="15875" max="15875" width="13.5703125" style="68" customWidth="1"/>
    <col min="15876" max="15876" width="13" style="68" customWidth="1"/>
    <col min="15877" max="15894" width="9.140625" style="68"/>
    <col min="15895" max="15916" width="0" style="68" hidden="1" customWidth="1"/>
    <col min="15917" max="16128" width="9.140625" style="68"/>
    <col min="16129" max="16129" width="6" style="68" customWidth="1"/>
    <col min="16130" max="16130" width="50.28515625" style="68" customWidth="1"/>
    <col min="16131" max="16131" width="13.5703125" style="68" customWidth="1"/>
    <col min="16132" max="16132" width="13" style="68" customWidth="1"/>
    <col min="16133" max="16150" width="9.140625" style="68"/>
    <col min="16151" max="16172" width="0" style="68" hidden="1" customWidth="1"/>
    <col min="16173" max="16384" width="9.140625" style="68"/>
  </cols>
  <sheetData>
    <row r="1" spans="1:47" ht="15" customHeight="1" x14ac:dyDescent="0.2">
      <c r="A1" s="391" t="s">
        <v>272</v>
      </c>
    </row>
    <row r="2" spans="1:47" ht="20.25" customHeight="1" x14ac:dyDescent="0.2">
      <c r="A2" s="593" t="s">
        <v>273</v>
      </c>
      <c r="B2" s="593"/>
      <c r="C2" s="593"/>
      <c r="D2" s="593"/>
      <c r="E2" s="593"/>
      <c r="F2" s="593"/>
      <c r="G2" s="593"/>
      <c r="H2" s="593"/>
      <c r="I2" s="593"/>
      <c r="J2" s="593"/>
      <c r="K2" s="593"/>
      <c r="L2" s="593"/>
      <c r="M2" s="593"/>
      <c r="N2" s="593"/>
      <c r="O2" s="593"/>
      <c r="P2" s="593"/>
      <c r="Q2" s="593"/>
      <c r="R2" s="593"/>
      <c r="S2" s="593"/>
      <c r="T2" s="593"/>
      <c r="U2" s="593"/>
      <c r="V2" s="593"/>
    </row>
    <row r="3" spans="1:47" ht="17.25" customHeight="1" x14ac:dyDescent="0.2">
      <c r="A3" s="594" t="s">
        <v>2</v>
      </c>
      <c r="B3" s="594"/>
      <c r="C3" s="594"/>
      <c r="D3" s="594"/>
      <c r="E3" s="594"/>
      <c r="F3" s="594"/>
      <c r="G3" s="594"/>
      <c r="H3" s="594"/>
      <c r="I3" s="594"/>
      <c r="J3" s="594"/>
      <c r="K3" s="594"/>
      <c r="L3" s="594"/>
      <c r="M3" s="594"/>
      <c r="N3" s="594"/>
      <c r="O3" s="594"/>
      <c r="P3" s="594"/>
      <c r="Q3" s="594"/>
      <c r="R3" s="594"/>
      <c r="S3" s="594"/>
      <c r="T3" s="594"/>
      <c r="U3" s="594"/>
      <c r="V3" s="594"/>
    </row>
    <row r="4" spans="1:47" ht="22.5" customHeight="1" x14ac:dyDescent="0.2">
      <c r="A4" s="595" t="s">
        <v>3</v>
      </c>
      <c r="B4" s="585" t="s">
        <v>183</v>
      </c>
      <c r="C4" s="585" t="s">
        <v>5</v>
      </c>
      <c r="D4" s="574" t="s">
        <v>200</v>
      </c>
      <c r="E4" s="573" t="s">
        <v>201</v>
      </c>
      <c r="F4" s="573"/>
      <c r="G4" s="573"/>
      <c r="H4" s="573"/>
      <c r="I4" s="573"/>
      <c r="J4" s="573"/>
      <c r="K4" s="573"/>
      <c r="L4" s="573"/>
      <c r="M4" s="573"/>
      <c r="N4" s="573"/>
      <c r="O4" s="573"/>
      <c r="P4" s="573"/>
      <c r="Q4" s="573"/>
      <c r="R4" s="573"/>
      <c r="S4" s="573"/>
      <c r="T4" s="573"/>
      <c r="U4" s="573"/>
      <c r="V4" s="573"/>
      <c r="W4" s="573"/>
      <c r="X4" s="573"/>
      <c r="Y4" s="573"/>
      <c r="Z4" s="573"/>
      <c r="AA4" s="573"/>
      <c r="AB4" s="573"/>
      <c r="AC4" s="573"/>
      <c r="AD4" s="573"/>
      <c r="AE4" s="573"/>
      <c r="AF4" s="573"/>
      <c r="AG4" s="573"/>
      <c r="AH4" s="573"/>
      <c r="AI4" s="573"/>
      <c r="AJ4" s="573"/>
      <c r="AK4" s="573"/>
      <c r="AL4" s="573"/>
      <c r="AM4" s="573"/>
      <c r="AN4" s="573"/>
      <c r="AO4" s="573"/>
      <c r="AP4" s="573"/>
      <c r="AQ4" s="573"/>
      <c r="AR4" s="573"/>
    </row>
    <row r="5" spans="1:47" ht="33" customHeight="1" x14ac:dyDescent="0.2">
      <c r="A5" s="596"/>
      <c r="B5" s="585"/>
      <c r="C5" s="597"/>
      <c r="D5" s="574"/>
      <c r="E5" s="116" t="s">
        <v>202</v>
      </c>
      <c r="F5" s="116" t="s">
        <v>203</v>
      </c>
      <c r="G5" s="116" t="s">
        <v>204</v>
      </c>
      <c r="H5" s="116" t="s">
        <v>205</v>
      </c>
      <c r="I5" s="116" t="s">
        <v>206</v>
      </c>
      <c r="J5" s="116" t="s">
        <v>207</v>
      </c>
      <c r="K5" s="116" t="s">
        <v>208</v>
      </c>
      <c r="L5" s="116" t="s">
        <v>209</v>
      </c>
      <c r="M5" s="116" t="s">
        <v>210</v>
      </c>
      <c r="N5" s="116" t="s">
        <v>211</v>
      </c>
      <c r="O5" s="116" t="s">
        <v>212</v>
      </c>
      <c r="P5" s="116" t="s">
        <v>213</v>
      </c>
      <c r="Q5" s="116" t="s">
        <v>214</v>
      </c>
      <c r="R5" s="116" t="s">
        <v>215</v>
      </c>
      <c r="S5" s="116" t="s">
        <v>216</v>
      </c>
      <c r="T5" s="116" t="s">
        <v>217</v>
      </c>
      <c r="U5" s="116" t="s">
        <v>218</v>
      </c>
      <c r="V5" s="116" t="s">
        <v>219</v>
      </c>
      <c r="W5" s="117" t="s">
        <v>220</v>
      </c>
      <c r="X5" s="117" t="s">
        <v>221</v>
      </c>
      <c r="Y5" s="117" t="s">
        <v>222</v>
      </c>
      <c r="Z5" s="117" t="s">
        <v>223</v>
      </c>
      <c r="AA5" s="117" t="s">
        <v>224</v>
      </c>
      <c r="AB5" s="117" t="s">
        <v>225</v>
      </c>
      <c r="AC5" s="117" t="s">
        <v>226</v>
      </c>
      <c r="AD5" s="117" t="s">
        <v>227</v>
      </c>
      <c r="AE5" s="117" t="s">
        <v>228</v>
      </c>
      <c r="AF5" s="117" t="s">
        <v>229</v>
      </c>
      <c r="AG5" s="117" t="s">
        <v>230</v>
      </c>
      <c r="AH5" s="117" t="s">
        <v>231</v>
      </c>
      <c r="AI5" s="117" t="s">
        <v>232</v>
      </c>
      <c r="AJ5" s="117" t="s">
        <v>233</v>
      </c>
      <c r="AK5" s="117" t="s">
        <v>234</v>
      </c>
      <c r="AL5" s="117" t="s">
        <v>235</v>
      </c>
      <c r="AM5" s="117" t="s">
        <v>236</v>
      </c>
      <c r="AN5" s="117" t="s">
        <v>237</v>
      </c>
      <c r="AO5" s="117" t="s">
        <v>238</v>
      </c>
      <c r="AP5" s="117" t="s">
        <v>239</v>
      </c>
      <c r="AQ5" s="117" t="s">
        <v>240</v>
      </c>
      <c r="AR5" s="117" t="s">
        <v>241</v>
      </c>
    </row>
    <row r="6" spans="1:47" x14ac:dyDescent="0.2">
      <c r="A6" s="118">
        <v>-1</v>
      </c>
      <c r="B6" s="118">
        <v>-2</v>
      </c>
      <c r="C6" s="118">
        <v>-3</v>
      </c>
      <c r="D6" s="118" t="s">
        <v>242</v>
      </c>
      <c r="E6" s="118">
        <v>-5</v>
      </c>
      <c r="F6" s="118">
        <v>-6</v>
      </c>
      <c r="G6" s="118">
        <v>-7</v>
      </c>
      <c r="H6" s="118">
        <v>-8</v>
      </c>
      <c r="I6" s="118">
        <v>-9</v>
      </c>
      <c r="J6" s="118">
        <v>-10</v>
      </c>
      <c r="K6" s="118">
        <v>-11</v>
      </c>
      <c r="L6" s="118">
        <v>-12</v>
      </c>
      <c r="M6" s="118">
        <v>-13</v>
      </c>
      <c r="N6" s="118">
        <v>-14</v>
      </c>
      <c r="O6" s="118">
        <v>-15</v>
      </c>
      <c r="P6" s="118">
        <v>-16</v>
      </c>
      <c r="Q6" s="118">
        <v>-17</v>
      </c>
      <c r="R6" s="118">
        <v>-18</v>
      </c>
      <c r="S6" s="118">
        <v>-19</v>
      </c>
      <c r="T6" s="118">
        <v>-20</v>
      </c>
      <c r="U6" s="118">
        <v>-21</v>
      </c>
      <c r="V6" s="118">
        <v>-22</v>
      </c>
      <c r="W6" s="118">
        <v>-23</v>
      </c>
      <c r="X6" s="118">
        <v>-24</v>
      </c>
      <c r="Y6" s="118">
        <v>-25</v>
      </c>
      <c r="Z6" s="118">
        <v>-26</v>
      </c>
      <c r="AA6" s="118">
        <v>-27</v>
      </c>
      <c r="AB6" s="118">
        <v>-28</v>
      </c>
      <c r="AC6" s="118">
        <v>-29</v>
      </c>
      <c r="AD6" s="118">
        <v>-30</v>
      </c>
      <c r="AE6" s="118">
        <v>-31</v>
      </c>
      <c r="AF6" s="118">
        <v>-32</v>
      </c>
      <c r="AG6" s="118">
        <v>-33</v>
      </c>
      <c r="AH6" s="118">
        <v>-34</v>
      </c>
      <c r="AI6" s="118">
        <v>-35</v>
      </c>
      <c r="AJ6" s="118">
        <v>-36</v>
      </c>
      <c r="AK6" s="118">
        <v>-37</v>
      </c>
      <c r="AL6" s="118">
        <v>-38</v>
      </c>
      <c r="AM6" s="118">
        <v>-39</v>
      </c>
      <c r="AN6" s="118">
        <v>-40</v>
      </c>
      <c r="AO6" s="118">
        <v>-41</v>
      </c>
      <c r="AP6" s="118">
        <v>-42</v>
      </c>
      <c r="AQ6" s="118">
        <v>-43</v>
      </c>
      <c r="AR6" s="118">
        <v>-44</v>
      </c>
    </row>
    <row r="7" spans="1:47" s="67" customFormat="1" ht="30" customHeight="1" x14ac:dyDescent="0.2">
      <c r="A7" s="124">
        <v>1</v>
      </c>
      <c r="B7" s="125" t="s">
        <v>274</v>
      </c>
      <c r="C7" s="124" t="s">
        <v>275</v>
      </c>
      <c r="D7" s="126">
        <f t="shared" ref="D7:D18" si="0">SUM(E7:AR7)</f>
        <v>754.32</v>
      </c>
      <c r="E7" s="126">
        <f>[54]X1!T8</f>
        <v>4.24</v>
      </c>
      <c r="F7" s="126">
        <f>[54]X2!T8</f>
        <v>134.47999999999999</v>
      </c>
      <c r="G7" s="126">
        <f>[54]X3!T8</f>
        <v>23.82</v>
      </c>
      <c r="H7" s="126">
        <f>[54]X4!T8</f>
        <v>4.2399999999999993</v>
      </c>
      <c r="I7" s="126">
        <f>[54]X5!T8</f>
        <v>6.18</v>
      </c>
      <c r="J7" s="126">
        <f>[54]X6!T8</f>
        <v>0.63</v>
      </c>
      <c r="K7" s="126">
        <f>[54]X7!T8</f>
        <v>0.70000000000000007</v>
      </c>
      <c r="L7" s="126">
        <f>[54]X8!T8</f>
        <v>16.010000000000002</v>
      </c>
      <c r="M7" s="126">
        <f>[54]X9!T8</f>
        <v>2.69</v>
      </c>
      <c r="N7" s="126">
        <f>[54]X10!T8</f>
        <v>13.08</v>
      </c>
      <c r="O7" s="126">
        <f>[54]X11!T8</f>
        <v>87.35</v>
      </c>
      <c r="P7" s="126">
        <f>[54]X12!T8</f>
        <v>3</v>
      </c>
      <c r="Q7" s="126">
        <f>[54]X13!T8</f>
        <v>0.74</v>
      </c>
      <c r="R7" s="126">
        <f>[54]X14!T8</f>
        <v>10.61</v>
      </c>
      <c r="S7" s="126">
        <f>[54]X15!T8</f>
        <v>6.3</v>
      </c>
      <c r="T7" s="126">
        <f>[54]X16!T8</f>
        <v>430.16999999999996</v>
      </c>
      <c r="U7" s="126">
        <f>[54]X17!T8</f>
        <v>3.8299999999999996</v>
      </c>
      <c r="V7" s="126">
        <f>[54]X18!T8</f>
        <v>6.2500000000000009</v>
      </c>
      <c r="W7" s="119">
        <f>[54]X19!T8</f>
        <v>0</v>
      </c>
      <c r="X7" s="119">
        <f>[54]X20!T8</f>
        <v>0</v>
      </c>
      <c r="Y7" s="119">
        <f>[54]X21!T8</f>
        <v>0</v>
      </c>
      <c r="Z7" s="119">
        <f>[54]X22!T8</f>
        <v>0</v>
      </c>
      <c r="AA7" s="119">
        <f>[54]X23!T8</f>
        <v>0</v>
      </c>
      <c r="AB7" s="119">
        <f>[54]X24!T8</f>
        <v>0</v>
      </c>
      <c r="AC7" s="119">
        <f>[54]X25!T8</f>
        <v>0</v>
      </c>
      <c r="AD7" s="119">
        <f>[54]X26!T8</f>
        <v>0</v>
      </c>
      <c r="AE7" s="119">
        <f>[54]X27!T8</f>
        <v>0</v>
      </c>
      <c r="AF7" s="119">
        <f>[54]X28!T8</f>
        <v>0</v>
      </c>
      <c r="AG7" s="119">
        <f>[54]X29!T8</f>
        <v>0</v>
      </c>
      <c r="AH7" s="119">
        <f>[54]X30!T8</f>
        <v>0</v>
      </c>
      <c r="AI7" s="119">
        <f>[54]X31!T8</f>
        <v>0</v>
      </c>
      <c r="AJ7" s="119">
        <f>[54]X32!T8</f>
        <v>0</v>
      </c>
      <c r="AK7" s="119">
        <f>[54]X33!T8</f>
        <v>0</v>
      </c>
      <c r="AL7" s="119">
        <f>[54]X34!T8</f>
        <v>0</v>
      </c>
      <c r="AM7" s="119">
        <f>[54]X35!T8</f>
        <v>0</v>
      </c>
      <c r="AN7" s="119">
        <f>[54]X36!T8</f>
        <v>0</v>
      </c>
      <c r="AO7" s="119">
        <f>[54]X37!T8</f>
        <v>0</v>
      </c>
      <c r="AP7" s="119">
        <f>[54]X38!T8</f>
        <v>0</v>
      </c>
      <c r="AQ7" s="119">
        <f>[54]X39!T8</f>
        <v>0</v>
      </c>
      <c r="AR7" s="119">
        <f>[54]X40!T8</f>
        <v>0</v>
      </c>
      <c r="AS7" s="150">
        <f>D7-'B08'!D7</f>
        <v>8.2300000000001319</v>
      </c>
    </row>
    <row r="8" spans="1:47" ht="30" customHeight="1" x14ac:dyDescent="0.2">
      <c r="A8" s="127" t="s">
        <v>78</v>
      </c>
      <c r="B8" s="128" t="s">
        <v>79</v>
      </c>
      <c r="C8" s="127" t="s">
        <v>276</v>
      </c>
      <c r="D8" s="129">
        <f t="shared" si="0"/>
        <v>54.650000000000006</v>
      </c>
      <c r="E8" s="129">
        <f>[54]X1!T9</f>
        <v>0</v>
      </c>
      <c r="F8" s="129">
        <f>[54]X2!T9</f>
        <v>4.7300000000000004</v>
      </c>
      <c r="G8" s="129">
        <f>[54]X3!T9</f>
        <v>2.92</v>
      </c>
      <c r="H8" s="129">
        <f>[54]X4!T9</f>
        <v>4.0599999999999996</v>
      </c>
      <c r="I8" s="129">
        <f>[54]X5!T9</f>
        <v>2.77</v>
      </c>
      <c r="J8" s="129">
        <f>[54]X6!T9</f>
        <v>0.02</v>
      </c>
      <c r="K8" s="129">
        <f>[54]X7!T9</f>
        <v>0.45000000000000007</v>
      </c>
      <c r="L8" s="129">
        <f>[54]X8!T9</f>
        <v>0</v>
      </c>
      <c r="M8" s="129">
        <f>[54]X9!T9</f>
        <v>1.02</v>
      </c>
      <c r="N8" s="129">
        <f>[54]X10!T9</f>
        <v>12.610000000000001</v>
      </c>
      <c r="O8" s="129">
        <f>[54]X11!T9</f>
        <v>6.11</v>
      </c>
      <c r="P8" s="129">
        <f>[54]X12!T9</f>
        <v>1.1200000000000001</v>
      </c>
      <c r="Q8" s="129">
        <f>[54]X13!T9</f>
        <v>0.13</v>
      </c>
      <c r="R8" s="129">
        <f>[54]X14!T9</f>
        <v>7.86</v>
      </c>
      <c r="S8" s="129">
        <f>[54]X15!T9</f>
        <v>2.46</v>
      </c>
      <c r="T8" s="129">
        <f>[54]X16!T9</f>
        <v>4.7</v>
      </c>
      <c r="U8" s="129">
        <f>[54]X17!T9</f>
        <v>1.34</v>
      </c>
      <c r="V8" s="129">
        <f>[54]X18!T9</f>
        <v>2.35</v>
      </c>
      <c r="W8" s="110">
        <f>[54]X19!T9</f>
        <v>0</v>
      </c>
      <c r="X8" s="110">
        <f>[54]X20!T9</f>
        <v>0</v>
      </c>
      <c r="Y8" s="110">
        <f>[54]X21!T9</f>
        <v>0</v>
      </c>
      <c r="Z8" s="110">
        <f>[54]X22!T9</f>
        <v>0</v>
      </c>
      <c r="AA8" s="110">
        <f>[54]X23!T9</f>
        <v>0</v>
      </c>
      <c r="AB8" s="110">
        <f>[54]X24!T9</f>
        <v>0</v>
      </c>
      <c r="AC8" s="110">
        <f>[54]X25!T9</f>
        <v>0</v>
      </c>
      <c r="AD8" s="110">
        <f>[54]X26!T9</f>
        <v>0</v>
      </c>
      <c r="AE8" s="110">
        <f>[54]X27!T9</f>
        <v>0</v>
      </c>
      <c r="AF8" s="110">
        <f>[54]X28!T9</f>
        <v>0</v>
      </c>
      <c r="AG8" s="110">
        <f>[54]X29!T9</f>
        <v>0</v>
      </c>
      <c r="AH8" s="110">
        <f>[54]X30!T9</f>
        <v>0</v>
      </c>
      <c r="AI8" s="110">
        <f>[54]X31!T9</f>
        <v>0</v>
      </c>
      <c r="AJ8" s="110">
        <f>[54]X32!T9</f>
        <v>0</v>
      </c>
      <c r="AK8" s="110">
        <f>[54]X33!T9</f>
        <v>0</v>
      </c>
      <c r="AL8" s="110">
        <f>[54]X34!T9</f>
        <v>0</v>
      </c>
      <c r="AM8" s="110">
        <f>[54]X35!T9</f>
        <v>0</v>
      </c>
      <c r="AN8" s="110">
        <f>[54]X36!T9</f>
        <v>0</v>
      </c>
      <c r="AO8" s="110">
        <f>[54]X37!T9</f>
        <v>0</v>
      </c>
      <c r="AP8" s="110">
        <f>[54]X38!T9</f>
        <v>0</v>
      </c>
      <c r="AQ8" s="110">
        <f>[54]X39!T9</f>
        <v>0</v>
      </c>
      <c r="AR8" s="110">
        <f>[54]X40!T9</f>
        <v>0</v>
      </c>
    </row>
    <row r="9" spans="1:47" s="134" customFormat="1" ht="30" customHeight="1" x14ac:dyDescent="0.2">
      <c r="A9" s="130"/>
      <c r="B9" s="131" t="s">
        <v>80</v>
      </c>
      <c r="C9" s="130" t="s">
        <v>277</v>
      </c>
      <c r="D9" s="132">
        <f t="shared" si="0"/>
        <v>46.850000000000009</v>
      </c>
      <c r="E9" s="132">
        <f>[54]X1!T10</f>
        <v>0</v>
      </c>
      <c r="F9" s="132">
        <f>[54]X2!T10</f>
        <v>2.2000000000000002</v>
      </c>
      <c r="G9" s="132">
        <f>[54]X3!T10</f>
        <v>0</v>
      </c>
      <c r="H9" s="132">
        <f>[54]X4!T10</f>
        <v>4.0599999999999996</v>
      </c>
      <c r="I9" s="132">
        <f>[54]X5!T10</f>
        <v>2.77</v>
      </c>
      <c r="J9" s="132">
        <f>[54]X6!T10</f>
        <v>0.02</v>
      </c>
      <c r="K9" s="132">
        <f>[54]X7!T10</f>
        <v>0.45000000000000007</v>
      </c>
      <c r="L9" s="132">
        <f>[54]X8!T10</f>
        <v>0</v>
      </c>
      <c r="M9" s="132">
        <f>[54]X9!T10</f>
        <v>1.02</v>
      </c>
      <c r="N9" s="132">
        <f>[54]X10!T10</f>
        <v>12.610000000000001</v>
      </c>
      <c r="O9" s="132">
        <f>[54]X11!T10</f>
        <v>6.11</v>
      </c>
      <c r="P9" s="132">
        <f>[54]X12!T10</f>
        <v>1.1200000000000001</v>
      </c>
      <c r="Q9" s="132">
        <f>[54]X13!T10</f>
        <v>0.13</v>
      </c>
      <c r="R9" s="132">
        <f>[54]X14!T10</f>
        <v>7.86</v>
      </c>
      <c r="S9" s="132">
        <f>[54]X15!T10</f>
        <v>2.46</v>
      </c>
      <c r="T9" s="132">
        <f>[54]X16!T10</f>
        <v>4.7</v>
      </c>
      <c r="U9" s="132">
        <f>[54]X17!T10</f>
        <v>1.34</v>
      </c>
      <c r="V9" s="132">
        <f>[54]X18!T10</f>
        <v>0</v>
      </c>
      <c r="W9" s="133">
        <f>[54]X19!T10</f>
        <v>0</v>
      </c>
      <c r="X9" s="133">
        <f>[54]X20!T10</f>
        <v>0</v>
      </c>
      <c r="Y9" s="133">
        <f>[54]X21!T10</f>
        <v>0</v>
      </c>
      <c r="Z9" s="133">
        <f>[54]X22!T10</f>
        <v>0</v>
      </c>
      <c r="AA9" s="133">
        <f>[54]X23!T10</f>
        <v>0</v>
      </c>
      <c r="AB9" s="133">
        <f>[54]X24!T10</f>
        <v>0</v>
      </c>
      <c r="AC9" s="133">
        <f>[54]X25!T10</f>
        <v>0</v>
      </c>
      <c r="AD9" s="133">
        <f>[54]X26!T10</f>
        <v>0</v>
      </c>
      <c r="AE9" s="133">
        <f>[54]X27!T10</f>
        <v>0</v>
      </c>
      <c r="AF9" s="133">
        <f>[54]X28!T10</f>
        <v>0</v>
      </c>
      <c r="AG9" s="133">
        <f>[54]X29!T10</f>
        <v>0</v>
      </c>
      <c r="AH9" s="133">
        <f>[54]X30!T10</f>
        <v>0</v>
      </c>
      <c r="AI9" s="133">
        <f>[54]X31!T10</f>
        <v>0</v>
      </c>
      <c r="AJ9" s="133">
        <f>[54]X32!T10</f>
        <v>0</v>
      </c>
      <c r="AK9" s="133">
        <f>[54]X33!T10</f>
        <v>0</v>
      </c>
      <c r="AL9" s="133">
        <f>[54]X34!T10</f>
        <v>0</v>
      </c>
      <c r="AM9" s="133">
        <f>[54]X35!T10</f>
        <v>0</v>
      </c>
      <c r="AN9" s="133">
        <f>[54]X36!T10</f>
        <v>0</v>
      </c>
      <c r="AO9" s="133">
        <f>[54]X37!T10</f>
        <v>0</v>
      </c>
      <c r="AP9" s="133">
        <f>[54]X38!T10</f>
        <v>0</v>
      </c>
      <c r="AQ9" s="133">
        <f>[54]X39!T10</f>
        <v>0</v>
      </c>
      <c r="AR9" s="133">
        <f>[54]X40!T10</f>
        <v>0</v>
      </c>
    </row>
    <row r="10" spans="1:47" ht="30" customHeight="1" x14ac:dyDescent="0.2">
      <c r="A10" s="127" t="s">
        <v>83</v>
      </c>
      <c r="B10" s="128" t="s">
        <v>84</v>
      </c>
      <c r="C10" s="127" t="s">
        <v>278</v>
      </c>
      <c r="D10" s="129">
        <f t="shared" si="0"/>
        <v>80.53</v>
      </c>
      <c r="E10" s="129">
        <f>[54]X1!T13</f>
        <v>1.35</v>
      </c>
      <c r="F10" s="129">
        <f>[54]X2!T13</f>
        <v>15.759999999999998</v>
      </c>
      <c r="G10" s="129">
        <f>[54]X3!T13</f>
        <v>6.08</v>
      </c>
      <c r="H10" s="129">
        <f>[54]X4!T13</f>
        <v>0.18</v>
      </c>
      <c r="I10" s="129">
        <f>[54]X5!T13</f>
        <v>3.41</v>
      </c>
      <c r="J10" s="129">
        <f>[54]X6!T13</f>
        <v>0.61</v>
      </c>
      <c r="K10" s="129">
        <f>[54]X7!T13</f>
        <v>0.25</v>
      </c>
      <c r="L10" s="129">
        <f>[54]X8!T13</f>
        <v>10.370000000000001</v>
      </c>
      <c r="M10" s="129">
        <f>[54]X9!T13</f>
        <v>1.67</v>
      </c>
      <c r="N10" s="129">
        <f>[54]X10!T13</f>
        <v>0.45</v>
      </c>
      <c r="O10" s="129">
        <f>[54]X11!T13</f>
        <v>0.7</v>
      </c>
      <c r="P10" s="129">
        <f>[54]X12!T13</f>
        <v>1.8299999999999998</v>
      </c>
      <c r="Q10" s="129">
        <f>[54]X13!T13</f>
        <v>0.61</v>
      </c>
      <c r="R10" s="129">
        <f>[54]X14!T13</f>
        <v>2.7199999999999998</v>
      </c>
      <c r="S10" s="129">
        <f>[54]X15!T13</f>
        <v>2.89</v>
      </c>
      <c r="T10" s="129">
        <f>[54]X16!T13</f>
        <v>26.240000000000002</v>
      </c>
      <c r="U10" s="129">
        <f>[54]X17!T13</f>
        <v>2.46</v>
      </c>
      <c r="V10" s="129">
        <f>[54]X18!T13</f>
        <v>2.95</v>
      </c>
      <c r="W10" s="110">
        <f>[54]X19!T13</f>
        <v>0</v>
      </c>
      <c r="X10" s="110">
        <f>[54]X20!T13</f>
        <v>0</v>
      </c>
      <c r="Y10" s="110">
        <f>[54]X21!T13</f>
        <v>0</v>
      </c>
      <c r="Z10" s="110">
        <f>[54]X22!T13</f>
        <v>0</v>
      </c>
      <c r="AA10" s="110">
        <f>[54]X23!T13</f>
        <v>0</v>
      </c>
      <c r="AB10" s="110">
        <f>[54]X24!T13</f>
        <v>0</v>
      </c>
      <c r="AC10" s="110">
        <f>[54]X25!T13</f>
        <v>0</v>
      </c>
      <c r="AD10" s="110">
        <f>[54]X26!T13</f>
        <v>0</v>
      </c>
      <c r="AE10" s="110">
        <f>[54]X27!T13</f>
        <v>0</v>
      </c>
      <c r="AF10" s="110">
        <f>[54]X28!T13</f>
        <v>0</v>
      </c>
      <c r="AG10" s="110">
        <f>[54]X29!T13</f>
        <v>0</v>
      </c>
      <c r="AH10" s="110">
        <f>[54]X30!T13</f>
        <v>0</v>
      </c>
      <c r="AI10" s="110">
        <f>[54]X31!T13</f>
        <v>0</v>
      </c>
      <c r="AJ10" s="110">
        <f>[54]X32!T13</f>
        <v>0</v>
      </c>
      <c r="AK10" s="110">
        <f>[54]X33!T13</f>
        <v>0</v>
      </c>
      <c r="AL10" s="110">
        <f>[54]X34!T13</f>
        <v>0</v>
      </c>
      <c r="AM10" s="110">
        <f>[54]X35!T13</f>
        <v>0</v>
      </c>
      <c r="AN10" s="110">
        <f>[54]X36!T13</f>
        <v>0</v>
      </c>
      <c r="AO10" s="110">
        <f>[54]X37!T13</f>
        <v>0</v>
      </c>
      <c r="AP10" s="110">
        <f>[54]X38!T13</f>
        <v>0</v>
      </c>
      <c r="AQ10" s="110">
        <f>[54]X39!T13</f>
        <v>0</v>
      </c>
      <c r="AR10" s="110">
        <f>[54]X40!T13</f>
        <v>0</v>
      </c>
    </row>
    <row r="11" spans="1:47" ht="30" customHeight="1" x14ac:dyDescent="0.2">
      <c r="A11" s="127" t="s">
        <v>87</v>
      </c>
      <c r="B11" s="128" t="s">
        <v>88</v>
      </c>
      <c r="C11" s="127" t="s">
        <v>279</v>
      </c>
      <c r="D11" s="129">
        <f t="shared" si="0"/>
        <v>20.55</v>
      </c>
      <c r="E11" s="129">
        <f>[54]X1!T16</f>
        <v>0.01</v>
      </c>
      <c r="F11" s="129">
        <f>[54]X2!T16</f>
        <v>5.4399999999999995</v>
      </c>
      <c r="G11" s="129">
        <f>[54]X3!T16</f>
        <v>7.0000000000000007E-2</v>
      </c>
      <c r="H11" s="129">
        <f>[54]X4!T16</f>
        <v>0</v>
      </c>
      <c r="I11" s="129">
        <f>[54]X5!T16</f>
        <v>0</v>
      </c>
      <c r="J11" s="129">
        <f>[54]X6!T16</f>
        <v>0</v>
      </c>
      <c r="K11" s="129">
        <f>[54]X7!T16</f>
        <v>0</v>
      </c>
      <c r="L11" s="129">
        <f>[54]X8!T16</f>
        <v>0</v>
      </c>
      <c r="M11" s="129">
        <f>[54]X9!T16</f>
        <v>0</v>
      </c>
      <c r="N11" s="129">
        <f>[54]X10!T16</f>
        <v>0</v>
      </c>
      <c r="O11" s="129">
        <f>[54]X11!T16</f>
        <v>0</v>
      </c>
      <c r="P11" s="129">
        <f>[54]X12!T16</f>
        <v>0.02</v>
      </c>
      <c r="Q11" s="129">
        <f>[54]X13!T16</f>
        <v>0</v>
      </c>
      <c r="R11" s="129">
        <f>[54]X14!T16</f>
        <v>0.03</v>
      </c>
      <c r="S11" s="129">
        <f>[54]X15!T16</f>
        <v>0</v>
      </c>
      <c r="T11" s="129">
        <f>[54]X16!T16</f>
        <v>14.95</v>
      </c>
      <c r="U11" s="129">
        <f>[54]X17!T16</f>
        <v>0.03</v>
      </c>
      <c r="V11" s="129">
        <f>[54]X18!T16</f>
        <v>0</v>
      </c>
      <c r="W11" s="110">
        <f>[54]X19!T16</f>
        <v>0</v>
      </c>
      <c r="X11" s="110">
        <f>[54]X20!T16</f>
        <v>0</v>
      </c>
      <c r="Y11" s="110">
        <f>[54]X21!T16</f>
        <v>0</v>
      </c>
      <c r="Z11" s="110">
        <f>[54]X22!T16</f>
        <v>0</v>
      </c>
      <c r="AA11" s="110">
        <f>[54]X23!T16</f>
        <v>0</v>
      </c>
      <c r="AB11" s="110">
        <f>[54]X24!T16</f>
        <v>0</v>
      </c>
      <c r="AC11" s="110">
        <f>[54]X25!T16</f>
        <v>0</v>
      </c>
      <c r="AD11" s="110">
        <f>[54]X26!T16</f>
        <v>0</v>
      </c>
      <c r="AE11" s="110">
        <f>[54]X27!T16</f>
        <v>0</v>
      </c>
      <c r="AF11" s="110">
        <f>[54]X28!T16</f>
        <v>0</v>
      </c>
      <c r="AG11" s="110">
        <f>[54]X29!T16</f>
        <v>0</v>
      </c>
      <c r="AH11" s="110">
        <f>[54]X30!T16</f>
        <v>0</v>
      </c>
      <c r="AI11" s="110">
        <f>[54]X31!T16</f>
        <v>0</v>
      </c>
      <c r="AJ11" s="110">
        <f>[54]X32!T16</f>
        <v>0</v>
      </c>
      <c r="AK11" s="110">
        <f>[54]X33!T16</f>
        <v>0</v>
      </c>
      <c r="AL11" s="110">
        <f>[54]X34!T16</f>
        <v>0</v>
      </c>
      <c r="AM11" s="110">
        <f>[54]X35!T16</f>
        <v>0</v>
      </c>
      <c r="AN11" s="110">
        <f>[54]X36!T16</f>
        <v>0</v>
      </c>
      <c r="AO11" s="110">
        <f>[54]X37!T16</f>
        <v>0</v>
      </c>
      <c r="AP11" s="110">
        <f>[54]X38!T16</f>
        <v>0</v>
      </c>
      <c r="AQ11" s="110">
        <f>[54]X39!T16</f>
        <v>0</v>
      </c>
      <c r="AR11" s="110">
        <f>[54]X40!T16</f>
        <v>0</v>
      </c>
    </row>
    <row r="12" spans="1:47" ht="30" customHeight="1" x14ac:dyDescent="0.2">
      <c r="A12" s="127" t="s">
        <v>89</v>
      </c>
      <c r="B12" s="128" t="s">
        <v>90</v>
      </c>
      <c r="C12" s="127" t="s">
        <v>280</v>
      </c>
      <c r="D12" s="129">
        <f t="shared" si="0"/>
        <v>464.12</v>
      </c>
      <c r="E12" s="129">
        <f>[54]X1!T17</f>
        <v>0</v>
      </c>
      <c r="F12" s="129">
        <f>[54]X2!T17</f>
        <v>0</v>
      </c>
      <c r="G12" s="129">
        <f>[54]X3!T17</f>
        <v>1.95</v>
      </c>
      <c r="H12" s="129">
        <f>[54]X4!T17</f>
        <v>0</v>
      </c>
      <c r="I12" s="129">
        <f>[54]X5!T17</f>
        <v>0</v>
      </c>
      <c r="J12" s="129">
        <f>[54]X6!T17</f>
        <v>0</v>
      </c>
      <c r="K12" s="129">
        <f>[54]X7!T17</f>
        <v>0</v>
      </c>
      <c r="L12" s="129">
        <f>[54]X8!T17</f>
        <v>4.12</v>
      </c>
      <c r="M12" s="129">
        <f>[54]X9!T17</f>
        <v>0</v>
      </c>
      <c r="N12" s="129">
        <f>[54]X10!T17</f>
        <v>0</v>
      </c>
      <c r="O12" s="129">
        <f>[54]X11!T17</f>
        <v>77.27</v>
      </c>
      <c r="P12" s="129">
        <f>[54]X12!T17</f>
        <v>0</v>
      </c>
      <c r="Q12" s="129">
        <f>[54]X13!T17</f>
        <v>0</v>
      </c>
      <c r="R12" s="129">
        <f>[54]X14!T17</f>
        <v>0</v>
      </c>
      <c r="S12" s="129">
        <f>[54]X15!T17</f>
        <v>0</v>
      </c>
      <c r="T12" s="129">
        <f>[54]X16!T17</f>
        <v>380.78</v>
      </c>
      <c r="U12" s="129">
        <f>[54]X17!T17</f>
        <v>0</v>
      </c>
      <c r="V12" s="129">
        <f>[54]X18!T17</f>
        <v>0</v>
      </c>
      <c r="W12" s="110">
        <f>[54]X19!T17</f>
        <v>0</v>
      </c>
      <c r="X12" s="110">
        <f>[54]X20!T17</f>
        <v>0</v>
      </c>
      <c r="Y12" s="110">
        <f>[54]X21!T17</f>
        <v>0</v>
      </c>
      <c r="Z12" s="110">
        <f>[54]X22!T17</f>
        <v>0</v>
      </c>
      <c r="AA12" s="110">
        <f>[54]X23!T17</f>
        <v>0</v>
      </c>
      <c r="AB12" s="110">
        <f>[54]X24!T17</f>
        <v>0</v>
      </c>
      <c r="AC12" s="110">
        <f>[54]X25!T17</f>
        <v>0</v>
      </c>
      <c r="AD12" s="110">
        <f>[54]X26!T17</f>
        <v>0</v>
      </c>
      <c r="AE12" s="110">
        <f>[54]X27!T17</f>
        <v>0</v>
      </c>
      <c r="AF12" s="110">
        <f>[54]X28!T17</f>
        <v>0</v>
      </c>
      <c r="AG12" s="110">
        <f>[54]X29!T17</f>
        <v>0</v>
      </c>
      <c r="AH12" s="110">
        <f>[54]X30!T17</f>
        <v>0</v>
      </c>
      <c r="AI12" s="110">
        <f>[54]X31!T17</f>
        <v>0</v>
      </c>
      <c r="AJ12" s="110">
        <f>[54]X32!T17</f>
        <v>0</v>
      </c>
      <c r="AK12" s="110">
        <f>[54]X33!T17</f>
        <v>0</v>
      </c>
      <c r="AL12" s="110">
        <f>[54]X34!T17</f>
        <v>0</v>
      </c>
      <c r="AM12" s="110">
        <f>[54]X35!T17</f>
        <v>0</v>
      </c>
      <c r="AN12" s="110">
        <f>[54]X36!T17</f>
        <v>0</v>
      </c>
      <c r="AO12" s="110">
        <f>[54]X37!T17</f>
        <v>0</v>
      </c>
      <c r="AP12" s="110">
        <f>[54]X38!T17</f>
        <v>0</v>
      </c>
      <c r="AQ12" s="110">
        <f>[54]X39!T17</f>
        <v>0</v>
      </c>
      <c r="AR12" s="110">
        <f>[54]X40!T17</f>
        <v>0</v>
      </c>
    </row>
    <row r="13" spans="1:47" ht="30" customHeight="1" x14ac:dyDescent="0.2">
      <c r="A13" s="127" t="s">
        <v>91</v>
      </c>
      <c r="B13" s="128" t="s">
        <v>92</v>
      </c>
      <c r="C13" s="127" t="s">
        <v>281</v>
      </c>
      <c r="D13" s="129">
        <f t="shared" si="0"/>
        <v>0</v>
      </c>
      <c r="E13" s="129">
        <f>[54]X1!T18</f>
        <v>0</v>
      </c>
      <c r="F13" s="129">
        <f>[54]X2!T18</f>
        <v>0</v>
      </c>
      <c r="G13" s="129">
        <f>[54]X3!T18</f>
        <v>0</v>
      </c>
      <c r="H13" s="129">
        <f>[54]X4!T18</f>
        <v>0</v>
      </c>
      <c r="I13" s="129">
        <f>[54]X5!T18</f>
        <v>0</v>
      </c>
      <c r="J13" s="129">
        <f>[54]X6!T18</f>
        <v>0</v>
      </c>
      <c r="K13" s="129">
        <f>[54]X7!T18</f>
        <v>0</v>
      </c>
      <c r="L13" s="129">
        <f>[54]X8!T18</f>
        <v>0</v>
      </c>
      <c r="M13" s="129">
        <f>[54]X9!T18</f>
        <v>0</v>
      </c>
      <c r="N13" s="129">
        <f>[54]X10!T18</f>
        <v>0</v>
      </c>
      <c r="O13" s="129">
        <f>[54]X11!T18</f>
        <v>0</v>
      </c>
      <c r="P13" s="129">
        <f>[54]X12!T18</f>
        <v>0</v>
      </c>
      <c r="Q13" s="129">
        <f>[54]X13!T18</f>
        <v>0</v>
      </c>
      <c r="R13" s="129">
        <f>[54]X14!T18</f>
        <v>0</v>
      </c>
      <c r="S13" s="129">
        <f>[54]X15!T18</f>
        <v>0</v>
      </c>
      <c r="T13" s="129">
        <f>[54]X16!T18</f>
        <v>0</v>
      </c>
      <c r="U13" s="129">
        <f>[54]X17!T18</f>
        <v>0</v>
      </c>
      <c r="V13" s="129">
        <f>[54]X18!T18</f>
        <v>0</v>
      </c>
      <c r="W13" s="110">
        <f>[54]X19!T18</f>
        <v>0</v>
      </c>
      <c r="X13" s="110">
        <f>[54]X20!T18</f>
        <v>0</v>
      </c>
      <c r="Y13" s="110">
        <f>[54]X21!T18</f>
        <v>0</v>
      </c>
      <c r="Z13" s="110">
        <f>[54]X22!T18</f>
        <v>0</v>
      </c>
      <c r="AA13" s="110">
        <f>[54]X23!T18</f>
        <v>0</v>
      </c>
      <c r="AB13" s="110">
        <f>[54]X24!T18</f>
        <v>0</v>
      </c>
      <c r="AC13" s="110">
        <f>[54]X25!T18</f>
        <v>0</v>
      </c>
      <c r="AD13" s="110">
        <f>[54]X26!T18</f>
        <v>0</v>
      </c>
      <c r="AE13" s="110">
        <f>[54]X27!T18</f>
        <v>0</v>
      </c>
      <c r="AF13" s="110">
        <f>[54]X28!T18</f>
        <v>0</v>
      </c>
      <c r="AG13" s="110">
        <f>[54]X29!T18</f>
        <v>0</v>
      </c>
      <c r="AH13" s="110">
        <f>[54]X30!T18</f>
        <v>0</v>
      </c>
      <c r="AI13" s="110">
        <f>[54]X31!T18</f>
        <v>0</v>
      </c>
      <c r="AJ13" s="110">
        <f>[54]X32!T18</f>
        <v>0</v>
      </c>
      <c r="AK13" s="110">
        <f>[54]X33!T18</f>
        <v>0</v>
      </c>
      <c r="AL13" s="110">
        <f>[54]X34!T18</f>
        <v>0</v>
      </c>
      <c r="AM13" s="110">
        <f>[54]X35!T18</f>
        <v>0</v>
      </c>
      <c r="AN13" s="110">
        <f>[54]X36!T18</f>
        <v>0</v>
      </c>
      <c r="AO13" s="110">
        <f>[54]X37!T18</f>
        <v>0</v>
      </c>
      <c r="AP13" s="110">
        <f>[54]X38!T18</f>
        <v>0</v>
      </c>
      <c r="AQ13" s="110">
        <f>[54]X39!T18</f>
        <v>0</v>
      </c>
      <c r="AR13" s="110">
        <f>[54]X40!T18</f>
        <v>0</v>
      </c>
      <c r="AU13" s="96"/>
    </row>
    <row r="14" spans="1:47" ht="30" customHeight="1" x14ac:dyDescent="0.2">
      <c r="A14" s="127" t="s">
        <v>93</v>
      </c>
      <c r="B14" s="128" t="s">
        <v>94</v>
      </c>
      <c r="C14" s="127" t="s">
        <v>282</v>
      </c>
      <c r="D14" s="129">
        <f t="shared" si="0"/>
        <v>118.45</v>
      </c>
      <c r="E14" s="129">
        <f>[54]X1!T19</f>
        <v>2.88</v>
      </c>
      <c r="F14" s="129">
        <f>[54]X2!T19</f>
        <v>108.33</v>
      </c>
      <c r="G14" s="129">
        <f>[54]X3!T19</f>
        <v>4.17</v>
      </c>
      <c r="H14" s="129">
        <f>[54]X4!T19</f>
        <v>0</v>
      </c>
      <c r="I14" s="129">
        <f>[54]X5!T19</f>
        <v>0</v>
      </c>
      <c r="J14" s="129">
        <f>[54]X6!T19</f>
        <v>0</v>
      </c>
      <c r="K14" s="129">
        <f>[54]X7!T19</f>
        <v>0</v>
      </c>
      <c r="L14" s="129">
        <f>[54]X8!T19</f>
        <v>1.04</v>
      </c>
      <c r="M14" s="129">
        <f>[54]X9!T19</f>
        <v>0</v>
      </c>
      <c r="N14" s="129">
        <f>[54]X10!T19</f>
        <v>0</v>
      </c>
      <c r="O14" s="129">
        <f>[54]X11!T19</f>
        <v>0</v>
      </c>
      <c r="P14" s="129">
        <f>[54]X12!T19</f>
        <v>0</v>
      </c>
      <c r="Q14" s="129">
        <f>[54]X13!T19</f>
        <v>0</v>
      </c>
      <c r="R14" s="129">
        <f>[54]X14!T19</f>
        <v>0</v>
      </c>
      <c r="S14" s="129">
        <f>[54]X15!T19</f>
        <v>0.95</v>
      </c>
      <c r="T14" s="129">
        <f>[54]X16!T19</f>
        <v>0.13</v>
      </c>
      <c r="U14" s="129">
        <f>[54]X17!T19</f>
        <v>0</v>
      </c>
      <c r="V14" s="129">
        <f>[54]X18!T19</f>
        <v>0.95</v>
      </c>
      <c r="W14" s="110">
        <f>[54]X19!T19</f>
        <v>0</v>
      </c>
      <c r="X14" s="110">
        <f>[54]X20!T19</f>
        <v>0</v>
      </c>
      <c r="Y14" s="110">
        <f>[54]X21!T19</f>
        <v>0</v>
      </c>
      <c r="Z14" s="110">
        <f>[54]X22!T19</f>
        <v>0</v>
      </c>
      <c r="AA14" s="110">
        <f>[54]X23!T19</f>
        <v>0</v>
      </c>
      <c r="AB14" s="110">
        <f>[54]X24!T19</f>
        <v>0</v>
      </c>
      <c r="AC14" s="110">
        <f>[54]X25!T19</f>
        <v>0</v>
      </c>
      <c r="AD14" s="110">
        <f>[54]X26!T19</f>
        <v>0</v>
      </c>
      <c r="AE14" s="110">
        <f>[54]X27!T19</f>
        <v>0</v>
      </c>
      <c r="AF14" s="110">
        <f>[54]X28!T19</f>
        <v>0</v>
      </c>
      <c r="AG14" s="110">
        <f>[54]X29!T19</f>
        <v>0</v>
      </c>
      <c r="AH14" s="110">
        <f>[54]X30!T19</f>
        <v>0</v>
      </c>
      <c r="AI14" s="110">
        <f>[54]X31!T19</f>
        <v>0</v>
      </c>
      <c r="AJ14" s="110">
        <f>[54]X32!T19</f>
        <v>0</v>
      </c>
      <c r="AK14" s="110">
        <f>[54]X33!T19</f>
        <v>0</v>
      </c>
      <c r="AL14" s="110">
        <f>[54]X34!T19</f>
        <v>0</v>
      </c>
      <c r="AM14" s="110">
        <f>[54]X35!T19</f>
        <v>0</v>
      </c>
      <c r="AN14" s="110">
        <f>[54]X36!T19</f>
        <v>0</v>
      </c>
      <c r="AO14" s="110">
        <f>[54]X37!T19</f>
        <v>0</v>
      </c>
      <c r="AP14" s="110">
        <f>[54]X38!T19</f>
        <v>0</v>
      </c>
      <c r="AQ14" s="110">
        <f>[54]X39!T19</f>
        <v>0</v>
      </c>
      <c r="AR14" s="110">
        <f>[54]X40!T19</f>
        <v>0</v>
      </c>
    </row>
    <row r="15" spans="1:47" ht="30" customHeight="1" x14ac:dyDescent="0.2">
      <c r="A15" s="127"/>
      <c r="B15" s="131" t="s">
        <v>571</v>
      </c>
      <c r="C15" s="130" t="s">
        <v>572</v>
      </c>
      <c r="D15" s="129">
        <v>0</v>
      </c>
      <c r="E15" s="129">
        <v>0</v>
      </c>
      <c r="F15" s="129">
        <v>0</v>
      </c>
      <c r="G15" s="129">
        <v>0</v>
      </c>
      <c r="H15" s="129">
        <v>0</v>
      </c>
      <c r="I15" s="129">
        <v>0</v>
      </c>
      <c r="J15" s="129">
        <v>0</v>
      </c>
      <c r="K15" s="129">
        <v>0</v>
      </c>
      <c r="L15" s="129">
        <v>0</v>
      </c>
      <c r="M15" s="129">
        <v>0</v>
      </c>
      <c r="N15" s="129">
        <v>0</v>
      </c>
      <c r="O15" s="129">
        <v>0</v>
      </c>
      <c r="P15" s="129">
        <v>0</v>
      </c>
      <c r="Q15" s="129">
        <v>0</v>
      </c>
      <c r="R15" s="129">
        <v>0</v>
      </c>
      <c r="S15" s="129">
        <v>0</v>
      </c>
      <c r="T15" s="129">
        <v>0</v>
      </c>
      <c r="U15" s="129">
        <v>0</v>
      </c>
      <c r="V15" s="129">
        <v>0</v>
      </c>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row>
    <row r="16" spans="1:47" ht="30" customHeight="1" x14ac:dyDescent="0.2">
      <c r="A16" s="127" t="s">
        <v>95</v>
      </c>
      <c r="B16" s="128" t="s">
        <v>283</v>
      </c>
      <c r="C16" s="127" t="s">
        <v>284</v>
      </c>
      <c r="D16" s="129">
        <f t="shared" si="0"/>
        <v>10.999999999999998</v>
      </c>
      <c r="E16" s="129">
        <f>[54]X1!T20</f>
        <v>0</v>
      </c>
      <c r="F16" s="129">
        <f>[54]X2!T20</f>
        <v>0.22000000000000003</v>
      </c>
      <c r="G16" s="129">
        <f>[54]X3!T20</f>
        <v>6.92</v>
      </c>
      <c r="H16" s="129">
        <f>[54]X4!T20</f>
        <v>0</v>
      </c>
      <c r="I16" s="129">
        <f>[54]X5!T20</f>
        <v>0</v>
      </c>
      <c r="J16" s="129">
        <f>[54]X6!T20</f>
        <v>0</v>
      </c>
      <c r="K16" s="129">
        <f>[54]X7!T20</f>
        <v>0</v>
      </c>
      <c r="L16" s="129">
        <f>[54]X8!T20</f>
        <v>0.48</v>
      </c>
      <c r="M16" s="129">
        <f>[54]X9!T20</f>
        <v>0</v>
      </c>
      <c r="N16" s="129">
        <f>[54]X10!T20</f>
        <v>0.02</v>
      </c>
      <c r="O16" s="129">
        <f>[54]X11!T20</f>
        <v>3.27</v>
      </c>
      <c r="P16" s="129">
        <f>[54]X12!T20</f>
        <v>0.03</v>
      </c>
      <c r="Q16" s="129">
        <f>[54]X13!T20</f>
        <v>0</v>
      </c>
      <c r="R16" s="129">
        <f>[54]X14!T20</f>
        <v>0</v>
      </c>
      <c r="S16" s="129">
        <f>[54]X15!T20</f>
        <v>0</v>
      </c>
      <c r="T16" s="129">
        <f>[54]X16!T20</f>
        <v>0.06</v>
      </c>
      <c r="U16" s="129">
        <f>[54]X17!T20</f>
        <v>0</v>
      </c>
      <c r="V16" s="129">
        <f>[54]X18!T20</f>
        <v>0</v>
      </c>
      <c r="W16" s="110">
        <f>[54]X19!T20</f>
        <v>0</v>
      </c>
      <c r="X16" s="110">
        <f>[54]X20!T20</f>
        <v>0</v>
      </c>
      <c r="Y16" s="110">
        <f>[54]X21!T20</f>
        <v>0</v>
      </c>
      <c r="Z16" s="110">
        <f>[54]X22!T20</f>
        <v>0</v>
      </c>
      <c r="AA16" s="110">
        <f>[54]X23!T20</f>
        <v>0</v>
      </c>
      <c r="AB16" s="110">
        <f>[54]X24!T20</f>
        <v>0</v>
      </c>
      <c r="AC16" s="110">
        <f>[54]X25!T20</f>
        <v>0</v>
      </c>
      <c r="AD16" s="110">
        <f>[54]X26!T20</f>
        <v>0</v>
      </c>
      <c r="AE16" s="110">
        <f>[54]X27!T20</f>
        <v>0</v>
      </c>
      <c r="AF16" s="110">
        <f>[54]X28!T20</f>
        <v>0</v>
      </c>
      <c r="AG16" s="110">
        <f>[54]X29!T20</f>
        <v>0</v>
      </c>
      <c r="AH16" s="110">
        <f>[54]X30!T20</f>
        <v>0</v>
      </c>
      <c r="AI16" s="110">
        <f>[54]X31!T20</f>
        <v>0</v>
      </c>
      <c r="AJ16" s="110">
        <f>[54]X32!T20</f>
        <v>0</v>
      </c>
      <c r="AK16" s="110">
        <f>[54]X33!T20</f>
        <v>0</v>
      </c>
      <c r="AL16" s="110">
        <f>[54]X34!T20</f>
        <v>0</v>
      </c>
      <c r="AM16" s="110">
        <f>[54]X35!T20</f>
        <v>0</v>
      </c>
      <c r="AN16" s="110">
        <f>[54]X36!T20</f>
        <v>0</v>
      </c>
      <c r="AO16" s="110">
        <f>[54]X37!T20</f>
        <v>0</v>
      </c>
      <c r="AP16" s="110">
        <f>[54]X38!T20</f>
        <v>0</v>
      </c>
      <c r="AQ16" s="110">
        <f>[54]X39!T20</f>
        <v>0</v>
      </c>
      <c r="AR16" s="110">
        <f>[54]X40!T20</f>
        <v>0</v>
      </c>
    </row>
    <row r="17" spans="1:44" ht="30" customHeight="1" x14ac:dyDescent="0.2">
      <c r="A17" s="127" t="s">
        <v>97</v>
      </c>
      <c r="B17" s="128" t="s">
        <v>98</v>
      </c>
      <c r="C17" s="127" t="s">
        <v>285</v>
      </c>
      <c r="D17" s="129">
        <f t="shared" si="0"/>
        <v>1.71</v>
      </c>
      <c r="E17" s="129">
        <f>[54]X1!T21</f>
        <v>0</v>
      </c>
      <c r="F17" s="129">
        <f>[54]X2!T21</f>
        <v>0</v>
      </c>
      <c r="G17" s="129">
        <f>[54]X3!T21</f>
        <v>1.71</v>
      </c>
      <c r="H17" s="129">
        <f>[54]X4!T21</f>
        <v>0</v>
      </c>
      <c r="I17" s="129">
        <f>[54]X5!T21</f>
        <v>0</v>
      </c>
      <c r="J17" s="129">
        <f>[54]X6!T21</f>
        <v>0</v>
      </c>
      <c r="K17" s="129">
        <f>[54]X7!T21</f>
        <v>0</v>
      </c>
      <c r="L17" s="129">
        <f>[54]X8!T21</f>
        <v>0</v>
      </c>
      <c r="M17" s="129">
        <f>[54]X9!T21</f>
        <v>0</v>
      </c>
      <c r="N17" s="129">
        <f>[54]X10!T21</f>
        <v>0</v>
      </c>
      <c r="O17" s="129">
        <f>[54]X11!T21</f>
        <v>0</v>
      </c>
      <c r="P17" s="129">
        <f>[54]X12!T21</f>
        <v>0</v>
      </c>
      <c r="Q17" s="129">
        <f>[54]X13!T21</f>
        <v>0</v>
      </c>
      <c r="R17" s="129">
        <f>[54]X14!T21</f>
        <v>0</v>
      </c>
      <c r="S17" s="129">
        <f>[54]X15!T21</f>
        <v>0</v>
      </c>
      <c r="T17" s="129">
        <f>[54]X16!T21</f>
        <v>0</v>
      </c>
      <c r="U17" s="129">
        <f>[54]X17!T21</f>
        <v>0</v>
      </c>
      <c r="V17" s="129">
        <f>[54]X18!T21</f>
        <v>0</v>
      </c>
      <c r="W17" s="110">
        <f>[54]X19!T21</f>
        <v>0</v>
      </c>
      <c r="X17" s="110">
        <f>[54]X20!T21</f>
        <v>0</v>
      </c>
      <c r="Y17" s="110">
        <f>[54]X21!T21</f>
        <v>0</v>
      </c>
      <c r="Z17" s="110">
        <f>[54]X22!T21</f>
        <v>0</v>
      </c>
      <c r="AA17" s="110">
        <f>[54]X23!T21</f>
        <v>0</v>
      </c>
      <c r="AB17" s="110">
        <f>[54]X24!T21</f>
        <v>0</v>
      </c>
      <c r="AC17" s="110">
        <f>[54]X25!T21</f>
        <v>0</v>
      </c>
      <c r="AD17" s="110">
        <f>[54]X26!T21</f>
        <v>0</v>
      </c>
      <c r="AE17" s="110">
        <f>[54]X27!T21</f>
        <v>0</v>
      </c>
      <c r="AF17" s="110">
        <f>[54]X28!T21</f>
        <v>0</v>
      </c>
      <c r="AG17" s="110">
        <f>[54]X29!T21</f>
        <v>0</v>
      </c>
      <c r="AH17" s="110">
        <f>[54]X30!T21</f>
        <v>0</v>
      </c>
      <c r="AI17" s="110">
        <f>[54]X31!T21</f>
        <v>0</v>
      </c>
      <c r="AJ17" s="110">
        <f>[54]X32!T21</f>
        <v>0</v>
      </c>
      <c r="AK17" s="110">
        <f>[54]X33!T21</f>
        <v>0</v>
      </c>
      <c r="AL17" s="110">
        <f>[54]X34!T21</f>
        <v>0</v>
      </c>
      <c r="AM17" s="110">
        <f>[54]X35!T21</f>
        <v>0</v>
      </c>
      <c r="AN17" s="110">
        <f>[54]X36!T21</f>
        <v>0</v>
      </c>
      <c r="AO17" s="110">
        <f>[54]X37!T21</f>
        <v>0</v>
      </c>
      <c r="AP17" s="110">
        <f>[54]X38!T21</f>
        <v>0</v>
      </c>
      <c r="AQ17" s="110">
        <f>[54]X39!T21</f>
        <v>0</v>
      </c>
      <c r="AR17" s="110">
        <f>[54]X40!T21</f>
        <v>0</v>
      </c>
    </row>
    <row r="18" spans="1:44" ht="30" customHeight="1" x14ac:dyDescent="0.2">
      <c r="A18" s="127" t="s">
        <v>99</v>
      </c>
      <c r="B18" s="128" t="s">
        <v>100</v>
      </c>
      <c r="C18" s="127" t="s">
        <v>286</v>
      </c>
      <c r="D18" s="129">
        <f t="shared" si="0"/>
        <v>3.31</v>
      </c>
      <c r="E18" s="129">
        <f>[54]X1!T22</f>
        <v>0</v>
      </c>
      <c r="F18" s="129">
        <f>[54]X2!T22</f>
        <v>0</v>
      </c>
      <c r="G18" s="129">
        <f>[54]X3!T22</f>
        <v>0</v>
      </c>
      <c r="H18" s="129">
        <f>[54]X4!T22</f>
        <v>0</v>
      </c>
      <c r="I18" s="129">
        <f>[54]X5!T22</f>
        <v>0</v>
      </c>
      <c r="J18" s="129">
        <f>[54]X6!T22</f>
        <v>0</v>
      </c>
      <c r="K18" s="129">
        <f>[54]X7!T22</f>
        <v>0</v>
      </c>
      <c r="L18" s="129">
        <f>[54]X8!T22</f>
        <v>0</v>
      </c>
      <c r="M18" s="129">
        <f>[54]X9!T22</f>
        <v>0</v>
      </c>
      <c r="N18" s="129">
        <f>[54]X10!T22</f>
        <v>0</v>
      </c>
      <c r="O18" s="129">
        <f>[54]X11!T22</f>
        <v>0</v>
      </c>
      <c r="P18" s="129">
        <f>[54]X12!T22</f>
        <v>0</v>
      </c>
      <c r="Q18" s="129">
        <f>[54]X13!T22</f>
        <v>0</v>
      </c>
      <c r="R18" s="129">
        <f>[54]X14!T22</f>
        <v>0</v>
      </c>
      <c r="S18" s="129">
        <f>[54]X15!T22</f>
        <v>0</v>
      </c>
      <c r="T18" s="129">
        <f>[54]X16!T22</f>
        <v>3.31</v>
      </c>
      <c r="U18" s="129">
        <f>[54]X17!T22</f>
        <v>0</v>
      </c>
      <c r="V18" s="129">
        <f>[54]X18!T22</f>
        <v>0</v>
      </c>
      <c r="W18" s="110">
        <f>[54]X19!T22</f>
        <v>0</v>
      </c>
      <c r="X18" s="110">
        <f>[54]X20!T22</f>
        <v>0</v>
      </c>
      <c r="Y18" s="110">
        <f>[54]X21!T22</f>
        <v>0</v>
      </c>
      <c r="Z18" s="110">
        <f>[54]X22!T22</f>
        <v>0</v>
      </c>
      <c r="AA18" s="110">
        <f>[54]X23!T22</f>
        <v>0</v>
      </c>
      <c r="AB18" s="110">
        <f>[54]X24!T22</f>
        <v>0</v>
      </c>
      <c r="AC18" s="110">
        <f>[54]X25!T22</f>
        <v>0</v>
      </c>
      <c r="AD18" s="110">
        <f>[54]X26!T22</f>
        <v>0</v>
      </c>
      <c r="AE18" s="110">
        <f>[54]X27!T22</f>
        <v>0</v>
      </c>
      <c r="AF18" s="110">
        <f>[54]X28!T22</f>
        <v>0</v>
      </c>
      <c r="AG18" s="110">
        <f>[54]X29!T22</f>
        <v>0</v>
      </c>
      <c r="AH18" s="110">
        <f>[54]X30!T22</f>
        <v>0</v>
      </c>
      <c r="AI18" s="110">
        <f>[54]X31!T22</f>
        <v>0</v>
      </c>
      <c r="AJ18" s="110">
        <f>[54]X32!T22</f>
        <v>0</v>
      </c>
      <c r="AK18" s="110">
        <f>[54]X33!T22</f>
        <v>0</v>
      </c>
      <c r="AL18" s="110">
        <f>[54]X34!T22</f>
        <v>0</v>
      </c>
      <c r="AM18" s="110">
        <f>[54]X35!T22</f>
        <v>0</v>
      </c>
      <c r="AN18" s="110">
        <f>[54]X36!T22</f>
        <v>0</v>
      </c>
      <c r="AO18" s="110">
        <f>[54]X37!T22</f>
        <v>0</v>
      </c>
      <c r="AP18" s="110">
        <f>[54]X38!T22</f>
        <v>0</v>
      </c>
      <c r="AQ18" s="110">
        <f>[54]X39!T22</f>
        <v>0</v>
      </c>
      <c r="AR18" s="110">
        <f>[54]X40!T22</f>
        <v>0</v>
      </c>
    </row>
    <row r="19" spans="1:44" s="67" customFormat="1" ht="36" customHeight="1" x14ac:dyDescent="0.2">
      <c r="A19" s="135">
        <v>2</v>
      </c>
      <c r="B19" s="136" t="s">
        <v>287</v>
      </c>
      <c r="C19" s="135"/>
      <c r="D19" s="137">
        <f>SUM(E19:V19)</f>
        <v>8.6</v>
      </c>
      <c r="E19" s="137">
        <f>SUM(E20:E29)</f>
        <v>0</v>
      </c>
      <c r="F19" s="137">
        <f t="shared" ref="F19:AR19" si="1">SUM(F20:F29)</f>
        <v>0</v>
      </c>
      <c r="G19" s="137">
        <f t="shared" si="1"/>
        <v>0</v>
      </c>
      <c r="H19" s="137">
        <f t="shared" si="1"/>
        <v>0</v>
      </c>
      <c r="I19" s="137">
        <f t="shared" si="1"/>
        <v>0</v>
      </c>
      <c r="J19" s="137">
        <f t="shared" si="1"/>
        <v>0</v>
      </c>
      <c r="K19" s="137">
        <f t="shared" si="1"/>
        <v>0</v>
      </c>
      <c r="L19" s="137">
        <f t="shared" si="1"/>
        <v>8.6</v>
      </c>
      <c r="M19" s="137">
        <f t="shared" si="1"/>
        <v>0</v>
      </c>
      <c r="N19" s="137">
        <f t="shared" si="1"/>
        <v>0</v>
      </c>
      <c r="O19" s="137">
        <f t="shared" si="1"/>
        <v>0</v>
      </c>
      <c r="P19" s="137">
        <f t="shared" si="1"/>
        <v>0</v>
      </c>
      <c r="Q19" s="137">
        <f t="shared" si="1"/>
        <v>0</v>
      </c>
      <c r="R19" s="137">
        <f t="shared" si="1"/>
        <v>0</v>
      </c>
      <c r="S19" s="137">
        <f t="shared" si="1"/>
        <v>0</v>
      </c>
      <c r="T19" s="137">
        <f t="shared" si="1"/>
        <v>0</v>
      </c>
      <c r="U19" s="137">
        <f t="shared" si="1"/>
        <v>0</v>
      </c>
      <c r="V19" s="137">
        <f t="shared" si="1"/>
        <v>0</v>
      </c>
      <c r="W19" s="137">
        <f t="shared" si="1"/>
        <v>0</v>
      </c>
      <c r="X19" s="137">
        <f t="shared" si="1"/>
        <v>0</v>
      </c>
      <c r="Y19" s="137">
        <f t="shared" si="1"/>
        <v>0</v>
      </c>
      <c r="Z19" s="137">
        <f t="shared" si="1"/>
        <v>0</v>
      </c>
      <c r="AA19" s="137">
        <f t="shared" si="1"/>
        <v>0</v>
      </c>
      <c r="AB19" s="137">
        <f t="shared" si="1"/>
        <v>0</v>
      </c>
      <c r="AC19" s="137">
        <f t="shared" si="1"/>
        <v>0</v>
      </c>
      <c r="AD19" s="137">
        <f t="shared" si="1"/>
        <v>0</v>
      </c>
      <c r="AE19" s="137">
        <f t="shared" si="1"/>
        <v>0</v>
      </c>
      <c r="AF19" s="137">
        <f t="shared" si="1"/>
        <v>0</v>
      </c>
      <c r="AG19" s="137">
        <f t="shared" si="1"/>
        <v>0</v>
      </c>
      <c r="AH19" s="137">
        <f t="shared" si="1"/>
        <v>0</v>
      </c>
      <c r="AI19" s="137">
        <f t="shared" si="1"/>
        <v>0</v>
      </c>
      <c r="AJ19" s="137">
        <f t="shared" si="1"/>
        <v>0</v>
      </c>
      <c r="AK19" s="137">
        <f t="shared" si="1"/>
        <v>0</v>
      </c>
      <c r="AL19" s="137">
        <f t="shared" si="1"/>
        <v>0</v>
      </c>
      <c r="AM19" s="137">
        <f t="shared" si="1"/>
        <v>0</v>
      </c>
      <c r="AN19" s="137">
        <f t="shared" si="1"/>
        <v>0</v>
      </c>
      <c r="AO19" s="137">
        <f t="shared" si="1"/>
        <v>0</v>
      </c>
      <c r="AP19" s="137">
        <f t="shared" si="1"/>
        <v>0</v>
      </c>
      <c r="AQ19" s="137">
        <f t="shared" si="1"/>
        <v>0</v>
      </c>
      <c r="AR19" s="137">
        <f t="shared" si="1"/>
        <v>0</v>
      </c>
    </row>
    <row r="20" spans="1:44" ht="30" customHeight="1" x14ac:dyDescent="0.2">
      <c r="A20" s="130"/>
      <c r="B20" s="131" t="s">
        <v>288</v>
      </c>
      <c r="C20" s="130"/>
      <c r="D20" s="129"/>
      <c r="E20" s="129"/>
      <c r="F20" s="129"/>
      <c r="G20" s="129"/>
      <c r="H20" s="129"/>
      <c r="I20" s="129"/>
      <c r="J20" s="129"/>
      <c r="K20" s="129"/>
      <c r="L20" s="129"/>
      <c r="M20" s="129"/>
      <c r="N20" s="129"/>
      <c r="O20" s="129"/>
      <c r="P20" s="129"/>
      <c r="Q20" s="129"/>
      <c r="R20" s="129"/>
      <c r="S20" s="129"/>
      <c r="T20" s="129"/>
      <c r="U20" s="129"/>
      <c r="V20" s="129"/>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row>
    <row r="21" spans="1:44" ht="30" customHeight="1" x14ac:dyDescent="0.2">
      <c r="A21" s="127" t="s">
        <v>102</v>
      </c>
      <c r="B21" s="128" t="s">
        <v>289</v>
      </c>
      <c r="C21" s="127" t="s">
        <v>290</v>
      </c>
      <c r="D21" s="129">
        <f t="shared" ref="D21:D30" si="2">SUM(E21:AR21)</f>
        <v>0</v>
      </c>
      <c r="E21" s="129">
        <f>[54]X1!M9</f>
        <v>0</v>
      </c>
      <c r="F21" s="129">
        <f>[54]X2!M9</f>
        <v>0</v>
      </c>
      <c r="G21" s="129">
        <f>[54]X3!M9</f>
        <v>0</v>
      </c>
      <c r="H21" s="129">
        <f>[54]X4!M9</f>
        <v>0</v>
      </c>
      <c r="I21" s="129">
        <f>[54]X5!M9</f>
        <v>0</v>
      </c>
      <c r="J21" s="129">
        <f>[54]X6!M9</f>
        <v>0</v>
      </c>
      <c r="K21" s="129">
        <f>[54]X7!M9</f>
        <v>0</v>
      </c>
      <c r="L21" s="129">
        <f>[54]X8!M9</f>
        <v>0</v>
      </c>
      <c r="M21" s="129">
        <f>[54]X9!M9</f>
        <v>0</v>
      </c>
      <c r="N21" s="129">
        <f>[54]X10!M9</f>
        <v>0</v>
      </c>
      <c r="O21" s="129">
        <f>[54]X11!M9</f>
        <v>0</v>
      </c>
      <c r="P21" s="129">
        <f>[54]X12!M9</f>
        <v>0</v>
      </c>
      <c r="Q21" s="129">
        <f>[54]X13!M9</f>
        <v>0</v>
      </c>
      <c r="R21" s="129">
        <f>[54]X14!M9</f>
        <v>0</v>
      </c>
      <c r="S21" s="129">
        <f>[54]X15!M9</f>
        <v>0</v>
      </c>
      <c r="T21" s="129">
        <f>[54]X16!M9</f>
        <v>0</v>
      </c>
      <c r="U21" s="129">
        <f>[54]X17!M9</f>
        <v>0</v>
      </c>
      <c r="V21" s="129">
        <f>[54]X18!M9</f>
        <v>0</v>
      </c>
      <c r="W21" s="110">
        <f>[54]X19!M9</f>
        <v>0</v>
      </c>
      <c r="X21" s="110">
        <f>[54]X20!M9</f>
        <v>0</v>
      </c>
      <c r="Y21" s="110">
        <f>[54]X21!M9</f>
        <v>0</v>
      </c>
      <c r="Z21" s="110">
        <f>[54]X22!M9</f>
        <v>0</v>
      </c>
      <c r="AA21" s="110">
        <f>[54]X23!M9</f>
        <v>0</v>
      </c>
      <c r="AB21" s="110">
        <f>[54]X24!M9</f>
        <v>0</v>
      </c>
      <c r="AC21" s="110">
        <f>[54]X25!M9</f>
        <v>0</v>
      </c>
      <c r="AD21" s="110">
        <f>[54]X26!M9</f>
        <v>0</v>
      </c>
      <c r="AE21" s="110">
        <f>[54]X27!M9</f>
        <v>0</v>
      </c>
      <c r="AF21" s="110">
        <f>[54]X28!M9</f>
        <v>0</v>
      </c>
      <c r="AG21" s="110">
        <f>[54]X29!M9</f>
        <v>0</v>
      </c>
      <c r="AH21" s="110">
        <f>[54]X30!M9</f>
        <v>0</v>
      </c>
      <c r="AI21" s="110">
        <f>[54]X31!M9</f>
        <v>0</v>
      </c>
      <c r="AJ21" s="110">
        <f>[54]X32!M9</f>
        <v>0</v>
      </c>
      <c r="AK21" s="110">
        <f>[54]X33!M9</f>
        <v>0</v>
      </c>
      <c r="AL21" s="110">
        <f>[54]X34!M9</f>
        <v>0</v>
      </c>
      <c r="AM21" s="110">
        <f>[54]X35!M9</f>
        <v>0</v>
      </c>
      <c r="AN21" s="110">
        <f>[54]X36!M9</f>
        <v>0</v>
      </c>
      <c r="AO21" s="110">
        <f>[54]X37!M9</f>
        <v>0</v>
      </c>
      <c r="AP21" s="110">
        <f>[54]X38!M9</f>
        <v>0</v>
      </c>
      <c r="AQ21" s="110">
        <f>[54]X39!M9</f>
        <v>0</v>
      </c>
      <c r="AR21" s="110">
        <f>[54]X40!M9</f>
        <v>0</v>
      </c>
    </row>
    <row r="22" spans="1:44" ht="30" customHeight="1" x14ac:dyDescent="0.2">
      <c r="A22" s="127" t="s">
        <v>104</v>
      </c>
      <c r="B22" s="128" t="s">
        <v>291</v>
      </c>
      <c r="C22" s="127" t="s">
        <v>292</v>
      </c>
      <c r="D22" s="129">
        <f t="shared" si="2"/>
        <v>0</v>
      </c>
      <c r="E22" s="129">
        <f>SUM([54]X1!N9:P9)</f>
        <v>0</v>
      </c>
      <c r="F22" s="129">
        <f>SUM([54]X2!N9:P9)</f>
        <v>0</v>
      </c>
      <c r="G22" s="129">
        <f>SUM([54]X3!N9:P9)</f>
        <v>0</v>
      </c>
      <c r="H22" s="129">
        <f>SUM([54]X4!N9:P9)</f>
        <v>0</v>
      </c>
      <c r="I22" s="129">
        <f>SUM([54]X5!N9:P9)</f>
        <v>0</v>
      </c>
      <c r="J22" s="129">
        <f>SUM([54]X6!N9:P9)</f>
        <v>0</v>
      </c>
      <c r="K22" s="129">
        <f>SUM([54]X7!N9:P9)</f>
        <v>0</v>
      </c>
      <c r="L22" s="129">
        <f>SUM([54]X8!N9:P9)</f>
        <v>0</v>
      </c>
      <c r="M22" s="129">
        <f>SUM([54]X9!N9:P9)</f>
        <v>0</v>
      </c>
      <c r="N22" s="129">
        <f>SUM([54]X10!N9:P9)</f>
        <v>0</v>
      </c>
      <c r="O22" s="129">
        <f>SUM([54]X11!N9:P9)</f>
        <v>0</v>
      </c>
      <c r="P22" s="129">
        <f>SUM([54]X12!N9:P9)</f>
        <v>0</v>
      </c>
      <c r="Q22" s="129">
        <f>SUM([54]X13!N9:P9)</f>
        <v>0</v>
      </c>
      <c r="R22" s="129">
        <f>SUM([54]X14!N9:P9)</f>
        <v>0</v>
      </c>
      <c r="S22" s="129">
        <f>SUM([54]X15!N9:P9)</f>
        <v>0</v>
      </c>
      <c r="T22" s="129">
        <f>SUM([54]X16!N9:P9)</f>
        <v>0</v>
      </c>
      <c r="U22" s="129">
        <f>SUM([54]X17!N9:P9)</f>
        <v>0</v>
      </c>
      <c r="V22" s="129">
        <f>SUM([54]X18!N9:P9)</f>
        <v>0</v>
      </c>
      <c r="W22" s="110">
        <f>SUM([54]X19!N9:P9)</f>
        <v>0</v>
      </c>
      <c r="X22" s="110">
        <f>SUM([54]X20!N9:P9)</f>
        <v>0</v>
      </c>
      <c r="Y22" s="110">
        <f>SUM([54]X21!N9:P9)</f>
        <v>0</v>
      </c>
      <c r="Z22" s="110">
        <f>SUM([54]X22!N9:P9)</f>
        <v>0</v>
      </c>
      <c r="AA22" s="110">
        <f>SUM([54]X23!N9:P9)</f>
        <v>0</v>
      </c>
      <c r="AB22" s="110">
        <f>SUM([54]X24!N9:P9)</f>
        <v>0</v>
      </c>
      <c r="AC22" s="110">
        <f>SUM([54]X25!N9:P9)</f>
        <v>0</v>
      </c>
      <c r="AD22" s="110">
        <f>SUM([54]X26!N9:P9)</f>
        <v>0</v>
      </c>
      <c r="AE22" s="110">
        <f>SUM([54]X27!N9:P9)</f>
        <v>0</v>
      </c>
      <c r="AF22" s="110">
        <f>SUM([54]X28!N9:P9)</f>
        <v>0</v>
      </c>
      <c r="AG22" s="110">
        <f>SUM([54]X29!N9:P9)</f>
        <v>0</v>
      </c>
      <c r="AH22" s="110">
        <f>SUM([54]X30!N9:P9)</f>
        <v>0</v>
      </c>
      <c r="AI22" s="110">
        <f>SUM([54]X31!N9:P9)</f>
        <v>0</v>
      </c>
      <c r="AJ22" s="110">
        <f>SUM([54]X32!N9:P9)</f>
        <v>0</v>
      </c>
      <c r="AK22" s="110">
        <f>SUM([54]X33!N9:P9)</f>
        <v>0</v>
      </c>
      <c r="AL22" s="110">
        <f>SUM([54]X34!N9:P9)</f>
        <v>0</v>
      </c>
      <c r="AM22" s="110">
        <f>SUM([54]X35!N9:P9)</f>
        <v>0</v>
      </c>
      <c r="AN22" s="110">
        <f>SUM([54]X36!N9:P9)</f>
        <v>0</v>
      </c>
      <c r="AO22" s="110">
        <f>SUM([54]X37!N9:P9)</f>
        <v>0</v>
      </c>
      <c r="AP22" s="110">
        <f>SUM([54]X38!N9:P9)</f>
        <v>0</v>
      </c>
      <c r="AQ22" s="110">
        <f>SUM([54]X39!N9:P9)</f>
        <v>0</v>
      </c>
      <c r="AR22" s="110">
        <f>SUM([54]X40!N9:P9)</f>
        <v>0</v>
      </c>
    </row>
    <row r="23" spans="1:44" ht="30" customHeight="1" x14ac:dyDescent="0.2">
      <c r="A23" s="127" t="s">
        <v>106</v>
      </c>
      <c r="B23" s="128" t="s">
        <v>293</v>
      </c>
      <c r="C23" s="127" t="s">
        <v>294</v>
      </c>
      <c r="D23" s="129">
        <f t="shared" si="2"/>
        <v>0</v>
      </c>
      <c r="E23" s="129">
        <f>[54]X1!Q9</f>
        <v>0</v>
      </c>
      <c r="F23" s="129">
        <f>[54]X2!Q9</f>
        <v>0</v>
      </c>
      <c r="G23" s="129">
        <f>[54]X3!Q9</f>
        <v>0</v>
      </c>
      <c r="H23" s="129">
        <f>[54]X4!Q9</f>
        <v>0</v>
      </c>
      <c r="I23" s="129">
        <f>[54]X5!Q9</f>
        <v>0</v>
      </c>
      <c r="J23" s="129">
        <f>[54]X6!Q9</f>
        <v>0</v>
      </c>
      <c r="K23" s="129">
        <f>[54]X7!Q9</f>
        <v>0</v>
      </c>
      <c r="L23" s="129">
        <f>[54]X8!Q9</f>
        <v>0</v>
      </c>
      <c r="M23" s="129">
        <f>[54]X9!Q9</f>
        <v>0</v>
      </c>
      <c r="N23" s="129">
        <f>[54]X10!Q9</f>
        <v>0</v>
      </c>
      <c r="O23" s="129">
        <f>[54]X11!Q9</f>
        <v>0</v>
      </c>
      <c r="P23" s="129">
        <f>[54]X12!Q9</f>
        <v>0</v>
      </c>
      <c r="Q23" s="129">
        <f>[54]X13!Q9</f>
        <v>0</v>
      </c>
      <c r="R23" s="129">
        <f>[54]X14!Q9</f>
        <v>0</v>
      </c>
      <c r="S23" s="129">
        <f>[54]X15!Q9</f>
        <v>0</v>
      </c>
      <c r="T23" s="129">
        <f>[54]X16!Q9</f>
        <v>0</v>
      </c>
      <c r="U23" s="129">
        <f>[54]X17!Q9</f>
        <v>0</v>
      </c>
      <c r="V23" s="129">
        <f>[54]X18!Q9</f>
        <v>0</v>
      </c>
      <c r="W23" s="110">
        <f>[54]X19!Q9</f>
        <v>0</v>
      </c>
      <c r="X23" s="110">
        <f>[54]X20!Q9</f>
        <v>0</v>
      </c>
      <c r="Y23" s="110">
        <f>[54]X21!Q9</f>
        <v>0</v>
      </c>
      <c r="Z23" s="110">
        <f>[54]X22!Q9</f>
        <v>0</v>
      </c>
      <c r="AA23" s="110">
        <f>[54]X23!Q9</f>
        <v>0</v>
      </c>
      <c r="AB23" s="110">
        <f>[54]X24!Q9</f>
        <v>0</v>
      </c>
      <c r="AC23" s="110">
        <f>[54]X25!Q9</f>
        <v>0</v>
      </c>
      <c r="AD23" s="110">
        <f>[54]X26!Q9</f>
        <v>0</v>
      </c>
      <c r="AE23" s="110">
        <f>[54]X27!Q9</f>
        <v>0</v>
      </c>
      <c r="AF23" s="110">
        <f>[54]X28!Q9</f>
        <v>0</v>
      </c>
      <c r="AG23" s="110">
        <f>[54]X29!Q9</f>
        <v>0</v>
      </c>
      <c r="AH23" s="110">
        <f>[54]X30!Q9</f>
        <v>0</v>
      </c>
      <c r="AI23" s="110">
        <f>[54]X31!Q9</f>
        <v>0</v>
      </c>
      <c r="AJ23" s="110">
        <f>[54]X32!Q9</f>
        <v>0</v>
      </c>
      <c r="AK23" s="110">
        <f>[54]X33!Q9</f>
        <v>0</v>
      </c>
      <c r="AL23" s="110">
        <f>[54]X34!Q9</f>
        <v>0</v>
      </c>
      <c r="AM23" s="110">
        <f>[54]X35!Q9</f>
        <v>0</v>
      </c>
      <c r="AN23" s="110">
        <f>[54]X36!Q9</f>
        <v>0</v>
      </c>
      <c r="AO23" s="110">
        <f>[54]X37!Q9</f>
        <v>0</v>
      </c>
      <c r="AP23" s="110">
        <f>[54]X38!Q9</f>
        <v>0</v>
      </c>
      <c r="AQ23" s="110">
        <f>[54]X39!Q9</f>
        <v>0</v>
      </c>
      <c r="AR23" s="110">
        <f>[54]X40!Q9</f>
        <v>0</v>
      </c>
    </row>
    <row r="24" spans="1:44" ht="30" customHeight="1" x14ac:dyDescent="0.2">
      <c r="A24" s="127" t="s">
        <v>109</v>
      </c>
      <c r="B24" s="128" t="s">
        <v>295</v>
      </c>
      <c r="C24" s="127" t="s">
        <v>296</v>
      </c>
      <c r="D24" s="129">
        <f t="shared" si="2"/>
        <v>0</v>
      </c>
      <c r="E24" s="129">
        <f>[54]X1!R9</f>
        <v>0</v>
      </c>
      <c r="F24" s="129">
        <f>[54]X2!R9</f>
        <v>0</v>
      </c>
      <c r="G24" s="129">
        <f>[54]X3!R9</f>
        <v>0</v>
      </c>
      <c r="H24" s="129">
        <f>[54]X4!R9</f>
        <v>0</v>
      </c>
      <c r="I24" s="129">
        <f>[54]X5!R9</f>
        <v>0</v>
      </c>
      <c r="J24" s="129">
        <f>[54]X6!R9</f>
        <v>0</v>
      </c>
      <c r="K24" s="129">
        <f>[54]X7!R9</f>
        <v>0</v>
      </c>
      <c r="L24" s="129">
        <f>[54]X8!R9</f>
        <v>0</v>
      </c>
      <c r="M24" s="129">
        <f>[54]X9!R9</f>
        <v>0</v>
      </c>
      <c r="N24" s="129">
        <f>[54]X10!R9</f>
        <v>0</v>
      </c>
      <c r="O24" s="129">
        <f>[54]X11!R9</f>
        <v>0</v>
      </c>
      <c r="P24" s="129">
        <f>[54]X12!R9</f>
        <v>0</v>
      </c>
      <c r="Q24" s="129">
        <f>[54]X13!R9</f>
        <v>0</v>
      </c>
      <c r="R24" s="129">
        <f>[54]X14!R9</f>
        <v>0</v>
      </c>
      <c r="S24" s="129">
        <f>[54]X15!R9</f>
        <v>0</v>
      </c>
      <c r="T24" s="129">
        <f>[54]X16!R9</f>
        <v>0</v>
      </c>
      <c r="U24" s="129">
        <f>[54]X17!R9</f>
        <v>0</v>
      </c>
      <c r="V24" s="129">
        <f>[54]X18!R9</f>
        <v>0</v>
      </c>
      <c r="W24" s="110">
        <f>[54]X19!R9</f>
        <v>0</v>
      </c>
      <c r="X24" s="110">
        <f>[54]X20!R9</f>
        <v>0</v>
      </c>
      <c r="Y24" s="110">
        <f>[54]X21!R9</f>
        <v>0</v>
      </c>
      <c r="Z24" s="110">
        <f>[54]X22!R9</f>
        <v>0</v>
      </c>
      <c r="AA24" s="110">
        <f>[54]X23!R9</f>
        <v>0</v>
      </c>
      <c r="AB24" s="110">
        <f>[54]X24!R9</f>
        <v>0</v>
      </c>
      <c r="AC24" s="110">
        <f>[54]X25!R9</f>
        <v>0</v>
      </c>
      <c r="AD24" s="110">
        <f>[54]X26!R9</f>
        <v>0</v>
      </c>
      <c r="AE24" s="110">
        <f>[54]X27!R9</f>
        <v>0</v>
      </c>
      <c r="AF24" s="110">
        <f>[54]X28!R9</f>
        <v>0</v>
      </c>
      <c r="AG24" s="110">
        <f>[54]X29!R9</f>
        <v>0</v>
      </c>
      <c r="AH24" s="110">
        <f>[54]X30!R9</f>
        <v>0</v>
      </c>
      <c r="AI24" s="110">
        <f>[54]X31!R9</f>
        <v>0</v>
      </c>
      <c r="AJ24" s="110">
        <f>[54]X32!R9</f>
        <v>0</v>
      </c>
      <c r="AK24" s="110">
        <f>[54]X33!R9</f>
        <v>0</v>
      </c>
      <c r="AL24" s="110">
        <f>[54]X34!R9</f>
        <v>0</v>
      </c>
      <c r="AM24" s="110">
        <f>[54]X35!R9</f>
        <v>0</v>
      </c>
      <c r="AN24" s="110">
        <f>[54]X36!R9</f>
        <v>0</v>
      </c>
      <c r="AO24" s="110">
        <f>[54]X37!R9</f>
        <v>0</v>
      </c>
      <c r="AP24" s="110">
        <f>[54]X38!R9</f>
        <v>0</v>
      </c>
      <c r="AQ24" s="110">
        <f>[54]X39!R9</f>
        <v>0</v>
      </c>
      <c r="AR24" s="110">
        <f>[54]X40!R9</f>
        <v>0</v>
      </c>
    </row>
    <row r="25" spans="1:44" ht="44.25" customHeight="1" x14ac:dyDescent="0.2">
      <c r="A25" s="127" t="s">
        <v>111</v>
      </c>
      <c r="B25" s="128" t="s">
        <v>297</v>
      </c>
      <c r="C25" s="127" t="s">
        <v>298</v>
      </c>
      <c r="D25" s="129">
        <f t="shared" si="2"/>
        <v>8.6</v>
      </c>
      <c r="E25" s="129">
        <f>[54]X1!Q13</f>
        <v>0</v>
      </c>
      <c r="F25" s="129">
        <f>[54]X2!Q13</f>
        <v>0</v>
      </c>
      <c r="G25" s="129">
        <f>[54]X3!Q13</f>
        <v>0</v>
      </c>
      <c r="H25" s="129">
        <f>[54]X4!Q13</f>
        <v>0</v>
      </c>
      <c r="I25" s="129">
        <f>[54]X5!Q13</f>
        <v>0</v>
      </c>
      <c r="J25" s="129">
        <f>[54]X6!Q13</f>
        <v>0</v>
      </c>
      <c r="K25" s="129">
        <f>[54]X7!Q13</f>
        <v>0</v>
      </c>
      <c r="L25" s="129">
        <f>[54]X8!Q13</f>
        <v>8.6</v>
      </c>
      <c r="M25" s="129">
        <f>[54]X9!Q13</f>
        <v>0</v>
      </c>
      <c r="N25" s="129">
        <f>[54]X10!Q13</f>
        <v>0</v>
      </c>
      <c r="O25" s="129">
        <f>[54]X11!Q13</f>
        <v>0</v>
      </c>
      <c r="P25" s="129">
        <f>[54]X12!Q13</f>
        <v>0</v>
      </c>
      <c r="Q25" s="129">
        <f>[54]X13!Q13</f>
        <v>0</v>
      </c>
      <c r="R25" s="129">
        <f>[54]X14!Q13</f>
        <v>0</v>
      </c>
      <c r="S25" s="129">
        <f>[54]X15!Q13</f>
        <v>0</v>
      </c>
      <c r="T25" s="129">
        <f>[54]X16!Q13</f>
        <v>0</v>
      </c>
      <c r="U25" s="129">
        <f>[54]X17!Q13</f>
        <v>0</v>
      </c>
      <c r="V25" s="129">
        <f>[54]X18!Q13</f>
        <v>0</v>
      </c>
      <c r="W25" s="110">
        <f>[54]X19!Q13</f>
        <v>0</v>
      </c>
      <c r="X25" s="110">
        <f>[54]X20!Q13</f>
        <v>0</v>
      </c>
      <c r="Y25" s="110">
        <f>[54]X21!Q13</f>
        <v>0</v>
      </c>
      <c r="Z25" s="110">
        <f>[54]X22!Q13</f>
        <v>0</v>
      </c>
      <c r="AA25" s="110">
        <f>[54]X23!Q13</f>
        <v>0</v>
      </c>
      <c r="AB25" s="110">
        <f>[54]X24!Q13</f>
        <v>0</v>
      </c>
      <c r="AC25" s="110">
        <f>[54]X25!Q13</f>
        <v>0</v>
      </c>
      <c r="AD25" s="110">
        <f>[54]X26!Q13</f>
        <v>0</v>
      </c>
      <c r="AE25" s="110">
        <f>[54]X27!Q13</f>
        <v>0</v>
      </c>
      <c r="AF25" s="110">
        <f>[54]X28!Q13</f>
        <v>0</v>
      </c>
      <c r="AG25" s="110">
        <f>[54]X29!Q13</f>
        <v>0</v>
      </c>
      <c r="AH25" s="110">
        <f>[54]X30!Q13</f>
        <v>0</v>
      </c>
      <c r="AI25" s="110">
        <f>[54]X31!Q13</f>
        <v>0</v>
      </c>
      <c r="AJ25" s="110">
        <f>[54]X32!Q13</f>
        <v>0</v>
      </c>
      <c r="AK25" s="110">
        <f>[54]X33!Q13</f>
        <v>0</v>
      </c>
      <c r="AL25" s="110">
        <f>[54]X34!Q13</f>
        <v>0</v>
      </c>
      <c r="AM25" s="110">
        <f>[54]X35!Q13</f>
        <v>0</v>
      </c>
      <c r="AN25" s="110">
        <f>[54]X36!Q13</f>
        <v>0</v>
      </c>
      <c r="AO25" s="110">
        <f>[54]X37!Q13</f>
        <v>0</v>
      </c>
      <c r="AP25" s="110">
        <f>[54]X38!Q13</f>
        <v>0</v>
      </c>
      <c r="AQ25" s="110">
        <f>[54]X39!Q13</f>
        <v>0</v>
      </c>
      <c r="AR25" s="110">
        <f>[54]X40!Q13</f>
        <v>0</v>
      </c>
    </row>
    <row r="26" spans="1:44" ht="37.5" customHeight="1" x14ac:dyDescent="0.2">
      <c r="A26" s="127" t="s">
        <v>113</v>
      </c>
      <c r="B26" s="128" t="s">
        <v>299</v>
      </c>
      <c r="C26" s="127" t="s">
        <v>300</v>
      </c>
      <c r="D26" s="129">
        <f t="shared" si="2"/>
        <v>0</v>
      </c>
      <c r="E26" s="129">
        <f>[54]X1!R13</f>
        <v>0</v>
      </c>
      <c r="F26" s="129">
        <f>[54]X2!R13</f>
        <v>0</v>
      </c>
      <c r="G26" s="129">
        <f>[54]X3!R13</f>
        <v>0</v>
      </c>
      <c r="H26" s="129">
        <f>[54]X4!R13</f>
        <v>0</v>
      </c>
      <c r="I26" s="129">
        <f>[54]X5!R13</f>
        <v>0</v>
      </c>
      <c r="J26" s="129">
        <f>[54]X6!R13</f>
        <v>0</v>
      </c>
      <c r="K26" s="129">
        <f>[54]X7!R13</f>
        <v>0</v>
      </c>
      <c r="L26" s="129">
        <f>[54]X8!R13</f>
        <v>0</v>
      </c>
      <c r="M26" s="129">
        <f>[54]X9!R13</f>
        <v>0</v>
      </c>
      <c r="N26" s="129">
        <f>[54]X10!R13</f>
        <v>0</v>
      </c>
      <c r="O26" s="129">
        <f>[54]X11!R13</f>
        <v>0</v>
      </c>
      <c r="P26" s="129">
        <f>[54]X12!R13</f>
        <v>0</v>
      </c>
      <c r="Q26" s="129">
        <f>[54]X13!R13</f>
        <v>0</v>
      </c>
      <c r="R26" s="129">
        <f>[54]X14!R13</f>
        <v>0</v>
      </c>
      <c r="S26" s="129">
        <f>[54]X15!R13</f>
        <v>0</v>
      </c>
      <c r="T26" s="129">
        <f>[54]X16!R13</f>
        <v>0</v>
      </c>
      <c r="U26" s="129">
        <f>[54]X17!R13</f>
        <v>0</v>
      </c>
      <c r="V26" s="129">
        <f>[54]X18!R13</f>
        <v>0</v>
      </c>
      <c r="W26" s="110">
        <f>[54]X19!R13</f>
        <v>0</v>
      </c>
      <c r="X26" s="110">
        <f>[54]X20!R13</f>
        <v>0</v>
      </c>
      <c r="Y26" s="110">
        <f>[54]X21!R13</f>
        <v>0</v>
      </c>
      <c r="Z26" s="110">
        <f>[54]X22!R13</f>
        <v>0</v>
      </c>
      <c r="AA26" s="110">
        <f>[54]X23!R13</f>
        <v>0</v>
      </c>
      <c r="AB26" s="110">
        <f>[54]X24!R13</f>
        <v>0</v>
      </c>
      <c r="AC26" s="110">
        <f>[54]X25!R13</f>
        <v>0</v>
      </c>
      <c r="AD26" s="110">
        <f>[54]X26!R13</f>
        <v>0</v>
      </c>
      <c r="AE26" s="110">
        <f>[54]X27!R13</f>
        <v>0</v>
      </c>
      <c r="AF26" s="110">
        <f>[54]X28!R13</f>
        <v>0</v>
      </c>
      <c r="AG26" s="110">
        <f>[54]X29!R13</f>
        <v>0</v>
      </c>
      <c r="AH26" s="110">
        <f>[54]X30!R13</f>
        <v>0</v>
      </c>
      <c r="AI26" s="110">
        <f>[54]X31!R13</f>
        <v>0</v>
      </c>
      <c r="AJ26" s="110">
        <f>[54]X32!R13</f>
        <v>0</v>
      </c>
      <c r="AK26" s="110">
        <f>[54]X33!R13</f>
        <v>0</v>
      </c>
      <c r="AL26" s="110">
        <f>[54]X34!R13</f>
        <v>0</v>
      </c>
      <c r="AM26" s="110">
        <f>[54]X35!R13</f>
        <v>0</v>
      </c>
      <c r="AN26" s="110">
        <f>[54]X36!R13</f>
        <v>0</v>
      </c>
      <c r="AO26" s="110">
        <f>[54]X37!R13</f>
        <v>0</v>
      </c>
      <c r="AP26" s="110">
        <f>[54]X38!R13</f>
        <v>0</v>
      </c>
      <c r="AQ26" s="110">
        <f>[54]X39!R13</f>
        <v>0</v>
      </c>
      <c r="AR26" s="110">
        <f>[54]X40!R13</f>
        <v>0</v>
      </c>
    </row>
    <row r="27" spans="1:44" ht="38.25" customHeight="1" x14ac:dyDescent="0.2">
      <c r="A27" s="127" t="s">
        <v>115</v>
      </c>
      <c r="B27" s="128" t="s">
        <v>301</v>
      </c>
      <c r="C27" s="127" t="s">
        <v>302</v>
      </c>
      <c r="D27" s="129">
        <f t="shared" si="2"/>
        <v>0</v>
      </c>
      <c r="E27" s="129">
        <f>[54]X1!E17-[54]X1!O17-[54]X1!P17</f>
        <v>0</v>
      </c>
      <c r="F27" s="129">
        <f>[54]X2!E17-[54]X2!O17-[54]X2!P17</f>
        <v>0</v>
      </c>
      <c r="G27" s="129">
        <f>[54]X3!E17-[54]X3!O17-[54]X3!P17</f>
        <v>0</v>
      </c>
      <c r="H27" s="129">
        <f>[54]X4!E17-[54]X4!O17-[54]X4!P17</f>
        <v>0</v>
      </c>
      <c r="I27" s="129">
        <f>[54]X5!E17-[54]X5!O17-[54]X5!P17</f>
        <v>0</v>
      </c>
      <c r="J27" s="129">
        <f>[54]X6!E17-[54]X6!O17-[54]X6!P17</f>
        <v>0</v>
      </c>
      <c r="K27" s="129">
        <f>[54]X7!E17-[54]X7!O17-[54]X7!P17</f>
        <v>0</v>
      </c>
      <c r="L27" s="129">
        <f>[54]X8!E17-[54]X8!O17-[54]X8!P17</f>
        <v>0</v>
      </c>
      <c r="M27" s="129">
        <f>[54]X9!E17-[54]X9!O17-[54]X9!P17</f>
        <v>0</v>
      </c>
      <c r="N27" s="129">
        <f>[54]X10!E17-[54]X10!O17-[54]X10!P17</f>
        <v>0</v>
      </c>
      <c r="O27" s="129">
        <f>[54]X11!E17-[54]X11!O17-[54]X11!P17</f>
        <v>0</v>
      </c>
      <c r="P27" s="129">
        <f>[54]X12!E17-[54]X12!O17-[54]X12!P17</f>
        <v>0</v>
      </c>
      <c r="Q27" s="129">
        <f>[54]X13!E17-[54]X13!O17-[54]X13!P17</f>
        <v>0</v>
      </c>
      <c r="R27" s="129">
        <f>[54]X14!E17-[54]X14!O17-[54]X14!P17</f>
        <v>0</v>
      </c>
      <c r="S27" s="129">
        <f>[54]X15!E17-[54]X15!O17-[54]X15!P17</f>
        <v>0</v>
      </c>
      <c r="T27" s="129">
        <f>[54]X16!E17-[54]X16!O17-[54]X16!P17</f>
        <v>0</v>
      </c>
      <c r="U27" s="129">
        <f>[54]X17!E17-[54]X17!O17-[54]X17!P17</f>
        <v>0</v>
      </c>
      <c r="V27" s="129">
        <f>[54]X18!E17-[54]X18!O17-[54]X18!P17</f>
        <v>0</v>
      </c>
      <c r="W27" s="110">
        <f>[54]X19!E17-[54]X19!O17-[54]X19!P17</f>
        <v>0</v>
      </c>
      <c r="X27" s="110">
        <f>[54]X20!E17-[54]X20!O17-[54]X20!P17</f>
        <v>0</v>
      </c>
      <c r="Y27" s="110">
        <f>[54]X21!E17-[54]X21!O17-[54]X21!P17</f>
        <v>0</v>
      </c>
      <c r="Z27" s="110">
        <f>[54]X22!E17-[54]X22!O17-[54]X22!P17</f>
        <v>0</v>
      </c>
      <c r="AA27" s="110">
        <f>[54]X23!E17-[54]X23!O17-[54]X23!P17</f>
        <v>0</v>
      </c>
      <c r="AB27" s="110">
        <f>[54]X24!E17-[54]X24!O17-[54]X24!P17</f>
        <v>0</v>
      </c>
      <c r="AC27" s="110">
        <f>[54]X25!E17-[54]X25!O17-[54]X25!P17</f>
        <v>0</v>
      </c>
      <c r="AD27" s="110">
        <f>[54]X26!E17-[54]X26!O17-[54]X26!P17</f>
        <v>0</v>
      </c>
      <c r="AE27" s="110">
        <f>[54]X27!E17-[54]X27!O17-[54]X27!P17</f>
        <v>0</v>
      </c>
      <c r="AF27" s="110">
        <f>[54]X28!E17-[54]X28!O17-[54]X28!P17</f>
        <v>0</v>
      </c>
      <c r="AG27" s="110">
        <f>[54]X29!E17-[54]X29!O17-[54]X29!P17</f>
        <v>0</v>
      </c>
      <c r="AH27" s="110">
        <f>[54]X30!E17-[54]X30!O17-[54]X30!P17</f>
        <v>0</v>
      </c>
      <c r="AI27" s="110">
        <f>[54]X31!E17-[54]X31!O17-[54]X31!P17</f>
        <v>0</v>
      </c>
      <c r="AJ27" s="110">
        <f>[54]X32!E17-[54]X32!O17-[54]X32!P17</f>
        <v>0</v>
      </c>
      <c r="AK27" s="110">
        <f>[54]X33!E17-[54]X33!O17-[54]X33!P17</f>
        <v>0</v>
      </c>
      <c r="AL27" s="110">
        <f>[54]X34!E17-[54]X34!O17-[54]X34!P17</f>
        <v>0</v>
      </c>
      <c r="AM27" s="110">
        <f>[54]X35!E17-[54]X35!O17-[54]X35!P17</f>
        <v>0</v>
      </c>
      <c r="AN27" s="110">
        <f>[54]X36!E17-[54]X36!O17-[54]X36!P17</f>
        <v>0</v>
      </c>
      <c r="AO27" s="110">
        <f>[54]X37!E17-[54]X37!O17-[54]X37!P17</f>
        <v>0</v>
      </c>
      <c r="AP27" s="110">
        <f>[54]X38!E17-[54]X38!O17-[54]X38!P17</f>
        <v>0</v>
      </c>
      <c r="AQ27" s="110">
        <f>[54]X39!E17-[54]X39!O17-[54]X39!P17</f>
        <v>0</v>
      </c>
      <c r="AR27" s="110">
        <f>[54]X40!E17-[54]X40!O17-[54]X40!P17</f>
        <v>0</v>
      </c>
    </row>
    <row r="28" spans="1:44" ht="40.5" customHeight="1" x14ac:dyDescent="0.2">
      <c r="A28" s="127" t="s">
        <v>146</v>
      </c>
      <c r="B28" s="128" t="s">
        <v>303</v>
      </c>
      <c r="C28" s="127" t="s">
        <v>304</v>
      </c>
      <c r="D28" s="129">
        <f t="shared" si="2"/>
        <v>0</v>
      </c>
      <c r="E28" s="129">
        <f>[54]X1!E18-[54]X1!N18-[54]X1!P18</f>
        <v>0</v>
      </c>
      <c r="F28" s="129">
        <f>[54]X2!E18-[54]X2!N18-[54]X2!P18</f>
        <v>0</v>
      </c>
      <c r="G28" s="129">
        <f>[54]X3!E18-[54]X3!N18-[54]X3!P18</f>
        <v>0</v>
      </c>
      <c r="H28" s="129">
        <f>[54]X4!E18-[54]X4!N18-[54]X4!P18</f>
        <v>0</v>
      </c>
      <c r="I28" s="129">
        <f>[54]X5!E18-[54]X5!N18-[54]X5!P18</f>
        <v>0</v>
      </c>
      <c r="J28" s="129">
        <f>[54]X6!E18-[54]X6!N18-[54]X6!P18</f>
        <v>0</v>
      </c>
      <c r="K28" s="129">
        <f>[54]X7!E18-[54]X7!N18-[54]X7!P18</f>
        <v>0</v>
      </c>
      <c r="L28" s="129">
        <f>[54]X8!E18-[54]X8!N18-[54]X8!P18</f>
        <v>0</v>
      </c>
      <c r="M28" s="129">
        <f>[54]X9!E18-[54]X9!N18-[54]X9!P18</f>
        <v>0</v>
      </c>
      <c r="N28" s="129">
        <f>[54]X10!E18-[54]X10!N18-[54]X10!P18</f>
        <v>0</v>
      </c>
      <c r="O28" s="129">
        <f>[54]X11!E18-[54]X11!N18-[54]X11!P18</f>
        <v>0</v>
      </c>
      <c r="P28" s="129">
        <f>[54]X12!E18-[54]X12!N18-[54]X12!P18</f>
        <v>0</v>
      </c>
      <c r="Q28" s="129">
        <f>[54]X13!E18-[54]X13!N18-[54]X13!P18</f>
        <v>0</v>
      </c>
      <c r="R28" s="129">
        <f>[54]X14!E18-[54]X14!N18-[54]X14!P18</f>
        <v>0</v>
      </c>
      <c r="S28" s="129">
        <f>[54]X15!E18-[54]X15!N18-[54]X15!P18</f>
        <v>0</v>
      </c>
      <c r="T28" s="129">
        <f>[54]X16!E18-[54]X16!N18-[54]X16!P18</f>
        <v>0</v>
      </c>
      <c r="U28" s="129">
        <f>[54]X17!E18-[54]X17!N18-[54]X17!P18</f>
        <v>0</v>
      </c>
      <c r="V28" s="129">
        <f>[54]X18!E18-[54]X18!N18-[54]X18!P18</f>
        <v>0</v>
      </c>
      <c r="W28" s="110">
        <f>[54]X19!E18-[54]X19!N18-[54]X19!P18</f>
        <v>0</v>
      </c>
      <c r="X28" s="110">
        <f>[54]X20!E18-[54]X20!N18-[54]X20!P18</f>
        <v>0</v>
      </c>
      <c r="Y28" s="110">
        <f>[54]X21!E18-[54]X21!N18-[54]X21!P18</f>
        <v>0</v>
      </c>
      <c r="Z28" s="110">
        <f>[54]X22!E18-[54]X22!N18-[54]X22!P18</f>
        <v>0</v>
      </c>
      <c r="AA28" s="110">
        <f>[54]X23!E18-[54]X23!N18-[54]X23!P18</f>
        <v>0</v>
      </c>
      <c r="AB28" s="110">
        <f>[54]X24!E18-[54]X24!N18-[54]X24!P18</f>
        <v>0</v>
      </c>
      <c r="AC28" s="110">
        <f>[54]X25!E18-[54]X25!N18-[54]X25!P18</f>
        <v>0</v>
      </c>
      <c r="AD28" s="110">
        <f>[54]X26!E18-[54]X26!N18-[54]X26!P18</f>
        <v>0</v>
      </c>
      <c r="AE28" s="110">
        <f>[54]X27!E18-[54]X27!N18-[54]X27!P18</f>
        <v>0</v>
      </c>
      <c r="AF28" s="110">
        <f>[54]X28!E18-[54]X28!N18-[54]X28!P18</f>
        <v>0</v>
      </c>
      <c r="AG28" s="110">
        <f>[54]X29!E18-[54]X29!N18-[54]X29!P18</f>
        <v>0</v>
      </c>
      <c r="AH28" s="110">
        <f>[54]X30!E18-[54]X30!N18-[54]X30!P18</f>
        <v>0</v>
      </c>
      <c r="AI28" s="110">
        <f>[54]X31!E18-[54]X31!N18-[54]X31!P18</f>
        <v>0</v>
      </c>
      <c r="AJ28" s="110">
        <f>[54]X32!E18-[54]X32!N18-[54]X32!P18</f>
        <v>0</v>
      </c>
      <c r="AK28" s="110">
        <f>[54]X33!E18-[54]X33!N18-[54]X33!P18</f>
        <v>0</v>
      </c>
      <c r="AL28" s="110">
        <f>[54]X34!E18-[54]X34!N18-[54]X34!P18</f>
        <v>0</v>
      </c>
      <c r="AM28" s="110">
        <f>[54]X35!E18-[54]X35!N18-[54]X35!P18</f>
        <v>0</v>
      </c>
      <c r="AN28" s="110">
        <f>[54]X36!E18-[54]X36!N18-[54]X36!P18</f>
        <v>0</v>
      </c>
      <c r="AO28" s="110">
        <f>[54]X37!E18-[54]X37!N18-[54]X37!P18</f>
        <v>0</v>
      </c>
      <c r="AP28" s="110">
        <f>[54]X38!E18-[54]X38!N18-[54]X38!P18</f>
        <v>0</v>
      </c>
      <c r="AQ28" s="110">
        <f>[54]X39!E18-[54]X39!N18-[54]X39!P18</f>
        <v>0</v>
      </c>
      <c r="AR28" s="110">
        <f>[54]X40!E18-[54]X40!N18-[54]X40!P18</f>
        <v>0</v>
      </c>
    </row>
    <row r="29" spans="1:44" ht="41.25" customHeight="1" x14ac:dyDescent="0.2">
      <c r="A29" s="127" t="s">
        <v>117</v>
      </c>
      <c r="B29" s="128" t="s">
        <v>305</v>
      </c>
      <c r="C29" s="127" t="s">
        <v>306</v>
      </c>
      <c r="D29" s="129">
        <f t="shared" si="2"/>
        <v>0</v>
      </c>
      <c r="E29" s="129">
        <f>[54]X1!E19-[54]X1!N19-[54]X1!O19</f>
        <v>0</v>
      </c>
      <c r="F29" s="129">
        <f>[54]X2!E19-[54]X2!N19-[54]X2!O19</f>
        <v>0</v>
      </c>
      <c r="G29" s="129">
        <f>[54]X3!E19-[54]X3!N19-[54]X3!O19</f>
        <v>0</v>
      </c>
      <c r="H29" s="129">
        <f>[54]X4!E19-[54]X4!N19-[54]X4!O19</f>
        <v>0</v>
      </c>
      <c r="I29" s="129">
        <f>[54]X5!E19-[54]X5!N19-[54]X5!O19</f>
        <v>0</v>
      </c>
      <c r="J29" s="129">
        <f>[54]X6!E19-[54]X6!N19-[54]X6!O19</f>
        <v>0</v>
      </c>
      <c r="K29" s="129">
        <f>[54]X7!E19-[54]X7!N19-[54]X7!O19</f>
        <v>0</v>
      </c>
      <c r="L29" s="129">
        <f>[54]X8!E19-[54]X8!N19-[54]X8!O19</f>
        <v>0</v>
      </c>
      <c r="M29" s="129">
        <f>[54]X9!E19-[54]X9!N19-[54]X9!O19</f>
        <v>0</v>
      </c>
      <c r="N29" s="129">
        <f>[54]X10!E19-[54]X10!N19-[54]X10!O19</f>
        <v>0</v>
      </c>
      <c r="O29" s="129">
        <f>[54]X11!E19-[54]X11!N19-[54]X11!O19</f>
        <v>0</v>
      </c>
      <c r="P29" s="129">
        <f>[54]X12!E19-[54]X12!N19-[54]X12!O19</f>
        <v>0</v>
      </c>
      <c r="Q29" s="129">
        <f>[54]X13!E19-[54]X13!N19-[54]X13!O19</f>
        <v>0</v>
      </c>
      <c r="R29" s="129">
        <f>[54]X14!E19-[54]X14!N19-[54]X14!O19</f>
        <v>0</v>
      </c>
      <c r="S29" s="129">
        <f>[54]X15!E19-[54]X15!N19-[54]X15!O19</f>
        <v>0</v>
      </c>
      <c r="T29" s="129">
        <f>[54]X16!E19-[54]X16!N19-[54]X16!O19</f>
        <v>0</v>
      </c>
      <c r="U29" s="129">
        <f>[54]X17!E19-[54]X17!N19-[54]X17!O19</f>
        <v>0</v>
      </c>
      <c r="V29" s="129">
        <f>[54]X18!E19-[54]X18!N19-[54]X18!O19</f>
        <v>0</v>
      </c>
      <c r="W29" s="110">
        <f>[54]X19!E19-[54]X19!N19-[54]X19!O19</f>
        <v>0</v>
      </c>
      <c r="X29" s="110">
        <f>[54]X20!E19-[54]X20!N19-[54]X20!O19</f>
        <v>0</v>
      </c>
      <c r="Y29" s="110">
        <f>[54]X21!E19-[54]X21!N19-[54]X21!O19</f>
        <v>0</v>
      </c>
      <c r="Z29" s="110">
        <f>[54]X22!E19-[54]X22!N19-[54]X22!O19</f>
        <v>0</v>
      </c>
      <c r="AA29" s="110">
        <f>[54]X23!E19-[54]X23!N19-[54]X23!O19</f>
        <v>0</v>
      </c>
      <c r="AB29" s="110">
        <f>[54]X24!E19-[54]X24!N19-[54]X24!O19</f>
        <v>0</v>
      </c>
      <c r="AC29" s="110">
        <f>[54]X25!E19-[54]X25!N19-[54]X25!O19</f>
        <v>0</v>
      </c>
      <c r="AD29" s="110">
        <f>[54]X26!E19-[54]X26!N19-[54]X26!O19</f>
        <v>0</v>
      </c>
      <c r="AE29" s="110">
        <f>[54]X27!E19-[54]X27!N19-[54]X27!O19</f>
        <v>0</v>
      </c>
      <c r="AF29" s="110">
        <f>[54]X28!E19-[54]X28!N19-[54]X28!O19</f>
        <v>0</v>
      </c>
      <c r="AG29" s="110">
        <f>[54]X29!E19-[54]X29!N19-[54]X29!O19</f>
        <v>0</v>
      </c>
      <c r="AH29" s="110">
        <f>[54]X30!E19-[54]X30!N19-[54]X30!O19</f>
        <v>0</v>
      </c>
      <c r="AI29" s="110">
        <f>[54]X31!E19-[54]X31!N19-[54]X31!O19</f>
        <v>0</v>
      </c>
      <c r="AJ29" s="110">
        <f>[54]X32!E19-[54]X32!N19-[54]X32!O19</f>
        <v>0</v>
      </c>
      <c r="AK29" s="110">
        <f>[54]X33!E19-[54]X33!N19-[54]X33!O19</f>
        <v>0</v>
      </c>
      <c r="AL29" s="110">
        <f>[54]X34!E19-[54]X34!N19-[54]X34!O19</f>
        <v>0</v>
      </c>
      <c r="AM29" s="110">
        <f>[54]X35!E19-[54]X35!N19-[54]X35!O19</f>
        <v>0</v>
      </c>
      <c r="AN29" s="110">
        <f>[54]X36!E19-[54]X36!N19-[54]X36!O19</f>
        <v>0</v>
      </c>
      <c r="AO29" s="110">
        <f>[54]X37!E19-[54]X37!N19-[54]X37!O19</f>
        <v>0</v>
      </c>
      <c r="AP29" s="110">
        <f>[54]X38!E19-[54]X38!N19-[54]X38!O19</f>
        <v>0</v>
      </c>
      <c r="AQ29" s="110">
        <f>[54]X39!E19-[54]X39!N19-[54]X39!O19</f>
        <v>0</v>
      </c>
      <c r="AR29" s="110">
        <f>[54]X40!E19-[54]X40!N19-[54]X40!O19</f>
        <v>0</v>
      </c>
    </row>
    <row r="30" spans="1:44" s="67" customFormat="1" ht="35.25" customHeight="1" x14ac:dyDescent="0.2">
      <c r="A30" s="138">
        <v>3</v>
      </c>
      <c r="B30" s="139" t="s">
        <v>307</v>
      </c>
      <c r="C30" s="138" t="s">
        <v>308</v>
      </c>
      <c r="D30" s="140">
        <f t="shared" si="2"/>
        <v>2.19</v>
      </c>
      <c r="E30" s="140">
        <f>SUM([54]X1!AR24:AS32)+SUM([54]X1!AR44:AS46)+SUM([54]X1!AR49:AS60)</f>
        <v>7.0000000000000007E-2</v>
      </c>
      <c r="F30" s="140">
        <f>SUM([54]X2!AR24:AS32)+SUM([54]X2!AR44:AS46)+SUM([54]X2!AR49:AS60)</f>
        <v>1.75</v>
      </c>
      <c r="G30" s="140">
        <f>SUM([54]X3!AR24:AS32)+SUM([54]X3!AR44:AS46)+SUM([54]X3!AR49:AS60)</f>
        <v>0</v>
      </c>
      <c r="H30" s="140">
        <f>SUM([54]X4!AR24:AS32)+SUM([54]X4!AR44:AS46)+SUM([54]X4!AR49:AS60)</f>
        <v>0</v>
      </c>
      <c r="I30" s="140">
        <f>SUM([54]X5!AR24:AS32)+SUM([54]X5!AR44:AS46)+SUM([54]X5!AR49:AS60)</f>
        <v>0.37</v>
      </c>
      <c r="J30" s="140">
        <f>SUM([54]X6!AR24:AS32)+SUM([54]X6!AR44:AS46)+SUM([54]X6!AR49:AS60)</f>
        <v>0</v>
      </c>
      <c r="K30" s="140">
        <f>SUM([54]X7!AR24:AS32)+SUM([54]X7!AR44:AS46)+SUM([54]X7!AR49:AS60)</f>
        <v>0</v>
      </c>
      <c r="L30" s="140">
        <f>SUM([54]X8!AR24:AS32)+SUM([54]X8!AR44:AS46)+SUM([54]X8!AR49:AS60)</f>
        <v>0</v>
      </c>
      <c r="M30" s="140">
        <f>SUM([54]X9!AR24:AS32)+SUM([54]X9!AR44:AS46)+SUM([54]X9!AR49:AS60)</f>
        <v>0</v>
      </c>
      <c r="N30" s="140">
        <f>SUM([54]X10!AR24:AS32)+SUM([54]X10!AR44:AS46)+SUM([54]X10!AR49:AS60)</f>
        <v>0</v>
      </c>
      <c r="O30" s="140">
        <f>SUM([54]X11!AR24:AS32)+SUM([54]X11!AR44:AS46)+SUM([54]X11!AR49:AS60)</f>
        <v>0</v>
      </c>
      <c r="P30" s="140">
        <f>SUM([54]X12!AR24:AS32)+SUM([54]X12!AR44:AS46)+SUM([54]X12!AR49:AS60)</f>
        <v>0</v>
      </c>
      <c r="Q30" s="140">
        <f>SUM([54]X13!AR24:AS32)+SUM([54]X13!AR44:AS46)+SUM([54]X13!AR49:AS60)</f>
        <v>0</v>
      </c>
      <c r="R30" s="140">
        <f>SUM([54]X14!AR24:AS32)+SUM([54]X14!AR44:AS46)+SUM([54]X14!AR49:AS60)</f>
        <v>0</v>
      </c>
      <c r="S30" s="140">
        <f>SUM([54]X15!AR24:AS32)+SUM([54]X15!AR44:AS46)+SUM([54]X15!AR49:AS60)</f>
        <v>0</v>
      </c>
      <c r="T30" s="140">
        <f>SUM([54]X16!AR24:AS32)+SUM([54]X16!AR44:AS46)+SUM([54]X16!AR49:AS60)</f>
        <v>0</v>
      </c>
      <c r="U30" s="140">
        <f>SUM([54]X17!AR24:AS32)+SUM([54]X17!AR44:AS46)+SUM([54]X17!AR49:AS60)</f>
        <v>0</v>
      </c>
      <c r="V30" s="140">
        <f>SUM([54]X18!AR24:AS32)+SUM([54]X18!AR44:AS46)+SUM([54]X18!AR49:AS60)</f>
        <v>0</v>
      </c>
      <c r="W30" s="123">
        <f>SUM([54]X19!AR24:AS32)+SUM([54]X19!AR44:AS46)+SUM([54]X19!AR49:AS60)</f>
        <v>0</v>
      </c>
      <c r="X30" s="123">
        <f>SUM([54]X20!AR24:AS32)+SUM([54]X20!AR44:AS46)+SUM([54]X20!AR49:AS60)</f>
        <v>0</v>
      </c>
      <c r="Y30" s="123">
        <f>SUM([54]X21!AR24:AS32)+SUM([54]X21!AR44:AS46)+SUM([54]X21!AR49:AS60)</f>
        <v>0</v>
      </c>
      <c r="Z30" s="123">
        <f>SUM([54]X22!AR24:AS32)+SUM([54]X22!AR44:AS46)+SUM([54]X22!AR49:AS60)</f>
        <v>0</v>
      </c>
      <c r="AA30" s="123">
        <f>SUM([54]X23!AR24:AS32)+SUM([54]X23!AR44:AS46)+SUM([54]X23!AR49:AS60)</f>
        <v>0</v>
      </c>
      <c r="AB30" s="123">
        <f>SUM([54]X24!AR24:AS32)+SUM([54]X24!AR44:AS46)+SUM([54]X24!AR49:AS60)</f>
        <v>0</v>
      </c>
      <c r="AC30" s="123">
        <f>SUM([54]X25!AR24:AS32)+SUM([54]X25!AR44:AS46)+SUM([54]X25!AR49:AS60)</f>
        <v>0</v>
      </c>
      <c r="AD30" s="123">
        <f>SUM([54]X26!AR24:AS32)+SUM([54]X26!AR44:AS46)+SUM([54]X26!AR49:AS60)</f>
        <v>0</v>
      </c>
      <c r="AE30" s="123">
        <f>SUM([54]X27!AR24:AS32)+SUM([54]X27!AR44:AS46)+SUM([54]X27!AR49:AS60)</f>
        <v>0</v>
      </c>
      <c r="AF30" s="123">
        <f>SUM([54]X28!AR24:AS32)+SUM([54]X28!AR44:AS46)+SUM([54]X28!AR49:AS60)</f>
        <v>0</v>
      </c>
      <c r="AG30" s="123">
        <f>SUM([54]X29!AR24:AS32)+SUM([54]X29!AR44:AS46)+SUM([54]X29!AR49:AS60)</f>
        <v>0</v>
      </c>
      <c r="AH30" s="123">
        <f>SUM([54]X30!AR24:AS32)+SUM([54]X30!AR44:AS46)+SUM([54]X30!AR49:AS60)</f>
        <v>0</v>
      </c>
      <c r="AI30" s="123">
        <f>SUM([54]X31!AR24:AS32)+SUM([54]X31!AR44:AS46)+SUM([54]X31!AR49:AS60)</f>
        <v>0</v>
      </c>
      <c r="AJ30" s="123">
        <f>SUM([54]X32!AR24:AS32)+SUM([54]X32!AR44:AS46)+SUM([54]X32!AR49:AS60)</f>
        <v>0</v>
      </c>
      <c r="AK30" s="123">
        <f>SUM([54]X33!AR24:AS32)+SUM([54]X33!AR44:AS46)+SUM([54]X33!AR49:AS60)</f>
        <v>0</v>
      </c>
      <c r="AL30" s="123">
        <f>SUM([54]X34!AR24:AS32)+SUM([54]X34!AR44:AS46)+SUM([54]X34!AR49:AS60)</f>
        <v>0</v>
      </c>
      <c r="AM30" s="123">
        <f>SUM([54]X35!AR24:AS32)+SUM([54]X35!AR44:AS46)+SUM([54]X35!AR49:AS60)</f>
        <v>0</v>
      </c>
      <c r="AN30" s="123">
        <f>SUM([54]X36!AR24:AS32)+SUM([54]X36!AR44:AS46)+SUM([54]X36!AR49:AS60)</f>
        <v>0</v>
      </c>
      <c r="AO30" s="123">
        <f>SUM([54]X37!AR24:AS32)+SUM([54]X37!AR44:AS46)+SUM([54]X37!AR49:AS60)</f>
        <v>0</v>
      </c>
      <c r="AP30" s="123">
        <f>SUM([54]X38!AR24:AS32)+SUM([54]X38!AR44:AS46)+SUM([54]X38!AR49:AS60)</f>
        <v>0</v>
      </c>
      <c r="AQ30" s="123">
        <f>SUM([54]X39!AR24:AS32)+SUM([54]X39!AR44:AS46)+SUM([54]X39!AR49:AS60)</f>
        <v>0</v>
      </c>
      <c r="AR30" s="123">
        <f>SUM([54]X40!AR24:AS32)+SUM([54]X40!AR44:AS46)+SUM([54]X40!AR49:AS60)</f>
        <v>0</v>
      </c>
    </row>
    <row r="31" spans="1:44" ht="21" customHeight="1" x14ac:dyDescent="0.2">
      <c r="A31" s="591" t="s">
        <v>309</v>
      </c>
      <c r="B31" s="591"/>
      <c r="C31" s="591"/>
      <c r="D31" s="591"/>
      <c r="E31" s="591"/>
      <c r="F31" s="591"/>
      <c r="G31" s="591"/>
      <c r="H31" s="591"/>
    </row>
    <row r="32" spans="1:44" ht="15.75" customHeight="1" x14ac:dyDescent="0.2">
      <c r="A32" s="592" t="s">
        <v>310</v>
      </c>
      <c r="B32" s="592"/>
      <c r="C32" s="592"/>
      <c r="D32" s="592"/>
      <c r="E32" s="592"/>
      <c r="F32" s="592"/>
      <c r="G32" s="592"/>
      <c r="H32" s="592"/>
    </row>
    <row r="33" spans="4:22" x14ac:dyDescent="0.2">
      <c r="V33" s="45"/>
    </row>
    <row r="41" spans="4:22" x14ac:dyDescent="0.2">
      <c r="D41" s="96"/>
    </row>
  </sheetData>
  <mergeCells count="9">
    <mergeCell ref="A31:H31"/>
    <mergeCell ref="A32:H32"/>
    <mergeCell ref="A2:V2"/>
    <mergeCell ref="A3:V3"/>
    <mergeCell ref="A4:A5"/>
    <mergeCell ref="B4:B5"/>
    <mergeCell ref="C4:C5"/>
    <mergeCell ref="D4:D5"/>
    <mergeCell ref="E4:AR4"/>
  </mergeCells>
  <pageMargins left="0.8" right="0.4" top="0.5" bottom="0.5" header="0.5" footer="0.5"/>
  <pageSetup paperSize="8" scale="77"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62"/>
  <sheetViews>
    <sheetView zoomScale="85" zoomScaleNormal="85" workbookViewId="0">
      <pane xSplit="3" ySplit="6" topLeftCell="G36" activePane="bottomRight" state="frozen"/>
      <selection activeCell="D19" sqref="D19"/>
      <selection pane="topRight" activeCell="D19" sqref="D19"/>
      <selection pane="bottomLeft" activeCell="D19" sqref="D19"/>
      <selection pane="bottomRight" activeCell="T38" sqref="T38"/>
    </sheetView>
  </sheetViews>
  <sheetFormatPr defaultRowHeight="12.75" x14ac:dyDescent="0.2"/>
  <cols>
    <col min="1" max="1" width="7.5703125" style="146" customWidth="1"/>
    <col min="2" max="2" width="54" style="68" customWidth="1"/>
    <col min="3" max="3" width="8.5703125" style="68" customWidth="1"/>
    <col min="4" max="22" width="14.7109375" style="68" customWidth="1"/>
    <col min="23" max="44" width="0" style="68" hidden="1" customWidth="1"/>
    <col min="45" max="256" width="9.140625" style="68"/>
    <col min="257" max="257" width="4.85546875" style="68" customWidth="1"/>
    <col min="258" max="258" width="44" style="68" customWidth="1"/>
    <col min="259" max="259" width="7" style="68" customWidth="1"/>
    <col min="260" max="260" width="14.42578125" style="68" customWidth="1"/>
    <col min="261" max="278" width="9.140625" style="68"/>
    <col min="279" max="300" width="0" style="68" hidden="1" customWidth="1"/>
    <col min="301" max="512" width="9.140625" style="68"/>
    <col min="513" max="513" width="4.85546875" style="68" customWidth="1"/>
    <col min="514" max="514" width="44" style="68" customWidth="1"/>
    <col min="515" max="515" width="7" style="68" customWidth="1"/>
    <col min="516" max="516" width="14.42578125" style="68" customWidth="1"/>
    <col min="517" max="534" width="9.140625" style="68"/>
    <col min="535" max="556" width="0" style="68" hidden="1" customWidth="1"/>
    <col min="557" max="768" width="9.140625" style="68"/>
    <col min="769" max="769" width="4.85546875" style="68" customWidth="1"/>
    <col min="770" max="770" width="44" style="68" customWidth="1"/>
    <col min="771" max="771" width="7" style="68" customWidth="1"/>
    <col min="772" max="772" width="14.42578125" style="68" customWidth="1"/>
    <col min="773" max="790" width="9.140625" style="68"/>
    <col min="791" max="812" width="0" style="68" hidden="1" customWidth="1"/>
    <col min="813" max="1024" width="9.140625" style="68"/>
    <col min="1025" max="1025" width="4.85546875" style="68" customWidth="1"/>
    <col min="1026" max="1026" width="44" style="68" customWidth="1"/>
    <col min="1027" max="1027" width="7" style="68" customWidth="1"/>
    <col min="1028" max="1028" width="14.42578125" style="68" customWidth="1"/>
    <col min="1029" max="1046" width="9.140625" style="68"/>
    <col min="1047" max="1068" width="0" style="68" hidden="1" customWidth="1"/>
    <col min="1069" max="1280" width="9.140625" style="68"/>
    <col min="1281" max="1281" width="4.85546875" style="68" customWidth="1"/>
    <col min="1282" max="1282" width="44" style="68" customWidth="1"/>
    <col min="1283" max="1283" width="7" style="68" customWidth="1"/>
    <col min="1284" max="1284" width="14.42578125" style="68" customWidth="1"/>
    <col min="1285" max="1302" width="9.140625" style="68"/>
    <col min="1303" max="1324" width="0" style="68" hidden="1" customWidth="1"/>
    <col min="1325" max="1536" width="9.140625" style="68"/>
    <col min="1537" max="1537" width="4.85546875" style="68" customWidth="1"/>
    <col min="1538" max="1538" width="44" style="68" customWidth="1"/>
    <col min="1539" max="1539" width="7" style="68" customWidth="1"/>
    <col min="1540" max="1540" width="14.42578125" style="68" customWidth="1"/>
    <col min="1541" max="1558" width="9.140625" style="68"/>
    <col min="1559" max="1580" width="0" style="68" hidden="1" customWidth="1"/>
    <col min="1581" max="1792" width="9.140625" style="68"/>
    <col min="1793" max="1793" width="4.85546875" style="68" customWidth="1"/>
    <col min="1794" max="1794" width="44" style="68" customWidth="1"/>
    <col min="1795" max="1795" width="7" style="68" customWidth="1"/>
    <col min="1796" max="1796" width="14.42578125" style="68" customWidth="1"/>
    <col min="1797" max="1814" width="9.140625" style="68"/>
    <col min="1815" max="1836" width="0" style="68" hidden="1" customWidth="1"/>
    <col min="1837" max="2048" width="9.140625" style="68"/>
    <col min="2049" max="2049" width="4.85546875" style="68" customWidth="1"/>
    <col min="2050" max="2050" width="44" style="68" customWidth="1"/>
    <col min="2051" max="2051" width="7" style="68" customWidth="1"/>
    <col min="2052" max="2052" width="14.42578125" style="68" customWidth="1"/>
    <col min="2053" max="2070" width="9.140625" style="68"/>
    <col min="2071" max="2092" width="0" style="68" hidden="1" customWidth="1"/>
    <col min="2093" max="2304" width="9.140625" style="68"/>
    <col min="2305" max="2305" width="4.85546875" style="68" customWidth="1"/>
    <col min="2306" max="2306" width="44" style="68" customWidth="1"/>
    <col min="2307" max="2307" width="7" style="68" customWidth="1"/>
    <col min="2308" max="2308" width="14.42578125" style="68" customWidth="1"/>
    <col min="2309" max="2326" width="9.140625" style="68"/>
    <col min="2327" max="2348" width="0" style="68" hidden="1" customWidth="1"/>
    <col min="2349" max="2560" width="9.140625" style="68"/>
    <col min="2561" max="2561" width="4.85546875" style="68" customWidth="1"/>
    <col min="2562" max="2562" width="44" style="68" customWidth="1"/>
    <col min="2563" max="2563" width="7" style="68" customWidth="1"/>
    <col min="2564" max="2564" width="14.42578125" style="68" customWidth="1"/>
    <col min="2565" max="2582" width="9.140625" style="68"/>
    <col min="2583" max="2604" width="0" style="68" hidden="1" customWidth="1"/>
    <col min="2605" max="2816" width="9.140625" style="68"/>
    <col min="2817" max="2817" width="4.85546875" style="68" customWidth="1"/>
    <col min="2818" max="2818" width="44" style="68" customWidth="1"/>
    <col min="2819" max="2819" width="7" style="68" customWidth="1"/>
    <col min="2820" max="2820" width="14.42578125" style="68" customWidth="1"/>
    <col min="2821" max="2838" width="9.140625" style="68"/>
    <col min="2839" max="2860" width="0" style="68" hidden="1" customWidth="1"/>
    <col min="2861" max="3072" width="9.140625" style="68"/>
    <col min="3073" max="3073" width="4.85546875" style="68" customWidth="1"/>
    <col min="3074" max="3074" width="44" style="68" customWidth="1"/>
    <col min="3075" max="3075" width="7" style="68" customWidth="1"/>
    <col min="3076" max="3076" width="14.42578125" style="68" customWidth="1"/>
    <col min="3077" max="3094" width="9.140625" style="68"/>
    <col min="3095" max="3116" width="0" style="68" hidden="1" customWidth="1"/>
    <col min="3117" max="3328" width="9.140625" style="68"/>
    <col min="3329" max="3329" width="4.85546875" style="68" customWidth="1"/>
    <col min="3330" max="3330" width="44" style="68" customWidth="1"/>
    <col min="3331" max="3331" width="7" style="68" customWidth="1"/>
    <col min="3332" max="3332" width="14.42578125" style="68" customWidth="1"/>
    <col min="3333" max="3350" width="9.140625" style="68"/>
    <col min="3351" max="3372" width="0" style="68" hidden="1" customWidth="1"/>
    <col min="3373" max="3584" width="9.140625" style="68"/>
    <col min="3585" max="3585" width="4.85546875" style="68" customWidth="1"/>
    <col min="3586" max="3586" width="44" style="68" customWidth="1"/>
    <col min="3587" max="3587" width="7" style="68" customWidth="1"/>
    <col min="3588" max="3588" width="14.42578125" style="68" customWidth="1"/>
    <col min="3589" max="3606" width="9.140625" style="68"/>
    <col min="3607" max="3628" width="0" style="68" hidden="1" customWidth="1"/>
    <col min="3629" max="3840" width="9.140625" style="68"/>
    <col min="3841" max="3841" width="4.85546875" style="68" customWidth="1"/>
    <col min="3842" max="3842" width="44" style="68" customWidth="1"/>
    <col min="3843" max="3843" width="7" style="68" customWidth="1"/>
    <col min="3844" max="3844" width="14.42578125" style="68" customWidth="1"/>
    <col min="3845" max="3862" width="9.140625" style="68"/>
    <col min="3863" max="3884" width="0" style="68" hidden="1" customWidth="1"/>
    <col min="3885" max="4096" width="9.140625" style="68"/>
    <col min="4097" max="4097" width="4.85546875" style="68" customWidth="1"/>
    <col min="4098" max="4098" width="44" style="68" customWidth="1"/>
    <col min="4099" max="4099" width="7" style="68" customWidth="1"/>
    <col min="4100" max="4100" width="14.42578125" style="68" customWidth="1"/>
    <col min="4101" max="4118" width="9.140625" style="68"/>
    <col min="4119" max="4140" width="0" style="68" hidden="1" customWidth="1"/>
    <col min="4141" max="4352" width="9.140625" style="68"/>
    <col min="4353" max="4353" width="4.85546875" style="68" customWidth="1"/>
    <col min="4354" max="4354" width="44" style="68" customWidth="1"/>
    <col min="4355" max="4355" width="7" style="68" customWidth="1"/>
    <col min="4356" max="4356" width="14.42578125" style="68" customWidth="1"/>
    <col min="4357" max="4374" width="9.140625" style="68"/>
    <col min="4375" max="4396" width="0" style="68" hidden="1" customWidth="1"/>
    <col min="4397" max="4608" width="9.140625" style="68"/>
    <col min="4609" max="4609" width="4.85546875" style="68" customWidth="1"/>
    <col min="4610" max="4610" width="44" style="68" customWidth="1"/>
    <col min="4611" max="4611" width="7" style="68" customWidth="1"/>
    <col min="4612" max="4612" width="14.42578125" style="68" customWidth="1"/>
    <col min="4613" max="4630" width="9.140625" style="68"/>
    <col min="4631" max="4652" width="0" style="68" hidden="1" customWidth="1"/>
    <col min="4653" max="4864" width="9.140625" style="68"/>
    <col min="4865" max="4865" width="4.85546875" style="68" customWidth="1"/>
    <col min="4866" max="4866" width="44" style="68" customWidth="1"/>
    <col min="4867" max="4867" width="7" style="68" customWidth="1"/>
    <col min="4868" max="4868" width="14.42578125" style="68" customWidth="1"/>
    <col min="4869" max="4886" width="9.140625" style="68"/>
    <col min="4887" max="4908" width="0" style="68" hidden="1" customWidth="1"/>
    <col min="4909" max="5120" width="9.140625" style="68"/>
    <col min="5121" max="5121" width="4.85546875" style="68" customWidth="1"/>
    <col min="5122" max="5122" width="44" style="68" customWidth="1"/>
    <col min="5123" max="5123" width="7" style="68" customWidth="1"/>
    <col min="5124" max="5124" width="14.42578125" style="68" customWidth="1"/>
    <col min="5125" max="5142" width="9.140625" style="68"/>
    <col min="5143" max="5164" width="0" style="68" hidden="1" customWidth="1"/>
    <col min="5165" max="5376" width="9.140625" style="68"/>
    <col min="5377" max="5377" width="4.85546875" style="68" customWidth="1"/>
    <col min="5378" max="5378" width="44" style="68" customWidth="1"/>
    <col min="5379" max="5379" width="7" style="68" customWidth="1"/>
    <col min="5380" max="5380" width="14.42578125" style="68" customWidth="1"/>
    <col min="5381" max="5398" width="9.140625" style="68"/>
    <col min="5399" max="5420" width="0" style="68" hidden="1" customWidth="1"/>
    <col min="5421" max="5632" width="9.140625" style="68"/>
    <col min="5633" max="5633" width="4.85546875" style="68" customWidth="1"/>
    <col min="5634" max="5634" width="44" style="68" customWidth="1"/>
    <col min="5635" max="5635" width="7" style="68" customWidth="1"/>
    <col min="5636" max="5636" width="14.42578125" style="68" customWidth="1"/>
    <col min="5637" max="5654" width="9.140625" style="68"/>
    <col min="5655" max="5676" width="0" style="68" hidden="1" customWidth="1"/>
    <col min="5677" max="5888" width="9.140625" style="68"/>
    <col min="5889" max="5889" width="4.85546875" style="68" customWidth="1"/>
    <col min="5890" max="5890" width="44" style="68" customWidth="1"/>
    <col min="5891" max="5891" width="7" style="68" customWidth="1"/>
    <col min="5892" max="5892" width="14.42578125" style="68" customWidth="1"/>
    <col min="5893" max="5910" width="9.140625" style="68"/>
    <col min="5911" max="5932" width="0" style="68" hidden="1" customWidth="1"/>
    <col min="5933" max="6144" width="9.140625" style="68"/>
    <col min="6145" max="6145" width="4.85546875" style="68" customWidth="1"/>
    <col min="6146" max="6146" width="44" style="68" customWidth="1"/>
    <col min="6147" max="6147" width="7" style="68" customWidth="1"/>
    <col min="6148" max="6148" width="14.42578125" style="68" customWidth="1"/>
    <col min="6149" max="6166" width="9.140625" style="68"/>
    <col min="6167" max="6188" width="0" style="68" hidden="1" customWidth="1"/>
    <col min="6189" max="6400" width="9.140625" style="68"/>
    <col min="6401" max="6401" width="4.85546875" style="68" customWidth="1"/>
    <col min="6402" max="6402" width="44" style="68" customWidth="1"/>
    <col min="6403" max="6403" width="7" style="68" customWidth="1"/>
    <col min="6404" max="6404" width="14.42578125" style="68" customWidth="1"/>
    <col min="6405" max="6422" width="9.140625" style="68"/>
    <col min="6423" max="6444" width="0" style="68" hidden="1" customWidth="1"/>
    <col min="6445" max="6656" width="9.140625" style="68"/>
    <col min="6657" max="6657" width="4.85546875" style="68" customWidth="1"/>
    <col min="6658" max="6658" width="44" style="68" customWidth="1"/>
    <col min="6659" max="6659" width="7" style="68" customWidth="1"/>
    <col min="6660" max="6660" width="14.42578125" style="68" customWidth="1"/>
    <col min="6661" max="6678" width="9.140625" style="68"/>
    <col min="6679" max="6700" width="0" style="68" hidden="1" customWidth="1"/>
    <col min="6701" max="6912" width="9.140625" style="68"/>
    <col min="6913" max="6913" width="4.85546875" style="68" customWidth="1"/>
    <col min="6914" max="6914" width="44" style="68" customWidth="1"/>
    <col min="6915" max="6915" width="7" style="68" customWidth="1"/>
    <col min="6916" max="6916" width="14.42578125" style="68" customWidth="1"/>
    <col min="6917" max="6934" width="9.140625" style="68"/>
    <col min="6935" max="6956" width="0" style="68" hidden="1" customWidth="1"/>
    <col min="6957" max="7168" width="9.140625" style="68"/>
    <col min="7169" max="7169" width="4.85546875" style="68" customWidth="1"/>
    <col min="7170" max="7170" width="44" style="68" customWidth="1"/>
    <col min="7171" max="7171" width="7" style="68" customWidth="1"/>
    <col min="7172" max="7172" width="14.42578125" style="68" customWidth="1"/>
    <col min="7173" max="7190" width="9.140625" style="68"/>
    <col min="7191" max="7212" width="0" style="68" hidden="1" customWidth="1"/>
    <col min="7213" max="7424" width="9.140625" style="68"/>
    <col min="7425" max="7425" width="4.85546875" style="68" customWidth="1"/>
    <col min="7426" max="7426" width="44" style="68" customWidth="1"/>
    <col min="7427" max="7427" width="7" style="68" customWidth="1"/>
    <col min="7428" max="7428" width="14.42578125" style="68" customWidth="1"/>
    <col min="7429" max="7446" width="9.140625" style="68"/>
    <col min="7447" max="7468" width="0" style="68" hidden="1" customWidth="1"/>
    <col min="7469" max="7680" width="9.140625" style="68"/>
    <col min="7681" max="7681" width="4.85546875" style="68" customWidth="1"/>
    <col min="7682" max="7682" width="44" style="68" customWidth="1"/>
    <col min="7683" max="7683" width="7" style="68" customWidth="1"/>
    <col min="7684" max="7684" width="14.42578125" style="68" customWidth="1"/>
    <col min="7685" max="7702" width="9.140625" style="68"/>
    <col min="7703" max="7724" width="0" style="68" hidden="1" customWidth="1"/>
    <col min="7725" max="7936" width="9.140625" style="68"/>
    <col min="7937" max="7937" width="4.85546875" style="68" customWidth="1"/>
    <col min="7938" max="7938" width="44" style="68" customWidth="1"/>
    <col min="7939" max="7939" width="7" style="68" customWidth="1"/>
    <col min="7940" max="7940" width="14.42578125" style="68" customWidth="1"/>
    <col min="7941" max="7958" width="9.140625" style="68"/>
    <col min="7959" max="7980" width="0" style="68" hidden="1" customWidth="1"/>
    <col min="7981" max="8192" width="9.140625" style="68"/>
    <col min="8193" max="8193" width="4.85546875" style="68" customWidth="1"/>
    <col min="8194" max="8194" width="44" style="68" customWidth="1"/>
    <col min="8195" max="8195" width="7" style="68" customWidth="1"/>
    <col min="8196" max="8196" width="14.42578125" style="68" customWidth="1"/>
    <col min="8197" max="8214" width="9.140625" style="68"/>
    <col min="8215" max="8236" width="0" style="68" hidden="1" customWidth="1"/>
    <col min="8237" max="8448" width="9.140625" style="68"/>
    <col min="8449" max="8449" width="4.85546875" style="68" customWidth="1"/>
    <col min="8450" max="8450" width="44" style="68" customWidth="1"/>
    <col min="8451" max="8451" width="7" style="68" customWidth="1"/>
    <col min="8452" max="8452" width="14.42578125" style="68" customWidth="1"/>
    <col min="8453" max="8470" width="9.140625" style="68"/>
    <col min="8471" max="8492" width="0" style="68" hidden="1" customWidth="1"/>
    <col min="8493" max="8704" width="9.140625" style="68"/>
    <col min="8705" max="8705" width="4.85546875" style="68" customWidth="1"/>
    <col min="8706" max="8706" width="44" style="68" customWidth="1"/>
    <col min="8707" max="8707" width="7" style="68" customWidth="1"/>
    <col min="8708" max="8708" width="14.42578125" style="68" customWidth="1"/>
    <col min="8709" max="8726" width="9.140625" style="68"/>
    <col min="8727" max="8748" width="0" style="68" hidden="1" customWidth="1"/>
    <col min="8749" max="8960" width="9.140625" style="68"/>
    <col min="8961" max="8961" width="4.85546875" style="68" customWidth="1"/>
    <col min="8962" max="8962" width="44" style="68" customWidth="1"/>
    <col min="8963" max="8963" width="7" style="68" customWidth="1"/>
    <col min="8964" max="8964" width="14.42578125" style="68" customWidth="1"/>
    <col min="8965" max="8982" width="9.140625" style="68"/>
    <col min="8983" max="9004" width="0" style="68" hidden="1" customWidth="1"/>
    <col min="9005" max="9216" width="9.140625" style="68"/>
    <col min="9217" max="9217" width="4.85546875" style="68" customWidth="1"/>
    <col min="9218" max="9218" width="44" style="68" customWidth="1"/>
    <col min="9219" max="9219" width="7" style="68" customWidth="1"/>
    <col min="9220" max="9220" width="14.42578125" style="68" customWidth="1"/>
    <col min="9221" max="9238" width="9.140625" style="68"/>
    <col min="9239" max="9260" width="0" style="68" hidden="1" customWidth="1"/>
    <col min="9261" max="9472" width="9.140625" style="68"/>
    <col min="9473" max="9473" width="4.85546875" style="68" customWidth="1"/>
    <col min="9474" max="9474" width="44" style="68" customWidth="1"/>
    <col min="9475" max="9475" width="7" style="68" customWidth="1"/>
    <col min="9476" max="9476" width="14.42578125" style="68" customWidth="1"/>
    <col min="9477" max="9494" width="9.140625" style="68"/>
    <col min="9495" max="9516" width="0" style="68" hidden="1" customWidth="1"/>
    <col min="9517" max="9728" width="9.140625" style="68"/>
    <col min="9729" max="9729" width="4.85546875" style="68" customWidth="1"/>
    <col min="9730" max="9730" width="44" style="68" customWidth="1"/>
    <col min="9731" max="9731" width="7" style="68" customWidth="1"/>
    <col min="9732" max="9732" width="14.42578125" style="68" customWidth="1"/>
    <col min="9733" max="9750" width="9.140625" style="68"/>
    <col min="9751" max="9772" width="0" style="68" hidden="1" customWidth="1"/>
    <col min="9773" max="9984" width="9.140625" style="68"/>
    <col min="9985" max="9985" width="4.85546875" style="68" customWidth="1"/>
    <col min="9986" max="9986" width="44" style="68" customWidth="1"/>
    <col min="9987" max="9987" width="7" style="68" customWidth="1"/>
    <col min="9988" max="9988" width="14.42578125" style="68" customWidth="1"/>
    <col min="9989" max="10006" width="9.140625" style="68"/>
    <col min="10007" max="10028" width="0" style="68" hidden="1" customWidth="1"/>
    <col min="10029" max="10240" width="9.140625" style="68"/>
    <col min="10241" max="10241" width="4.85546875" style="68" customWidth="1"/>
    <col min="10242" max="10242" width="44" style="68" customWidth="1"/>
    <col min="10243" max="10243" width="7" style="68" customWidth="1"/>
    <col min="10244" max="10244" width="14.42578125" style="68" customWidth="1"/>
    <col min="10245" max="10262" width="9.140625" style="68"/>
    <col min="10263" max="10284" width="0" style="68" hidden="1" customWidth="1"/>
    <col min="10285" max="10496" width="9.140625" style="68"/>
    <col min="10497" max="10497" width="4.85546875" style="68" customWidth="1"/>
    <col min="10498" max="10498" width="44" style="68" customWidth="1"/>
    <col min="10499" max="10499" width="7" style="68" customWidth="1"/>
    <col min="10500" max="10500" width="14.42578125" style="68" customWidth="1"/>
    <col min="10501" max="10518" width="9.140625" style="68"/>
    <col min="10519" max="10540" width="0" style="68" hidden="1" customWidth="1"/>
    <col min="10541" max="10752" width="9.140625" style="68"/>
    <col min="10753" max="10753" width="4.85546875" style="68" customWidth="1"/>
    <col min="10754" max="10754" width="44" style="68" customWidth="1"/>
    <col min="10755" max="10755" width="7" style="68" customWidth="1"/>
    <col min="10756" max="10756" width="14.42578125" style="68" customWidth="1"/>
    <col min="10757" max="10774" width="9.140625" style="68"/>
    <col min="10775" max="10796" width="0" style="68" hidden="1" customWidth="1"/>
    <col min="10797" max="11008" width="9.140625" style="68"/>
    <col min="11009" max="11009" width="4.85546875" style="68" customWidth="1"/>
    <col min="11010" max="11010" width="44" style="68" customWidth="1"/>
    <col min="11011" max="11011" width="7" style="68" customWidth="1"/>
    <col min="11012" max="11012" width="14.42578125" style="68" customWidth="1"/>
    <col min="11013" max="11030" width="9.140625" style="68"/>
    <col min="11031" max="11052" width="0" style="68" hidden="1" customWidth="1"/>
    <col min="11053" max="11264" width="9.140625" style="68"/>
    <col min="11265" max="11265" width="4.85546875" style="68" customWidth="1"/>
    <col min="11266" max="11266" width="44" style="68" customWidth="1"/>
    <col min="11267" max="11267" width="7" style="68" customWidth="1"/>
    <col min="11268" max="11268" width="14.42578125" style="68" customWidth="1"/>
    <col min="11269" max="11286" width="9.140625" style="68"/>
    <col min="11287" max="11308" width="0" style="68" hidden="1" customWidth="1"/>
    <col min="11309" max="11520" width="9.140625" style="68"/>
    <col min="11521" max="11521" width="4.85546875" style="68" customWidth="1"/>
    <col min="11522" max="11522" width="44" style="68" customWidth="1"/>
    <col min="11523" max="11523" width="7" style="68" customWidth="1"/>
    <col min="11524" max="11524" width="14.42578125" style="68" customWidth="1"/>
    <col min="11525" max="11542" width="9.140625" style="68"/>
    <col min="11543" max="11564" width="0" style="68" hidden="1" customWidth="1"/>
    <col min="11565" max="11776" width="9.140625" style="68"/>
    <col min="11777" max="11777" width="4.85546875" style="68" customWidth="1"/>
    <col min="11778" max="11778" width="44" style="68" customWidth="1"/>
    <col min="11779" max="11779" width="7" style="68" customWidth="1"/>
    <col min="11780" max="11780" width="14.42578125" style="68" customWidth="1"/>
    <col min="11781" max="11798" width="9.140625" style="68"/>
    <col min="11799" max="11820" width="0" style="68" hidden="1" customWidth="1"/>
    <col min="11821" max="12032" width="9.140625" style="68"/>
    <col min="12033" max="12033" width="4.85546875" style="68" customWidth="1"/>
    <col min="12034" max="12034" width="44" style="68" customWidth="1"/>
    <col min="12035" max="12035" width="7" style="68" customWidth="1"/>
    <col min="12036" max="12036" width="14.42578125" style="68" customWidth="1"/>
    <col min="12037" max="12054" width="9.140625" style="68"/>
    <col min="12055" max="12076" width="0" style="68" hidden="1" customWidth="1"/>
    <col min="12077" max="12288" width="9.140625" style="68"/>
    <col min="12289" max="12289" width="4.85546875" style="68" customWidth="1"/>
    <col min="12290" max="12290" width="44" style="68" customWidth="1"/>
    <col min="12291" max="12291" width="7" style="68" customWidth="1"/>
    <col min="12292" max="12292" width="14.42578125" style="68" customWidth="1"/>
    <col min="12293" max="12310" width="9.140625" style="68"/>
    <col min="12311" max="12332" width="0" style="68" hidden="1" customWidth="1"/>
    <col min="12333" max="12544" width="9.140625" style="68"/>
    <col min="12545" max="12545" width="4.85546875" style="68" customWidth="1"/>
    <col min="12546" max="12546" width="44" style="68" customWidth="1"/>
    <col min="12547" max="12547" width="7" style="68" customWidth="1"/>
    <col min="12548" max="12548" width="14.42578125" style="68" customWidth="1"/>
    <col min="12549" max="12566" width="9.140625" style="68"/>
    <col min="12567" max="12588" width="0" style="68" hidden="1" customWidth="1"/>
    <col min="12589" max="12800" width="9.140625" style="68"/>
    <col min="12801" max="12801" width="4.85546875" style="68" customWidth="1"/>
    <col min="12802" max="12802" width="44" style="68" customWidth="1"/>
    <col min="12803" max="12803" width="7" style="68" customWidth="1"/>
    <col min="12804" max="12804" width="14.42578125" style="68" customWidth="1"/>
    <col min="12805" max="12822" width="9.140625" style="68"/>
    <col min="12823" max="12844" width="0" style="68" hidden="1" customWidth="1"/>
    <col min="12845" max="13056" width="9.140625" style="68"/>
    <col min="13057" max="13057" width="4.85546875" style="68" customWidth="1"/>
    <col min="13058" max="13058" width="44" style="68" customWidth="1"/>
    <col min="13059" max="13059" width="7" style="68" customWidth="1"/>
    <col min="13060" max="13060" width="14.42578125" style="68" customWidth="1"/>
    <col min="13061" max="13078" width="9.140625" style="68"/>
    <col min="13079" max="13100" width="0" style="68" hidden="1" customWidth="1"/>
    <col min="13101" max="13312" width="9.140625" style="68"/>
    <col min="13313" max="13313" width="4.85546875" style="68" customWidth="1"/>
    <col min="13314" max="13314" width="44" style="68" customWidth="1"/>
    <col min="13315" max="13315" width="7" style="68" customWidth="1"/>
    <col min="13316" max="13316" width="14.42578125" style="68" customWidth="1"/>
    <col min="13317" max="13334" width="9.140625" style="68"/>
    <col min="13335" max="13356" width="0" style="68" hidden="1" customWidth="1"/>
    <col min="13357" max="13568" width="9.140625" style="68"/>
    <col min="13569" max="13569" width="4.85546875" style="68" customWidth="1"/>
    <col min="13570" max="13570" width="44" style="68" customWidth="1"/>
    <col min="13571" max="13571" width="7" style="68" customWidth="1"/>
    <col min="13572" max="13572" width="14.42578125" style="68" customWidth="1"/>
    <col min="13573" max="13590" width="9.140625" style="68"/>
    <col min="13591" max="13612" width="0" style="68" hidden="1" customWidth="1"/>
    <col min="13613" max="13824" width="9.140625" style="68"/>
    <col min="13825" max="13825" width="4.85546875" style="68" customWidth="1"/>
    <col min="13826" max="13826" width="44" style="68" customWidth="1"/>
    <col min="13827" max="13827" width="7" style="68" customWidth="1"/>
    <col min="13828" max="13828" width="14.42578125" style="68" customWidth="1"/>
    <col min="13829" max="13846" width="9.140625" style="68"/>
    <col min="13847" max="13868" width="0" style="68" hidden="1" customWidth="1"/>
    <col min="13869" max="14080" width="9.140625" style="68"/>
    <col min="14081" max="14081" width="4.85546875" style="68" customWidth="1"/>
    <col min="14082" max="14082" width="44" style="68" customWidth="1"/>
    <col min="14083" max="14083" width="7" style="68" customWidth="1"/>
    <col min="14084" max="14084" width="14.42578125" style="68" customWidth="1"/>
    <col min="14085" max="14102" width="9.140625" style="68"/>
    <col min="14103" max="14124" width="0" style="68" hidden="1" customWidth="1"/>
    <col min="14125" max="14336" width="9.140625" style="68"/>
    <col min="14337" max="14337" width="4.85546875" style="68" customWidth="1"/>
    <col min="14338" max="14338" width="44" style="68" customWidth="1"/>
    <col min="14339" max="14339" width="7" style="68" customWidth="1"/>
    <col min="14340" max="14340" width="14.42578125" style="68" customWidth="1"/>
    <col min="14341" max="14358" width="9.140625" style="68"/>
    <col min="14359" max="14380" width="0" style="68" hidden="1" customWidth="1"/>
    <col min="14381" max="14592" width="9.140625" style="68"/>
    <col min="14593" max="14593" width="4.85546875" style="68" customWidth="1"/>
    <col min="14594" max="14594" width="44" style="68" customWidth="1"/>
    <col min="14595" max="14595" width="7" style="68" customWidth="1"/>
    <col min="14596" max="14596" width="14.42578125" style="68" customWidth="1"/>
    <col min="14597" max="14614" width="9.140625" style="68"/>
    <col min="14615" max="14636" width="0" style="68" hidden="1" customWidth="1"/>
    <col min="14637" max="14848" width="9.140625" style="68"/>
    <col min="14849" max="14849" width="4.85546875" style="68" customWidth="1"/>
    <col min="14850" max="14850" width="44" style="68" customWidth="1"/>
    <col min="14851" max="14851" width="7" style="68" customWidth="1"/>
    <col min="14852" max="14852" width="14.42578125" style="68" customWidth="1"/>
    <col min="14853" max="14870" width="9.140625" style="68"/>
    <col min="14871" max="14892" width="0" style="68" hidden="1" customWidth="1"/>
    <col min="14893" max="15104" width="9.140625" style="68"/>
    <col min="15105" max="15105" width="4.85546875" style="68" customWidth="1"/>
    <col min="15106" max="15106" width="44" style="68" customWidth="1"/>
    <col min="15107" max="15107" width="7" style="68" customWidth="1"/>
    <col min="15108" max="15108" width="14.42578125" style="68" customWidth="1"/>
    <col min="15109" max="15126" width="9.140625" style="68"/>
    <col min="15127" max="15148" width="0" style="68" hidden="1" customWidth="1"/>
    <col min="15149" max="15360" width="9.140625" style="68"/>
    <col min="15361" max="15361" width="4.85546875" style="68" customWidth="1"/>
    <col min="15362" max="15362" width="44" style="68" customWidth="1"/>
    <col min="15363" max="15363" width="7" style="68" customWidth="1"/>
    <col min="15364" max="15364" width="14.42578125" style="68" customWidth="1"/>
    <col min="15365" max="15382" width="9.140625" style="68"/>
    <col min="15383" max="15404" width="0" style="68" hidden="1" customWidth="1"/>
    <col min="15405" max="15616" width="9.140625" style="68"/>
    <col min="15617" max="15617" width="4.85546875" style="68" customWidth="1"/>
    <col min="15618" max="15618" width="44" style="68" customWidth="1"/>
    <col min="15619" max="15619" width="7" style="68" customWidth="1"/>
    <col min="15620" max="15620" width="14.42578125" style="68" customWidth="1"/>
    <col min="15621" max="15638" width="9.140625" style="68"/>
    <col min="15639" max="15660" width="0" style="68" hidden="1" customWidth="1"/>
    <col min="15661" max="15872" width="9.140625" style="68"/>
    <col min="15873" max="15873" width="4.85546875" style="68" customWidth="1"/>
    <col min="15874" max="15874" width="44" style="68" customWidth="1"/>
    <col min="15875" max="15875" width="7" style="68" customWidth="1"/>
    <col min="15876" max="15876" width="14.42578125" style="68" customWidth="1"/>
    <col min="15877" max="15894" width="9.140625" style="68"/>
    <col min="15895" max="15916" width="0" style="68" hidden="1" customWidth="1"/>
    <col min="15917" max="16128" width="9.140625" style="68"/>
    <col min="16129" max="16129" width="4.85546875" style="68" customWidth="1"/>
    <col min="16130" max="16130" width="44" style="68" customWidth="1"/>
    <col min="16131" max="16131" width="7" style="68" customWidth="1"/>
    <col min="16132" max="16132" width="14.42578125" style="68" customWidth="1"/>
    <col min="16133" max="16150" width="9.140625" style="68"/>
    <col min="16151" max="16172" width="0" style="68" hidden="1" customWidth="1"/>
    <col min="16173" max="16384" width="9.140625" style="68"/>
  </cols>
  <sheetData>
    <row r="1" spans="1:44" ht="18.75" x14ac:dyDescent="0.2">
      <c r="A1" s="392" t="s">
        <v>311</v>
      </c>
      <c r="B1" s="389"/>
    </row>
    <row r="2" spans="1:44" s="69" customFormat="1" ht="20.25" customHeight="1" x14ac:dyDescent="0.2">
      <c r="A2" s="586" t="s">
        <v>312</v>
      </c>
      <c r="B2" s="586"/>
      <c r="C2" s="586"/>
      <c r="D2" s="586"/>
      <c r="E2" s="586"/>
      <c r="F2" s="586"/>
      <c r="G2" s="586"/>
      <c r="H2" s="586"/>
      <c r="I2" s="586"/>
      <c r="J2" s="586"/>
      <c r="K2" s="586"/>
      <c r="L2" s="586"/>
      <c r="M2" s="586"/>
      <c r="N2" s="586"/>
      <c r="O2" s="586"/>
      <c r="P2" s="586"/>
      <c r="Q2" s="586"/>
      <c r="R2" s="586"/>
      <c r="S2" s="586"/>
      <c r="T2" s="586"/>
      <c r="U2" s="586"/>
      <c r="V2" s="586"/>
    </row>
    <row r="3" spans="1:44" ht="18.75" customHeight="1" x14ac:dyDescent="0.2">
      <c r="A3" s="594" t="s">
        <v>2</v>
      </c>
      <c r="B3" s="594"/>
      <c r="C3" s="594"/>
      <c r="D3" s="594"/>
      <c r="E3" s="594"/>
      <c r="F3" s="594"/>
      <c r="G3" s="594"/>
      <c r="H3" s="594"/>
      <c r="I3" s="594"/>
      <c r="J3" s="594"/>
      <c r="K3" s="594"/>
      <c r="L3" s="594"/>
      <c r="M3" s="594"/>
      <c r="N3" s="594"/>
      <c r="O3" s="594"/>
      <c r="P3" s="594"/>
      <c r="Q3" s="594"/>
      <c r="R3" s="594"/>
      <c r="S3" s="594"/>
      <c r="T3" s="594"/>
      <c r="U3" s="594"/>
      <c r="V3" s="594"/>
    </row>
    <row r="4" spans="1:44" ht="31.5" customHeight="1" x14ac:dyDescent="0.2">
      <c r="A4" s="573" t="s">
        <v>3</v>
      </c>
      <c r="B4" s="573" t="s">
        <v>183</v>
      </c>
      <c r="C4" s="573" t="s">
        <v>5</v>
      </c>
      <c r="D4" s="574" t="s">
        <v>200</v>
      </c>
      <c r="E4" s="588" t="s">
        <v>201</v>
      </c>
      <c r="F4" s="589"/>
      <c r="G4" s="589"/>
      <c r="H4" s="589"/>
      <c r="I4" s="589"/>
      <c r="J4" s="589"/>
      <c r="K4" s="589"/>
      <c r="L4" s="589"/>
      <c r="M4" s="589"/>
      <c r="N4" s="589"/>
      <c r="O4" s="589"/>
      <c r="P4" s="589"/>
      <c r="Q4" s="589"/>
      <c r="R4" s="589"/>
      <c r="S4" s="589"/>
      <c r="T4" s="589"/>
      <c r="U4" s="589"/>
      <c r="V4" s="590"/>
      <c r="W4" s="479"/>
      <c r="X4" s="479"/>
      <c r="Y4" s="479"/>
      <c r="Z4" s="479"/>
      <c r="AA4" s="479"/>
      <c r="AB4" s="479"/>
      <c r="AC4" s="479"/>
      <c r="AD4" s="479"/>
      <c r="AE4" s="479"/>
      <c r="AF4" s="479"/>
      <c r="AG4" s="479"/>
      <c r="AH4" s="479"/>
      <c r="AI4" s="479"/>
      <c r="AJ4" s="479"/>
      <c r="AK4" s="479"/>
      <c r="AL4" s="479"/>
      <c r="AM4" s="479"/>
      <c r="AN4" s="479"/>
      <c r="AO4" s="479"/>
      <c r="AP4" s="479"/>
      <c r="AQ4" s="479"/>
      <c r="AR4" s="480"/>
    </row>
    <row r="5" spans="1:44" ht="33" customHeight="1" x14ac:dyDescent="0.2">
      <c r="A5" s="573"/>
      <c r="B5" s="573"/>
      <c r="C5" s="573"/>
      <c r="D5" s="574"/>
      <c r="E5" s="251" t="s">
        <v>202</v>
      </c>
      <c r="F5" s="251" t="s">
        <v>203</v>
      </c>
      <c r="G5" s="251" t="s">
        <v>204</v>
      </c>
      <c r="H5" s="251" t="s">
        <v>205</v>
      </c>
      <c r="I5" s="251" t="s">
        <v>206</v>
      </c>
      <c r="J5" s="251" t="s">
        <v>207</v>
      </c>
      <c r="K5" s="251" t="s">
        <v>208</v>
      </c>
      <c r="L5" s="251" t="s">
        <v>209</v>
      </c>
      <c r="M5" s="251" t="s">
        <v>210</v>
      </c>
      <c r="N5" s="251" t="s">
        <v>211</v>
      </c>
      <c r="O5" s="251" t="s">
        <v>212</v>
      </c>
      <c r="P5" s="251" t="s">
        <v>213</v>
      </c>
      <c r="Q5" s="251" t="s">
        <v>214</v>
      </c>
      <c r="R5" s="251" t="s">
        <v>215</v>
      </c>
      <c r="S5" s="251" t="s">
        <v>216</v>
      </c>
      <c r="T5" s="251" t="s">
        <v>217</v>
      </c>
      <c r="U5" s="251" t="s">
        <v>218</v>
      </c>
      <c r="V5" s="251" t="s">
        <v>219</v>
      </c>
      <c r="W5" s="253" t="s">
        <v>220</v>
      </c>
      <c r="X5" s="253" t="s">
        <v>221</v>
      </c>
      <c r="Y5" s="253" t="s">
        <v>222</v>
      </c>
      <c r="Z5" s="253" t="s">
        <v>223</v>
      </c>
      <c r="AA5" s="253" t="s">
        <v>224</v>
      </c>
      <c r="AB5" s="253" t="s">
        <v>225</v>
      </c>
      <c r="AC5" s="253" t="s">
        <v>226</v>
      </c>
      <c r="AD5" s="253" t="s">
        <v>227</v>
      </c>
      <c r="AE5" s="253" t="s">
        <v>228</v>
      </c>
      <c r="AF5" s="253" t="s">
        <v>229</v>
      </c>
      <c r="AG5" s="253" t="s">
        <v>230</v>
      </c>
      <c r="AH5" s="253" t="s">
        <v>231</v>
      </c>
      <c r="AI5" s="253" t="s">
        <v>232</v>
      </c>
      <c r="AJ5" s="253" t="s">
        <v>233</v>
      </c>
      <c r="AK5" s="253" t="s">
        <v>234</v>
      </c>
      <c r="AL5" s="253" t="s">
        <v>235</v>
      </c>
      <c r="AM5" s="253" t="s">
        <v>236</v>
      </c>
      <c r="AN5" s="253" t="s">
        <v>237</v>
      </c>
      <c r="AO5" s="253" t="s">
        <v>238</v>
      </c>
      <c r="AP5" s="253" t="s">
        <v>239</v>
      </c>
      <c r="AQ5" s="253" t="s">
        <v>240</v>
      </c>
      <c r="AR5" s="253" t="s">
        <v>241</v>
      </c>
    </row>
    <row r="6" spans="1:44" s="258" customFormat="1" ht="10.5" customHeight="1" x14ac:dyDescent="0.2">
      <c r="A6" s="257">
        <v>-1</v>
      </c>
      <c r="B6" s="257">
        <v>-2</v>
      </c>
      <c r="C6" s="257">
        <v>-3</v>
      </c>
      <c r="D6" s="257" t="s">
        <v>242</v>
      </c>
      <c r="E6" s="257">
        <v>-5</v>
      </c>
      <c r="F6" s="257">
        <v>-6</v>
      </c>
      <c r="G6" s="257">
        <v>-7</v>
      </c>
      <c r="H6" s="257">
        <v>-8</v>
      </c>
      <c r="I6" s="257">
        <v>-9</v>
      </c>
      <c r="J6" s="257">
        <v>-10</v>
      </c>
      <c r="K6" s="257">
        <v>-11</v>
      </c>
      <c r="L6" s="257">
        <v>-12</v>
      </c>
      <c r="M6" s="257">
        <v>-13</v>
      </c>
      <c r="N6" s="257">
        <v>-14</v>
      </c>
      <c r="O6" s="257">
        <v>-15</v>
      </c>
      <c r="P6" s="257">
        <v>-16</v>
      </c>
      <c r="Q6" s="257">
        <v>-17</v>
      </c>
      <c r="R6" s="257">
        <v>-18</v>
      </c>
      <c r="S6" s="257">
        <v>-19</v>
      </c>
      <c r="T6" s="257">
        <v>-20</v>
      </c>
      <c r="U6" s="257">
        <v>-21</v>
      </c>
      <c r="V6" s="257">
        <v>-22</v>
      </c>
      <c r="W6" s="257">
        <v>-23</v>
      </c>
      <c r="X6" s="257">
        <v>-24</v>
      </c>
      <c r="Y6" s="257">
        <v>-25</v>
      </c>
      <c r="Z6" s="257">
        <v>-26</v>
      </c>
      <c r="AA6" s="257">
        <v>-27</v>
      </c>
      <c r="AB6" s="257">
        <v>-28</v>
      </c>
      <c r="AC6" s="257">
        <v>-29</v>
      </c>
      <c r="AD6" s="257">
        <v>-30</v>
      </c>
      <c r="AE6" s="257">
        <v>-31</v>
      </c>
      <c r="AF6" s="257">
        <v>-32</v>
      </c>
      <c r="AG6" s="257">
        <v>-33</v>
      </c>
      <c r="AH6" s="257">
        <v>-34</v>
      </c>
      <c r="AI6" s="257">
        <v>-35</v>
      </c>
      <c r="AJ6" s="257">
        <v>-36</v>
      </c>
      <c r="AK6" s="257">
        <v>-37</v>
      </c>
      <c r="AL6" s="257">
        <v>-38</v>
      </c>
      <c r="AM6" s="257">
        <v>-39</v>
      </c>
      <c r="AN6" s="257">
        <v>-40</v>
      </c>
      <c r="AO6" s="257">
        <v>-41</v>
      </c>
      <c r="AP6" s="257">
        <v>-42</v>
      </c>
      <c r="AQ6" s="257">
        <v>-43</v>
      </c>
      <c r="AR6" s="257">
        <v>-44</v>
      </c>
    </row>
    <row r="7" spans="1:44" s="78" customFormat="1" ht="24.95" customHeight="1" x14ac:dyDescent="0.2">
      <c r="A7" s="225">
        <v>1</v>
      </c>
      <c r="B7" s="229" t="s">
        <v>193</v>
      </c>
      <c r="C7" s="225" t="s">
        <v>11</v>
      </c>
      <c r="D7" s="126">
        <f>D8+D12+D14+D15+D16+D17+D19+D20+D21</f>
        <v>746.08999999999992</v>
      </c>
      <c r="E7" s="126">
        <f>[54]X1!T8</f>
        <v>4.24</v>
      </c>
      <c r="F7" s="126">
        <f>[54]X2!T8</f>
        <v>134.47999999999999</v>
      </c>
      <c r="G7" s="126">
        <f>[54]X3!T8</f>
        <v>23.82</v>
      </c>
      <c r="H7" s="126">
        <f>[54]X4!T8</f>
        <v>4.2399999999999993</v>
      </c>
      <c r="I7" s="126">
        <f>[54]X5!T8</f>
        <v>6.18</v>
      </c>
      <c r="J7" s="126">
        <f>[54]X6!T8</f>
        <v>0.63</v>
      </c>
      <c r="K7" s="126">
        <f>[54]X7!T8</f>
        <v>0.70000000000000007</v>
      </c>
      <c r="L7" s="126">
        <f>[54]X8!T8</f>
        <v>16.010000000000002</v>
      </c>
      <c r="M7" s="126">
        <f>[54]X9!T8</f>
        <v>2.69</v>
      </c>
      <c r="N7" s="126">
        <f>[54]X10!T8</f>
        <v>13.08</v>
      </c>
      <c r="O7" s="126">
        <f>[54]X11!T8</f>
        <v>87.35</v>
      </c>
      <c r="P7" s="126">
        <f>[54]X12!T8</f>
        <v>3</v>
      </c>
      <c r="Q7" s="126">
        <f>[54]X13!T8</f>
        <v>0.74</v>
      </c>
      <c r="R7" s="126">
        <f>[54]X14!T8</f>
        <v>10.61</v>
      </c>
      <c r="S7" s="126">
        <f>[54]X15!T8</f>
        <v>6.3</v>
      </c>
      <c r="T7" s="126">
        <f>[54]X16!T8</f>
        <v>430.16999999999996</v>
      </c>
      <c r="U7" s="126">
        <f>[54]X17!T8</f>
        <v>3.8299999999999996</v>
      </c>
      <c r="V7" s="126">
        <f>[54]X18!T8</f>
        <v>6.2500000000000009</v>
      </c>
      <c r="W7" s="201">
        <f>[54]X19!T8</f>
        <v>0</v>
      </c>
      <c r="X7" s="201">
        <f>[54]X20!T8</f>
        <v>0</v>
      </c>
      <c r="Y7" s="201">
        <f>[54]X21!T8</f>
        <v>0</v>
      </c>
      <c r="Z7" s="201">
        <f>[54]X22!T8</f>
        <v>0</v>
      </c>
      <c r="AA7" s="201">
        <f>[54]X23!T8</f>
        <v>0</v>
      </c>
      <c r="AB7" s="201">
        <f>[54]X24!T8</f>
        <v>0</v>
      </c>
      <c r="AC7" s="201">
        <f>[54]X25!T8</f>
        <v>0</v>
      </c>
      <c r="AD7" s="201">
        <f>[54]X26!T8</f>
        <v>0</v>
      </c>
      <c r="AE7" s="201">
        <f>[54]X27!T8</f>
        <v>0</v>
      </c>
      <c r="AF7" s="201">
        <f>[54]X28!T8</f>
        <v>0</v>
      </c>
      <c r="AG7" s="201">
        <f>[54]X29!T8</f>
        <v>0</v>
      </c>
      <c r="AH7" s="201">
        <f>[54]X30!T8</f>
        <v>0</v>
      </c>
      <c r="AI7" s="201">
        <f>[54]X31!T8</f>
        <v>0</v>
      </c>
      <c r="AJ7" s="201">
        <f>[54]X32!T8</f>
        <v>0</v>
      </c>
      <c r="AK7" s="201">
        <f>[54]X33!T8</f>
        <v>0</v>
      </c>
      <c r="AL7" s="201">
        <f>[54]X34!T8</f>
        <v>0</v>
      </c>
      <c r="AM7" s="201">
        <f>[54]X35!T8</f>
        <v>0</v>
      </c>
      <c r="AN7" s="201">
        <f>[54]X36!T8</f>
        <v>0</v>
      </c>
      <c r="AO7" s="201">
        <f>[54]X37!T8</f>
        <v>0</v>
      </c>
      <c r="AP7" s="201">
        <f>[54]X38!T8</f>
        <v>0</v>
      </c>
      <c r="AQ7" s="201">
        <f>[54]X39!T8</f>
        <v>0</v>
      </c>
      <c r="AR7" s="201">
        <f>[54]X40!T8</f>
        <v>0</v>
      </c>
    </row>
    <row r="8" spans="1:44" s="90" customFormat="1" ht="24.95" customHeight="1" x14ac:dyDescent="0.2">
      <c r="A8" s="232" t="s">
        <v>78</v>
      </c>
      <c r="B8" s="49" t="s">
        <v>79</v>
      </c>
      <c r="C8" s="232" t="s">
        <v>12</v>
      </c>
      <c r="D8" s="129">
        <f>D9+D10+D11</f>
        <v>54.650000000000006</v>
      </c>
      <c r="E8" s="129">
        <f>[54]X1!T9</f>
        <v>0</v>
      </c>
      <c r="F8" s="129">
        <f>[54]X2!T9</f>
        <v>4.7300000000000004</v>
      </c>
      <c r="G8" s="129">
        <f>[54]X3!T9</f>
        <v>2.92</v>
      </c>
      <c r="H8" s="129">
        <f>[54]X4!T9</f>
        <v>4.0599999999999996</v>
      </c>
      <c r="I8" s="129">
        <f>[54]X5!T9</f>
        <v>2.77</v>
      </c>
      <c r="J8" s="129">
        <f>[54]X6!T9</f>
        <v>0.02</v>
      </c>
      <c r="K8" s="129">
        <f>[54]X7!T9</f>
        <v>0.45000000000000007</v>
      </c>
      <c r="L8" s="129">
        <f>[54]X8!T9</f>
        <v>0</v>
      </c>
      <c r="M8" s="129">
        <f>[54]X9!T9</f>
        <v>1.02</v>
      </c>
      <c r="N8" s="129">
        <f>[54]X10!T9</f>
        <v>12.610000000000001</v>
      </c>
      <c r="O8" s="129">
        <f>[54]X11!T9</f>
        <v>6.11</v>
      </c>
      <c r="P8" s="129">
        <f>[54]X12!T9</f>
        <v>1.1200000000000001</v>
      </c>
      <c r="Q8" s="129">
        <f>[54]X13!T9</f>
        <v>0.13</v>
      </c>
      <c r="R8" s="129">
        <f>[54]X14!T9</f>
        <v>7.86</v>
      </c>
      <c r="S8" s="129">
        <f>[54]X15!T9</f>
        <v>2.46</v>
      </c>
      <c r="T8" s="129">
        <f>[54]X16!T9</f>
        <v>4.7</v>
      </c>
      <c r="U8" s="129">
        <f>[54]X17!T9</f>
        <v>1.34</v>
      </c>
      <c r="V8" s="129">
        <f>[54]X18!T9</f>
        <v>2.35</v>
      </c>
      <c r="W8" s="204">
        <f>[54]X19!T9</f>
        <v>0</v>
      </c>
      <c r="X8" s="204">
        <f>[54]X20!T9</f>
        <v>0</v>
      </c>
      <c r="Y8" s="204">
        <f>[54]X21!T9</f>
        <v>0</v>
      </c>
      <c r="Z8" s="204">
        <f>[54]X22!T9</f>
        <v>0</v>
      </c>
      <c r="AA8" s="204">
        <f>[54]X23!T9</f>
        <v>0</v>
      </c>
      <c r="AB8" s="204">
        <f>[54]X24!T9</f>
        <v>0</v>
      </c>
      <c r="AC8" s="204">
        <f>[54]X25!T9</f>
        <v>0</v>
      </c>
      <c r="AD8" s="204">
        <f>[54]X26!T9</f>
        <v>0</v>
      </c>
      <c r="AE8" s="204">
        <f>[54]X27!T9</f>
        <v>0</v>
      </c>
      <c r="AF8" s="204">
        <f>[54]X28!T9</f>
        <v>0</v>
      </c>
      <c r="AG8" s="204">
        <f>[54]X29!T9</f>
        <v>0</v>
      </c>
      <c r="AH8" s="204">
        <f>[54]X30!T9</f>
        <v>0</v>
      </c>
      <c r="AI8" s="204">
        <f>[54]X31!T9</f>
        <v>0</v>
      </c>
      <c r="AJ8" s="204">
        <f>[54]X32!T9</f>
        <v>0</v>
      </c>
      <c r="AK8" s="204">
        <f>[54]X33!T9</f>
        <v>0</v>
      </c>
      <c r="AL8" s="204">
        <f>[54]X34!T9</f>
        <v>0</v>
      </c>
      <c r="AM8" s="204">
        <f>[54]X35!T9</f>
        <v>0</v>
      </c>
      <c r="AN8" s="204">
        <f>[54]X36!T9</f>
        <v>0</v>
      </c>
      <c r="AO8" s="204">
        <f>[54]X37!T9</f>
        <v>0</v>
      </c>
      <c r="AP8" s="204">
        <f>[54]X38!T9</f>
        <v>0</v>
      </c>
      <c r="AQ8" s="204">
        <f>[54]X39!T9</f>
        <v>0</v>
      </c>
      <c r="AR8" s="204">
        <f>[54]X40!T9</f>
        <v>0</v>
      </c>
    </row>
    <row r="9" spans="1:44" ht="24.95" customHeight="1" x14ac:dyDescent="0.2">
      <c r="A9" s="232"/>
      <c r="B9" s="233" t="s">
        <v>80</v>
      </c>
      <c r="C9" s="384" t="s">
        <v>13</v>
      </c>
      <c r="D9" s="129">
        <f>SUM(E9:AR9)</f>
        <v>46.850000000000009</v>
      </c>
      <c r="E9" s="129">
        <f>[54]X1!T10</f>
        <v>0</v>
      </c>
      <c r="F9" s="129">
        <f>[54]X2!T10</f>
        <v>2.2000000000000002</v>
      </c>
      <c r="G9" s="129">
        <f>[54]X3!T10</f>
        <v>0</v>
      </c>
      <c r="H9" s="129">
        <f>[54]X4!T10</f>
        <v>4.0599999999999996</v>
      </c>
      <c r="I9" s="129">
        <f>[54]X5!T10</f>
        <v>2.77</v>
      </c>
      <c r="J9" s="129">
        <f>[54]X6!T10</f>
        <v>0.02</v>
      </c>
      <c r="K9" s="129">
        <f>[54]X7!T10</f>
        <v>0.45000000000000007</v>
      </c>
      <c r="L9" s="129">
        <f>[54]X8!T10</f>
        <v>0</v>
      </c>
      <c r="M9" s="129">
        <f>[54]X9!T10</f>
        <v>1.02</v>
      </c>
      <c r="N9" s="129">
        <f>[54]X10!T10</f>
        <v>12.610000000000001</v>
      </c>
      <c r="O9" s="129">
        <f>[54]X11!T10</f>
        <v>6.11</v>
      </c>
      <c r="P9" s="129">
        <f>[54]X12!T10</f>
        <v>1.1200000000000001</v>
      </c>
      <c r="Q9" s="129">
        <f>[54]X13!T10</f>
        <v>0.13</v>
      </c>
      <c r="R9" s="129">
        <f>[54]X14!T10</f>
        <v>7.86</v>
      </c>
      <c r="S9" s="129">
        <f>[54]X15!T10</f>
        <v>2.46</v>
      </c>
      <c r="T9" s="129">
        <f>[54]X16!T10</f>
        <v>4.7</v>
      </c>
      <c r="U9" s="129">
        <f>[54]X17!T10</f>
        <v>1.34</v>
      </c>
      <c r="V9" s="129">
        <f>[54]X18!T10</f>
        <v>0</v>
      </c>
      <c r="W9" s="204">
        <f>[54]X19!T10</f>
        <v>0</v>
      </c>
      <c r="X9" s="204">
        <f>[54]X20!T10</f>
        <v>0</v>
      </c>
      <c r="Y9" s="204">
        <f>[54]X21!T10</f>
        <v>0</v>
      </c>
      <c r="Z9" s="204">
        <f>[54]X22!T10</f>
        <v>0</v>
      </c>
      <c r="AA9" s="204">
        <f>[54]X23!T10</f>
        <v>0</v>
      </c>
      <c r="AB9" s="204">
        <f>[54]X24!T10</f>
        <v>0</v>
      </c>
      <c r="AC9" s="204">
        <f>[54]X25!T10</f>
        <v>0</v>
      </c>
      <c r="AD9" s="204">
        <f>[54]X26!T10</f>
        <v>0</v>
      </c>
      <c r="AE9" s="204">
        <f>[54]X27!T10</f>
        <v>0</v>
      </c>
      <c r="AF9" s="204">
        <f>[54]X28!T10</f>
        <v>0</v>
      </c>
      <c r="AG9" s="204">
        <f>[54]X29!T10</f>
        <v>0</v>
      </c>
      <c r="AH9" s="204">
        <f>[54]X30!T10</f>
        <v>0</v>
      </c>
      <c r="AI9" s="204">
        <f>[54]X31!T10</f>
        <v>0</v>
      </c>
      <c r="AJ9" s="204">
        <f>[54]X32!T10</f>
        <v>0</v>
      </c>
      <c r="AK9" s="204">
        <f>[54]X33!T10</f>
        <v>0</v>
      </c>
      <c r="AL9" s="204">
        <f>[54]X34!T10</f>
        <v>0</v>
      </c>
      <c r="AM9" s="204">
        <f>[54]X35!T10</f>
        <v>0</v>
      </c>
      <c r="AN9" s="204">
        <f>[54]X36!T10</f>
        <v>0</v>
      </c>
      <c r="AO9" s="204">
        <f>[54]X37!T10</f>
        <v>0</v>
      </c>
      <c r="AP9" s="204">
        <f>[54]X38!T10</f>
        <v>0</v>
      </c>
      <c r="AQ9" s="204">
        <f>[54]X39!T10</f>
        <v>0</v>
      </c>
      <c r="AR9" s="204">
        <f>[54]X40!T10</f>
        <v>0</v>
      </c>
    </row>
    <row r="10" spans="1:44" s="45" customFormat="1" ht="21.95" hidden="1" customHeight="1" x14ac:dyDescent="0.2">
      <c r="A10" s="234"/>
      <c r="B10" s="38" t="s">
        <v>81</v>
      </c>
      <c r="C10" s="234" t="s">
        <v>14</v>
      </c>
      <c r="D10" s="212">
        <f>SUM(E10:AR10)</f>
        <v>7.8000000000000007</v>
      </c>
      <c r="E10" s="212">
        <f>[54]X1!T11</f>
        <v>0</v>
      </c>
      <c r="F10" s="212">
        <f>[54]X2!T11</f>
        <v>2.5300000000000002</v>
      </c>
      <c r="G10" s="212">
        <f>[54]X3!T11</f>
        <v>2.92</v>
      </c>
      <c r="H10" s="212">
        <f>[54]X4!T11</f>
        <v>0</v>
      </c>
      <c r="I10" s="212">
        <f>[54]X5!T11</f>
        <v>0</v>
      </c>
      <c r="J10" s="212">
        <f>[54]X6!T11</f>
        <v>0</v>
      </c>
      <c r="K10" s="212">
        <f>[54]X7!T11</f>
        <v>0</v>
      </c>
      <c r="L10" s="212">
        <f>[54]X8!T11</f>
        <v>0</v>
      </c>
      <c r="M10" s="212">
        <f>[54]X9!T11</f>
        <v>0</v>
      </c>
      <c r="N10" s="212">
        <f>[54]X10!T11</f>
        <v>0</v>
      </c>
      <c r="O10" s="212">
        <f>[54]X11!T11</f>
        <v>0</v>
      </c>
      <c r="P10" s="212">
        <f>[54]X12!T11</f>
        <v>0</v>
      </c>
      <c r="Q10" s="212">
        <f>[54]X13!T11</f>
        <v>0</v>
      </c>
      <c r="R10" s="212">
        <f>[54]X14!T11</f>
        <v>0</v>
      </c>
      <c r="S10" s="212">
        <f>[54]X15!T11</f>
        <v>0</v>
      </c>
      <c r="T10" s="212">
        <f>[54]X16!T11</f>
        <v>0</v>
      </c>
      <c r="U10" s="212">
        <f>[54]X17!T11</f>
        <v>0</v>
      </c>
      <c r="V10" s="212">
        <f>[54]X18!T11</f>
        <v>2.35</v>
      </c>
      <c r="W10" s="210">
        <f>[54]X19!T11</f>
        <v>0</v>
      </c>
      <c r="X10" s="210">
        <f>[54]X20!T11</f>
        <v>0</v>
      </c>
      <c r="Y10" s="210">
        <f>[54]X21!T11</f>
        <v>0</v>
      </c>
      <c r="Z10" s="210">
        <f>[54]X22!T11</f>
        <v>0</v>
      </c>
      <c r="AA10" s="210">
        <f>[54]X23!T11</f>
        <v>0</v>
      </c>
      <c r="AB10" s="210">
        <f>[54]X24!T11</f>
        <v>0</v>
      </c>
      <c r="AC10" s="210">
        <f>[54]X25!T11</f>
        <v>0</v>
      </c>
      <c r="AD10" s="210">
        <f>[54]X26!T11</f>
        <v>0</v>
      </c>
      <c r="AE10" s="210">
        <f>[54]X27!T11</f>
        <v>0</v>
      </c>
      <c r="AF10" s="210">
        <f>[54]X28!T11</f>
        <v>0</v>
      </c>
      <c r="AG10" s="210">
        <f>[54]X29!T11</f>
        <v>0</v>
      </c>
      <c r="AH10" s="210">
        <f>[54]X30!T11</f>
        <v>0</v>
      </c>
      <c r="AI10" s="210">
        <f>[54]X31!T11</f>
        <v>0</v>
      </c>
      <c r="AJ10" s="210">
        <f>[54]X32!T11</f>
        <v>0</v>
      </c>
      <c r="AK10" s="210">
        <f>[54]X33!T11</f>
        <v>0</v>
      </c>
      <c r="AL10" s="210">
        <f>[54]X34!T11</f>
        <v>0</v>
      </c>
      <c r="AM10" s="210">
        <f>[54]X35!T11</f>
        <v>0</v>
      </c>
      <c r="AN10" s="210">
        <f>[54]X36!T11</f>
        <v>0</v>
      </c>
      <c r="AO10" s="210">
        <f>[54]X37!T11</f>
        <v>0</v>
      </c>
      <c r="AP10" s="210">
        <f>[54]X38!T11</f>
        <v>0</v>
      </c>
      <c r="AQ10" s="210">
        <f>[54]X39!T11</f>
        <v>0</v>
      </c>
      <c r="AR10" s="210">
        <f>[54]X40!T11</f>
        <v>0</v>
      </c>
    </row>
    <row r="11" spans="1:44" s="45" customFormat="1" ht="21.95" hidden="1" customHeight="1" x14ac:dyDescent="0.2">
      <c r="A11" s="234"/>
      <c r="B11" s="38" t="s">
        <v>82</v>
      </c>
      <c r="C11" s="234" t="s">
        <v>15</v>
      </c>
      <c r="D11" s="212">
        <f>SUM(E11:AR11)</f>
        <v>0</v>
      </c>
      <c r="E11" s="212">
        <f>[54]X1!T12</f>
        <v>0</v>
      </c>
      <c r="F11" s="212">
        <f>[54]X2!T12</f>
        <v>0</v>
      </c>
      <c r="G11" s="212">
        <f>[54]X3!T12</f>
        <v>0</v>
      </c>
      <c r="H11" s="212">
        <f>[54]X4!T12</f>
        <v>0</v>
      </c>
      <c r="I11" s="212">
        <f>[54]X5!T12</f>
        <v>0</v>
      </c>
      <c r="J11" s="212">
        <f>[54]X6!T12</f>
        <v>0</v>
      </c>
      <c r="K11" s="212">
        <f>[54]X7!T12</f>
        <v>0</v>
      </c>
      <c r="L11" s="212">
        <f>[54]X8!T12</f>
        <v>0</v>
      </c>
      <c r="M11" s="212">
        <f>[54]X9!T12</f>
        <v>0</v>
      </c>
      <c r="N11" s="212">
        <f>[54]X10!T12</f>
        <v>0</v>
      </c>
      <c r="O11" s="212">
        <f>[54]X11!T12</f>
        <v>0</v>
      </c>
      <c r="P11" s="212">
        <f>[54]X12!T12</f>
        <v>0</v>
      </c>
      <c r="Q11" s="212">
        <f>[54]X13!T12</f>
        <v>0</v>
      </c>
      <c r="R11" s="212">
        <f>[54]X14!T12</f>
        <v>0</v>
      </c>
      <c r="S11" s="212">
        <f>[54]X15!T12</f>
        <v>0</v>
      </c>
      <c r="T11" s="212">
        <f>[54]X16!T12</f>
        <v>0</v>
      </c>
      <c r="U11" s="212">
        <f>[54]X17!T12</f>
        <v>0</v>
      </c>
      <c r="V11" s="212">
        <f>[54]X18!T12</f>
        <v>0</v>
      </c>
      <c r="W11" s="210">
        <f>[54]X19!T12</f>
        <v>0</v>
      </c>
      <c r="X11" s="210">
        <f>[54]X20!T12</f>
        <v>0</v>
      </c>
      <c r="Y11" s="210">
        <f>[54]X21!T12</f>
        <v>0</v>
      </c>
      <c r="Z11" s="210">
        <f>[54]X22!T12</f>
        <v>0</v>
      </c>
      <c r="AA11" s="210">
        <f>[54]X23!T12</f>
        <v>0</v>
      </c>
      <c r="AB11" s="210">
        <f>[54]X24!T12</f>
        <v>0</v>
      </c>
      <c r="AC11" s="210">
        <f>[54]X25!T12</f>
        <v>0</v>
      </c>
      <c r="AD11" s="210">
        <f>[54]X26!T12</f>
        <v>0</v>
      </c>
      <c r="AE11" s="210">
        <f>[54]X27!T12</f>
        <v>0</v>
      </c>
      <c r="AF11" s="210">
        <f>[54]X28!T12</f>
        <v>0</v>
      </c>
      <c r="AG11" s="210">
        <f>[54]X29!T12</f>
        <v>0</v>
      </c>
      <c r="AH11" s="210">
        <f>[54]X30!T12</f>
        <v>0</v>
      </c>
      <c r="AI11" s="210">
        <f>[54]X31!T12</f>
        <v>0</v>
      </c>
      <c r="AJ11" s="210">
        <f>[54]X32!T12</f>
        <v>0</v>
      </c>
      <c r="AK11" s="210">
        <f>[54]X33!T12</f>
        <v>0</v>
      </c>
      <c r="AL11" s="210">
        <f>[54]X34!T12</f>
        <v>0</v>
      </c>
      <c r="AM11" s="210">
        <f>[54]X35!T12</f>
        <v>0</v>
      </c>
      <c r="AN11" s="210">
        <f>[54]X36!T12</f>
        <v>0</v>
      </c>
      <c r="AO11" s="210">
        <f>[54]X37!T12</f>
        <v>0</v>
      </c>
      <c r="AP11" s="210">
        <f>[54]X38!T12</f>
        <v>0</v>
      </c>
      <c r="AQ11" s="210">
        <f>[54]X39!T12</f>
        <v>0</v>
      </c>
      <c r="AR11" s="210">
        <f>[54]X40!T12</f>
        <v>0</v>
      </c>
    </row>
    <row r="12" spans="1:44" s="1" customFormat="1" ht="24.95" customHeight="1" x14ac:dyDescent="0.2">
      <c r="A12" s="236" t="s">
        <v>83</v>
      </c>
      <c r="B12" s="30" t="s">
        <v>84</v>
      </c>
      <c r="C12" s="236" t="s">
        <v>16</v>
      </c>
      <c r="D12" s="206">
        <f>D13</f>
        <v>72.330000000000013</v>
      </c>
      <c r="E12" s="206">
        <f>E13</f>
        <v>1.02</v>
      </c>
      <c r="F12" s="206">
        <f t="shared" ref="F12:V12" si="0">F13</f>
        <v>13.909999999999998</v>
      </c>
      <c r="G12" s="206">
        <f t="shared" si="0"/>
        <v>5.54</v>
      </c>
      <c r="H12" s="206">
        <f t="shared" si="0"/>
        <v>0.12</v>
      </c>
      <c r="I12" s="206">
        <f t="shared" si="0"/>
        <v>2.92</v>
      </c>
      <c r="J12" s="206">
        <f t="shared" si="0"/>
        <v>8.9999999999999969E-2</v>
      </c>
      <c r="K12" s="206">
        <f t="shared" si="0"/>
        <v>0.03</v>
      </c>
      <c r="L12" s="206">
        <f t="shared" si="0"/>
        <v>10.370000000000001</v>
      </c>
      <c r="M12" s="206">
        <f t="shared" si="0"/>
        <v>1.5299999999999998</v>
      </c>
      <c r="N12" s="206">
        <f t="shared" si="0"/>
        <v>0.16999999999999998</v>
      </c>
      <c r="O12" s="206">
        <f t="shared" si="0"/>
        <v>0.49999999999999994</v>
      </c>
      <c r="P12" s="206">
        <f t="shared" si="0"/>
        <v>1.7599999999999998</v>
      </c>
      <c r="Q12" s="206">
        <f t="shared" si="0"/>
        <v>4.0000000000000036E-2</v>
      </c>
      <c r="R12" s="206">
        <f t="shared" si="0"/>
        <v>2.4899999999999998</v>
      </c>
      <c r="S12" s="206">
        <f t="shared" si="0"/>
        <v>2.2400000000000002</v>
      </c>
      <c r="T12" s="206">
        <f t="shared" si="0"/>
        <v>25.6</v>
      </c>
      <c r="U12" s="206">
        <f t="shared" si="0"/>
        <v>2.25</v>
      </c>
      <c r="V12" s="206">
        <f t="shared" si="0"/>
        <v>1.7500000000000002</v>
      </c>
      <c r="W12" s="205">
        <f>[54]X19!T13</f>
        <v>0</v>
      </c>
      <c r="X12" s="205">
        <f>[54]X20!T13</f>
        <v>0</v>
      </c>
      <c r="Y12" s="205">
        <f>[54]X21!T13</f>
        <v>0</v>
      </c>
      <c r="Z12" s="205">
        <f>[54]X22!T13</f>
        <v>0</v>
      </c>
      <c r="AA12" s="205">
        <f>[54]X23!T13</f>
        <v>0</v>
      </c>
      <c r="AB12" s="205">
        <f>[54]X24!T13</f>
        <v>0</v>
      </c>
      <c r="AC12" s="205">
        <f>[54]X25!T13</f>
        <v>0</v>
      </c>
      <c r="AD12" s="205">
        <f>[54]X26!T13</f>
        <v>0</v>
      </c>
      <c r="AE12" s="205">
        <f>[54]X27!T13</f>
        <v>0</v>
      </c>
      <c r="AF12" s="205">
        <f>[54]X28!T13</f>
        <v>0</v>
      </c>
      <c r="AG12" s="205">
        <f>[54]X29!T13</f>
        <v>0</v>
      </c>
      <c r="AH12" s="205">
        <f>[54]X30!T13</f>
        <v>0</v>
      </c>
      <c r="AI12" s="205">
        <f>[54]X31!T13</f>
        <v>0</v>
      </c>
      <c r="AJ12" s="205">
        <f>[54]X32!T13</f>
        <v>0</v>
      </c>
      <c r="AK12" s="205">
        <f>[54]X33!T13</f>
        <v>0</v>
      </c>
      <c r="AL12" s="205">
        <f>[54]X34!T13</f>
        <v>0</v>
      </c>
      <c r="AM12" s="205">
        <f>[54]X35!T13</f>
        <v>0</v>
      </c>
      <c r="AN12" s="205">
        <f>[54]X36!T13</f>
        <v>0</v>
      </c>
      <c r="AO12" s="205">
        <f>[54]X37!T13</f>
        <v>0</v>
      </c>
      <c r="AP12" s="205">
        <f>[54]X38!T13</f>
        <v>0</v>
      </c>
      <c r="AQ12" s="205">
        <f>[54]X39!T13</f>
        <v>0</v>
      </c>
      <c r="AR12" s="205">
        <f>[54]X40!T13</f>
        <v>0</v>
      </c>
    </row>
    <row r="13" spans="1:44" s="45" customFormat="1" ht="21.95" hidden="1" customHeight="1" x14ac:dyDescent="0.2">
      <c r="A13" s="234"/>
      <c r="B13" s="48" t="s">
        <v>84</v>
      </c>
      <c r="C13" s="234" t="s">
        <v>16</v>
      </c>
      <c r="D13" s="212">
        <f t="shared" ref="D13:D21" si="1">SUM(E13:AR13)</f>
        <v>72.330000000000013</v>
      </c>
      <c r="E13" s="212">
        <f>[54]X1!T14-0.33</f>
        <v>1.02</v>
      </c>
      <c r="F13" s="212">
        <f>[54]X2!T14-1.85</f>
        <v>13.909999999999998</v>
      </c>
      <c r="G13" s="212">
        <f>[54]X3!T14-0.54</f>
        <v>5.54</v>
      </c>
      <c r="H13" s="212">
        <f>[54]X4!T14-0.06</f>
        <v>0.12</v>
      </c>
      <c r="I13" s="212">
        <f>[54]X5!T14-0.49</f>
        <v>2.92</v>
      </c>
      <c r="J13" s="212">
        <f>[54]X6!T14-0.52</f>
        <v>8.9999999999999969E-2</v>
      </c>
      <c r="K13" s="212">
        <f>[54]X7!T14-0.22</f>
        <v>0.03</v>
      </c>
      <c r="L13" s="212">
        <f>[54]X8!T14</f>
        <v>10.370000000000001</v>
      </c>
      <c r="M13" s="212">
        <f>[54]X9!T14-0.14</f>
        <v>1.5299999999999998</v>
      </c>
      <c r="N13" s="212">
        <f>[54]X10!T14-0.28</f>
        <v>0.16999999999999998</v>
      </c>
      <c r="O13" s="212">
        <f>[54]X11!T14-0.2</f>
        <v>0.49999999999999994</v>
      </c>
      <c r="P13" s="212">
        <f>[54]X12!T14-0.07</f>
        <v>1.7599999999999998</v>
      </c>
      <c r="Q13" s="212">
        <f>[54]X13!T14-0.57</f>
        <v>4.0000000000000036E-2</v>
      </c>
      <c r="R13" s="212">
        <f>[54]X14!T14-0.23</f>
        <v>2.4899999999999998</v>
      </c>
      <c r="S13" s="212">
        <f>[54]X15!T14-0.65</f>
        <v>2.2400000000000002</v>
      </c>
      <c r="T13" s="212">
        <f>[54]X16!T14-0.64</f>
        <v>25.6</v>
      </c>
      <c r="U13" s="212">
        <f>[54]X17!T14-0.21</f>
        <v>2.25</v>
      </c>
      <c r="V13" s="212">
        <f>[54]X18!T14-1.2</f>
        <v>1.7500000000000002</v>
      </c>
      <c r="W13" s="210">
        <f>[54]X19!T14</f>
        <v>0</v>
      </c>
      <c r="X13" s="210">
        <f>[54]X20!T14</f>
        <v>0</v>
      </c>
      <c r="Y13" s="210">
        <f>[54]X21!T14</f>
        <v>0</v>
      </c>
      <c r="Z13" s="210">
        <f>[54]X22!T14</f>
        <v>0</v>
      </c>
      <c r="AA13" s="210">
        <f>[54]X23!T14</f>
        <v>0</v>
      </c>
      <c r="AB13" s="210">
        <f>[54]X24!T14</f>
        <v>0</v>
      </c>
      <c r="AC13" s="210">
        <f>[54]X25!T14</f>
        <v>0</v>
      </c>
      <c r="AD13" s="210">
        <f>[54]X26!T14</f>
        <v>0</v>
      </c>
      <c r="AE13" s="210">
        <f>[54]X27!T14</f>
        <v>0</v>
      </c>
      <c r="AF13" s="210">
        <f>[54]X28!T14</f>
        <v>0</v>
      </c>
      <c r="AG13" s="210">
        <f>[54]X29!T14</f>
        <v>0</v>
      </c>
      <c r="AH13" s="210">
        <f>[54]X30!T14</f>
        <v>0</v>
      </c>
      <c r="AI13" s="210">
        <f>[54]X31!T14</f>
        <v>0</v>
      </c>
      <c r="AJ13" s="210">
        <f>[54]X32!T14</f>
        <v>0</v>
      </c>
      <c r="AK13" s="210">
        <f>[54]X33!T14</f>
        <v>0</v>
      </c>
      <c r="AL13" s="210">
        <f>[54]X34!T14</f>
        <v>0</v>
      </c>
      <c r="AM13" s="210">
        <f>[54]X35!T14</f>
        <v>0</v>
      </c>
      <c r="AN13" s="210">
        <f>[54]X36!T14</f>
        <v>0</v>
      </c>
      <c r="AO13" s="210">
        <f>[54]X37!T14</f>
        <v>0</v>
      </c>
      <c r="AP13" s="210">
        <f>[54]X38!T14</f>
        <v>0</v>
      </c>
      <c r="AQ13" s="210">
        <f>[54]X39!T14</f>
        <v>0</v>
      </c>
      <c r="AR13" s="210">
        <f>[54]X40!T14</f>
        <v>0</v>
      </c>
    </row>
    <row r="14" spans="1:44" s="1" customFormat="1" ht="24.95" customHeight="1" x14ac:dyDescent="0.2">
      <c r="A14" s="236" t="s">
        <v>87</v>
      </c>
      <c r="B14" s="30" t="s">
        <v>88</v>
      </c>
      <c r="C14" s="236" t="s">
        <v>19</v>
      </c>
      <c r="D14" s="206">
        <f t="shared" si="1"/>
        <v>20.54</v>
      </c>
      <c r="E14" s="206">
        <f>[54]X1!T16-0.01</f>
        <v>0</v>
      </c>
      <c r="F14" s="206">
        <f>[54]X2!T16</f>
        <v>5.4399999999999995</v>
      </c>
      <c r="G14" s="206">
        <f>[54]X3!T16</f>
        <v>7.0000000000000007E-2</v>
      </c>
      <c r="H14" s="206">
        <f>[54]X4!T16</f>
        <v>0</v>
      </c>
      <c r="I14" s="206">
        <f>[54]X5!T16</f>
        <v>0</v>
      </c>
      <c r="J14" s="206">
        <f>[54]X6!T16</f>
        <v>0</v>
      </c>
      <c r="K14" s="206">
        <f>[54]X7!T16</f>
        <v>0</v>
      </c>
      <c r="L14" s="206">
        <f>[54]X8!T16</f>
        <v>0</v>
      </c>
      <c r="M14" s="206">
        <f>[54]X9!T16</f>
        <v>0</v>
      </c>
      <c r="N14" s="206">
        <f>[54]X10!T16</f>
        <v>0</v>
      </c>
      <c r="O14" s="206">
        <f>[54]X11!T16</f>
        <v>0</v>
      </c>
      <c r="P14" s="206">
        <f>[54]X12!T16</f>
        <v>0.02</v>
      </c>
      <c r="Q14" s="206">
        <f>[54]X13!T16</f>
        <v>0</v>
      </c>
      <c r="R14" s="206">
        <f>[54]X14!T16</f>
        <v>0.03</v>
      </c>
      <c r="S14" s="206">
        <f>[54]X15!T16</f>
        <v>0</v>
      </c>
      <c r="T14" s="206">
        <f>[54]X16!T16</f>
        <v>14.95</v>
      </c>
      <c r="U14" s="206">
        <f>[54]X17!T16</f>
        <v>0.03</v>
      </c>
      <c r="V14" s="206">
        <f>[54]X18!T16</f>
        <v>0</v>
      </c>
      <c r="W14" s="205">
        <f>[54]X19!T16</f>
        <v>0</v>
      </c>
      <c r="X14" s="205">
        <f>[54]X20!T16</f>
        <v>0</v>
      </c>
      <c r="Y14" s="205">
        <f>[54]X21!T16</f>
        <v>0</v>
      </c>
      <c r="Z14" s="205">
        <f>[54]X22!T16</f>
        <v>0</v>
      </c>
      <c r="AA14" s="205">
        <f>[54]X23!T16</f>
        <v>0</v>
      </c>
      <c r="AB14" s="205">
        <f>[54]X24!T16</f>
        <v>0</v>
      </c>
      <c r="AC14" s="205">
        <f>[54]X25!T16</f>
        <v>0</v>
      </c>
      <c r="AD14" s="205">
        <f>[54]X26!T16</f>
        <v>0</v>
      </c>
      <c r="AE14" s="205">
        <f>[54]X27!T16</f>
        <v>0</v>
      </c>
      <c r="AF14" s="205">
        <f>[54]X28!T16</f>
        <v>0</v>
      </c>
      <c r="AG14" s="205">
        <f>[54]X29!T16</f>
        <v>0</v>
      </c>
      <c r="AH14" s="205">
        <f>[54]X30!T16</f>
        <v>0</v>
      </c>
      <c r="AI14" s="205">
        <f>[54]X31!T16</f>
        <v>0</v>
      </c>
      <c r="AJ14" s="205">
        <f>[54]X32!T16</f>
        <v>0</v>
      </c>
      <c r="AK14" s="205">
        <f>[54]X33!T16</f>
        <v>0</v>
      </c>
      <c r="AL14" s="205">
        <f>[54]X34!T16</f>
        <v>0</v>
      </c>
      <c r="AM14" s="205">
        <f>[54]X35!T16</f>
        <v>0</v>
      </c>
      <c r="AN14" s="205">
        <f>[54]X36!T16</f>
        <v>0</v>
      </c>
      <c r="AO14" s="205">
        <f>[54]X37!T16</f>
        <v>0</v>
      </c>
      <c r="AP14" s="205">
        <f>[54]X38!T16</f>
        <v>0</v>
      </c>
      <c r="AQ14" s="205">
        <f>[54]X39!T16</f>
        <v>0</v>
      </c>
      <c r="AR14" s="205">
        <f>[54]X40!T16</f>
        <v>0</v>
      </c>
    </row>
    <row r="15" spans="1:44" ht="24.95" customHeight="1" x14ac:dyDescent="0.2">
      <c r="A15" s="232" t="s">
        <v>89</v>
      </c>
      <c r="B15" s="49" t="s">
        <v>90</v>
      </c>
      <c r="C15" s="232" t="s">
        <v>20</v>
      </c>
      <c r="D15" s="129">
        <f t="shared" si="1"/>
        <v>464.12</v>
      </c>
      <c r="E15" s="129">
        <f>[54]X1!T17</f>
        <v>0</v>
      </c>
      <c r="F15" s="129">
        <f>[54]X2!T17</f>
        <v>0</v>
      </c>
      <c r="G15" s="129">
        <f>[54]X3!T17</f>
        <v>1.95</v>
      </c>
      <c r="H15" s="129">
        <f>[54]X4!T17</f>
        <v>0</v>
      </c>
      <c r="I15" s="129">
        <f>[54]X5!T17</f>
        <v>0</v>
      </c>
      <c r="J15" s="129">
        <f>[54]X6!T17</f>
        <v>0</v>
      </c>
      <c r="K15" s="129">
        <f>[54]X7!T17</f>
        <v>0</v>
      </c>
      <c r="L15" s="129">
        <f>[54]X8!T17</f>
        <v>4.12</v>
      </c>
      <c r="M15" s="129">
        <f>[54]X9!T17</f>
        <v>0</v>
      </c>
      <c r="N15" s="129">
        <f>[54]X10!T17</f>
        <v>0</v>
      </c>
      <c r="O15" s="129">
        <f>[54]X11!T17</f>
        <v>77.27</v>
      </c>
      <c r="P15" s="129">
        <f>[54]X12!T17</f>
        <v>0</v>
      </c>
      <c r="Q15" s="129">
        <f>[54]X13!T17</f>
        <v>0</v>
      </c>
      <c r="R15" s="129">
        <f>[54]X14!T17</f>
        <v>0</v>
      </c>
      <c r="S15" s="129">
        <f>[54]X15!T17</f>
        <v>0</v>
      </c>
      <c r="T15" s="129">
        <f>[54]X16!T17</f>
        <v>380.78</v>
      </c>
      <c r="U15" s="129">
        <f>[54]X17!T17</f>
        <v>0</v>
      </c>
      <c r="V15" s="129">
        <f>[54]X18!T17</f>
        <v>0</v>
      </c>
      <c r="W15" s="204">
        <f>[54]X19!T17</f>
        <v>0</v>
      </c>
      <c r="X15" s="204">
        <f>[54]X20!T17</f>
        <v>0</v>
      </c>
      <c r="Y15" s="204">
        <f>[54]X21!T17</f>
        <v>0</v>
      </c>
      <c r="Z15" s="204">
        <f>[54]X22!T17</f>
        <v>0</v>
      </c>
      <c r="AA15" s="204">
        <f>[54]X23!T17</f>
        <v>0</v>
      </c>
      <c r="AB15" s="204">
        <f>[54]X24!T17</f>
        <v>0</v>
      </c>
      <c r="AC15" s="204">
        <f>[54]X25!T17</f>
        <v>0</v>
      </c>
      <c r="AD15" s="204">
        <f>[54]X26!T17</f>
        <v>0</v>
      </c>
      <c r="AE15" s="204">
        <f>[54]X27!T17</f>
        <v>0</v>
      </c>
      <c r="AF15" s="204">
        <f>[54]X28!T17</f>
        <v>0</v>
      </c>
      <c r="AG15" s="204">
        <f>[54]X29!T17</f>
        <v>0</v>
      </c>
      <c r="AH15" s="204">
        <f>[54]X30!T17</f>
        <v>0</v>
      </c>
      <c r="AI15" s="204">
        <f>[54]X31!T17</f>
        <v>0</v>
      </c>
      <c r="AJ15" s="204">
        <f>[54]X32!T17</f>
        <v>0</v>
      </c>
      <c r="AK15" s="204">
        <f>[54]X33!T17</f>
        <v>0</v>
      </c>
      <c r="AL15" s="204">
        <f>[54]X34!T17</f>
        <v>0</v>
      </c>
      <c r="AM15" s="204">
        <f>[54]X35!T17</f>
        <v>0</v>
      </c>
      <c r="AN15" s="204">
        <f>[54]X36!T17</f>
        <v>0</v>
      </c>
      <c r="AO15" s="204">
        <f>[54]X37!T17</f>
        <v>0</v>
      </c>
      <c r="AP15" s="204">
        <f>[54]X38!T17</f>
        <v>0</v>
      </c>
      <c r="AQ15" s="204">
        <f>[54]X39!T17</f>
        <v>0</v>
      </c>
      <c r="AR15" s="204">
        <f>[54]X40!T17</f>
        <v>0</v>
      </c>
    </row>
    <row r="16" spans="1:44" ht="24.95" customHeight="1" x14ac:dyDescent="0.2">
      <c r="A16" s="232" t="s">
        <v>91</v>
      </c>
      <c r="B16" s="49" t="s">
        <v>92</v>
      </c>
      <c r="C16" s="232" t="s">
        <v>21</v>
      </c>
      <c r="D16" s="129">
        <f t="shared" si="1"/>
        <v>0</v>
      </c>
      <c r="E16" s="129">
        <f>[54]X1!T18</f>
        <v>0</v>
      </c>
      <c r="F16" s="129">
        <f>[54]X2!T18</f>
        <v>0</v>
      </c>
      <c r="G16" s="129">
        <f>[54]X3!T18</f>
        <v>0</v>
      </c>
      <c r="H16" s="129">
        <f>[54]X4!T18</f>
        <v>0</v>
      </c>
      <c r="I16" s="129">
        <f>[54]X5!T18</f>
        <v>0</v>
      </c>
      <c r="J16" s="129">
        <f>[54]X6!T18</f>
        <v>0</v>
      </c>
      <c r="K16" s="129">
        <f>[54]X7!T18</f>
        <v>0</v>
      </c>
      <c r="L16" s="129">
        <f>[54]X8!T18</f>
        <v>0</v>
      </c>
      <c r="M16" s="129">
        <f>[54]X9!T18</f>
        <v>0</v>
      </c>
      <c r="N16" s="129">
        <f>[54]X10!T18</f>
        <v>0</v>
      </c>
      <c r="O16" s="129">
        <f>[54]X11!T18</f>
        <v>0</v>
      </c>
      <c r="P16" s="129">
        <f>[54]X12!T18</f>
        <v>0</v>
      </c>
      <c r="Q16" s="129">
        <f>[54]X13!T18</f>
        <v>0</v>
      </c>
      <c r="R16" s="129">
        <f>[54]X14!T18</f>
        <v>0</v>
      </c>
      <c r="S16" s="129">
        <f>[54]X15!T18</f>
        <v>0</v>
      </c>
      <c r="T16" s="129">
        <f>[54]X16!T18</f>
        <v>0</v>
      </c>
      <c r="U16" s="129">
        <f>[54]X17!T18</f>
        <v>0</v>
      </c>
      <c r="V16" s="129">
        <f>[54]X18!T18</f>
        <v>0</v>
      </c>
      <c r="W16" s="204">
        <f>[54]X19!T18</f>
        <v>0</v>
      </c>
      <c r="X16" s="204">
        <f>[54]X20!T18</f>
        <v>0</v>
      </c>
      <c r="Y16" s="204">
        <f>[54]X21!T18</f>
        <v>0</v>
      </c>
      <c r="Z16" s="204">
        <f>[54]X22!T18</f>
        <v>0</v>
      </c>
      <c r="AA16" s="204">
        <f>[54]X23!T18</f>
        <v>0</v>
      </c>
      <c r="AB16" s="204">
        <f>[54]X24!T18</f>
        <v>0</v>
      </c>
      <c r="AC16" s="204">
        <f>[54]X25!T18</f>
        <v>0</v>
      </c>
      <c r="AD16" s="204">
        <f>[54]X26!T18</f>
        <v>0</v>
      </c>
      <c r="AE16" s="204">
        <f>[54]X27!T18</f>
        <v>0</v>
      </c>
      <c r="AF16" s="204">
        <f>[54]X28!T18</f>
        <v>0</v>
      </c>
      <c r="AG16" s="204">
        <f>[54]X29!T18</f>
        <v>0</v>
      </c>
      <c r="AH16" s="204">
        <f>[54]X30!T18</f>
        <v>0</v>
      </c>
      <c r="AI16" s="204">
        <f>[54]X31!T18</f>
        <v>0</v>
      </c>
      <c r="AJ16" s="204">
        <f>[54]X32!T18</f>
        <v>0</v>
      </c>
      <c r="AK16" s="204">
        <f>[54]X33!T18</f>
        <v>0</v>
      </c>
      <c r="AL16" s="204">
        <f>[54]X34!T18</f>
        <v>0</v>
      </c>
      <c r="AM16" s="204">
        <f>[54]X35!T18</f>
        <v>0</v>
      </c>
      <c r="AN16" s="204">
        <f>[54]X36!T18</f>
        <v>0</v>
      </c>
      <c r="AO16" s="204">
        <f>[54]X37!T18</f>
        <v>0</v>
      </c>
      <c r="AP16" s="204">
        <f>[54]X38!T18</f>
        <v>0</v>
      </c>
      <c r="AQ16" s="204">
        <f>[54]X39!T18</f>
        <v>0</v>
      </c>
      <c r="AR16" s="204">
        <f>[54]X40!T18</f>
        <v>0</v>
      </c>
    </row>
    <row r="17" spans="1:44" ht="24.95" customHeight="1" x14ac:dyDescent="0.2">
      <c r="A17" s="232" t="s">
        <v>93</v>
      </c>
      <c r="B17" s="49" t="s">
        <v>94</v>
      </c>
      <c r="C17" s="232" t="s">
        <v>22</v>
      </c>
      <c r="D17" s="129">
        <f t="shared" si="1"/>
        <v>118.43</v>
      </c>
      <c r="E17" s="129">
        <f>[54]X1!T19-0.02</f>
        <v>2.86</v>
      </c>
      <c r="F17" s="129">
        <f>[54]X2!T19</f>
        <v>108.33</v>
      </c>
      <c r="G17" s="129">
        <f>[54]X3!T19</f>
        <v>4.17</v>
      </c>
      <c r="H17" s="129">
        <f>[54]X4!T19</f>
        <v>0</v>
      </c>
      <c r="I17" s="129">
        <f>[54]X5!T19</f>
        <v>0</v>
      </c>
      <c r="J17" s="129">
        <f>[54]X6!T19</f>
        <v>0</v>
      </c>
      <c r="K17" s="129">
        <f>[54]X7!T19</f>
        <v>0</v>
      </c>
      <c r="L17" s="129">
        <f>[54]X8!T19</f>
        <v>1.04</v>
      </c>
      <c r="M17" s="129">
        <f>[54]X9!T19</f>
        <v>0</v>
      </c>
      <c r="N17" s="129">
        <f>[54]X10!T19</f>
        <v>0</v>
      </c>
      <c r="O17" s="129">
        <f>[54]X11!T19</f>
        <v>0</v>
      </c>
      <c r="P17" s="129">
        <f>[54]X12!T19</f>
        <v>0</v>
      </c>
      <c r="Q17" s="129">
        <f>[54]X13!T19</f>
        <v>0</v>
      </c>
      <c r="R17" s="129">
        <f>[54]X14!T19</f>
        <v>0</v>
      </c>
      <c r="S17" s="129">
        <f>[54]X15!T19</f>
        <v>0.95</v>
      </c>
      <c r="T17" s="129">
        <f>[54]X16!T19</f>
        <v>0.13</v>
      </c>
      <c r="U17" s="129">
        <f>[54]X17!T19</f>
        <v>0</v>
      </c>
      <c r="V17" s="129">
        <f>[54]X18!T19</f>
        <v>0.95</v>
      </c>
      <c r="W17" s="204">
        <f>[54]X19!T19</f>
        <v>0</v>
      </c>
      <c r="X17" s="204">
        <f>[54]X20!T19</f>
        <v>0</v>
      </c>
      <c r="Y17" s="204">
        <f>[54]X21!T19</f>
        <v>0</v>
      </c>
      <c r="Z17" s="204">
        <f>[54]X22!T19</f>
        <v>0</v>
      </c>
      <c r="AA17" s="204">
        <f>[54]X23!T19</f>
        <v>0</v>
      </c>
      <c r="AB17" s="204">
        <f>[54]X24!T19</f>
        <v>0</v>
      </c>
      <c r="AC17" s="204">
        <f>[54]X25!T19</f>
        <v>0</v>
      </c>
      <c r="AD17" s="204">
        <f>[54]X26!T19</f>
        <v>0</v>
      </c>
      <c r="AE17" s="204">
        <f>[54]X27!T19</f>
        <v>0</v>
      </c>
      <c r="AF17" s="204">
        <f>[54]X28!T19</f>
        <v>0</v>
      </c>
      <c r="AG17" s="204">
        <f>[54]X29!T19</f>
        <v>0</v>
      </c>
      <c r="AH17" s="204">
        <f>[54]X30!T19</f>
        <v>0</v>
      </c>
      <c r="AI17" s="204">
        <f>[54]X31!T19</f>
        <v>0</v>
      </c>
      <c r="AJ17" s="204">
        <f>[54]X32!T19</f>
        <v>0</v>
      </c>
      <c r="AK17" s="204">
        <f>[54]X33!T19</f>
        <v>0</v>
      </c>
      <c r="AL17" s="204">
        <f>[54]X34!T19</f>
        <v>0</v>
      </c>
      <c r="AM17" s="204">
        <f>[54]X35!T19</f>
        <v>0</v>
      </c>
      <c r="AN17" s="204">
        <f>[54]X36!T19</f>
        <v>0</v>
      </c>
      <c r="AO17" s="204">
        <f>[54]X37!T19</f>
        <v>0</v>
      </c>
      <c r="AP17" s="204">
        <f>[54]X38!T19</f>
        <v>0</v>
      </c>
      <c r="AQ17" s="204">
        <f>[54]X39!T19</f>
        <v>0</v>
      </c>
      <c r="AR17" s="204">
        <f>[54]X40!T19</f>
        <v>0</v>
      </c>
    </row>
    <row r="18" spans="1:44" ht="24.95" customHeight="1" x14ac:dyDescent="0.2">
      <c r="A18" s="232"/>
      <c r="B18" s="233" t="s">
        <v>571</v>
      </c>
      <c r="C18" s="384" t="s">
        <v>564</v>
      </c>
      <c r="D18" s="129">
        <v>0</v>
      </c>
      <c r="E18" s="129">
        <v>0</v>
      </c>
      <c r="F18" s="129">
        <v>0</v>
      </c>
      <c r="G18" s="129">
        <v>0</v>
      </c>
      <c r="H18" s="129">
        <v>0</v>
      </c>
      <c r="I18" s="129">
        <v>0</v>
      </c>
      <c r="J18" s="129">
        <v>0</v>
      </c>
      <c r="K18" s="129">
        <v>0</v>
      </c>
      <c r="L18" s="129">
        <v>0</v>
      </c>
      <c r="M18" s="129">
        <v>0</v>
      </c>
      <c r="N18" s="129">
        <v>0</v>
      </c>
      <c r="O18" s="129">
        <v>0</v>
      </c>
      <c r="P18" s="129">
        <v>0</v>
      </c>
      <c r="Q18" s="129">
        <v>0</v>
      </c>
      <c r="R18" s="129">
        <v>0</v>
      </c>
      <c r="S18" s="129">
        <v>0</v>
      </c>
      <c r="T18" s="129">
        <v>0</v>
      </c>
      <c r="U18" s="129">
        <v>0</v>
      </c>
      <c r="V18" s="129">
        <v>0</v>
      </c>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4" ht="24.95" customHeight="1" x14ac:dyDescent="0.2">
      <c r="A19" s="232" t="s">
        <v>95</v>
      </c>
      <c r="B19" s="49" t="s">
        <v>96</v>
      </c>
      <c r="C19" s="232" t="s">
        <v>23</v>
      </c>
      <c r="D19" s="129">
        <f t="shared" si="1"/>
        <v>10.999999999999998</v>
      </c>
      <c r="E19" s="129">
        <f>[54]X1!T20</f>
        <v>0</v>
      </c>
      <c r="F19" s="129">
        <f>[54]X2!T20</f>
        <v>0.22000000000000003</v>
      </c>
      <c r="G19" s="129">
        <f>[54]X3!T20</f>
        <v>6.92</v>
      </c>
      <c r="H19" s="129">
        <f>[54]X4!T20</f>
        <v>0</v>
      </c>
      <c r="I19" s="129">
        <f>[54]X5!T20</f>
        <v>0</v>
      </c>
      <c r="J19" s="129">
        <f>[54]X6!T20</f>
        <v>0</v>
      </c>
      <c r="K19" s="129">
        <f>[54]X7!T20</f>
        <v>0</v>
      </c>
      <c r="L19" s="129">
        <f>[54]X8!T20</f>
        <v>0.48</v>
      </c>
      <c r="M19" s="129">
        <f>[54]X9!T20</f>
        <v>0</v>
      </c>
      <c r="N19" s="129">
        <f>[54]X10!T20</f>
        <v>0.02</v>
      </c>
      <c r="O19" s="129">
        <f>[54]X11!T20</f>
        <v>3.27</v>
      </c>
      <c r="P19" s="129">
        <f>[54]X12!T20</f>
        <v>0.03</v>
      </c>
      <c r="Q19" s="129">
        <f>[54]X13!T20</f>
        <v>0</v>
      </c>
      <c r="R19" s="129">
        <f>[54]X14!T20</f>
        <v>0</v>
      </c>
      <c r="S19" s="129">
        <f>[54]X15!T20</f>
        <v>0</v>
      </c>
      <c r="T19" s="129">
        <f>[54]X16!T20</f>
        <v>0.06</v>
      </c>
      <c r="U19" s="129">
        <f>[54]X17!T20</f>
        <v>0</v>
      </c>
      <c r="V19" s="129">
        <f>[54]X18!T20</f>
        <v>0</v>
      </c>
      <c r="W19" s="204">
        <f>[54]X19!T20</f>
        <v>0</v>
      </c>
      <c r="X19" s="204">
        <f>[54]X20!T20</f>
        <v>0</v>
      </c>
      <c r="Y19" s="204">
        <f>[54]X21!T20</f>
        <v>0</v>
      </c>
      <c r="Z19" s="204">
        <f>[54]X22!T20</f>
        <v>0</v>
      </c>
      <c r="AA19" s="204">
        <f>[54]X23!T20</f>
        <v>0</v>
      </c>
      <c r="AB19" s="204">
        <f>[54]X24!T20</f>
        <v>0</v>
      </c>
      <c r="AC19" s="204">
        <f>[54]X25!T20</f>
        <v>0</v>
      </c>
      <c r="AD19" s="204">
        <f>[54]X26!T20</f>
        <v>0</v>
      </c>
      <c r="AE19" s="204">
        <f>[54]X27!T20</f>
        <v>0</v>
      </c>
      <c r="AF19" s="204">
        <f>[54]X28!T20</f>
        <v>0</v>
      </c>
      <c r="AG19" s="204">
        <f>[54]X29!T20</f>
        <v>0</v>
      </c>
      <c r="AH19" s="204">
        <f>[54]X30!T20</f>
        <v>0</v>
      </c>
      <c r="AI19" s="204">
        <f>[54]X31!T20</f>
        <v>0</v>
      </c>
      <c r="AJ19" s="204">
        <f>[54]X32!T20</f>
        <v>0</v>
      </c>
      <c r="AK19" s="204">
        <f>[54]X33!T20</f>
        <v>0</v>
      </c>
      <c r="AL19" s="204">
        <f>[54]X34!T20</f>
        <v>0</v>
      </c>
      <c r="AM19" s="204">
        <f>[54]X35!T20</f>
        <v>0</v>
      </c>
      <c r="AN19" s="204">
        <f>[54]X36!T20</f>
        <v>0</v>
      </c>
      <c r="AO19" s="204">
        <f>[54]X37!T20</f>
        <v>0</v>
      </c>
      <c r="AP19" s="204">
        <f>[54]X38!T20</f>
        <v>0</v>
      </c>
      <c r="AQ19" s="204">
        <f>[54]X39!T20</f>
        <v>0</v>
      </c>
      <c r="AR19" s="204">
        <f>[54]X40!T20</f>
        <v>0</v>
      </c>
    </row>
    <row r="20" spans="1:44" ht="24.95" customHeight="1" x14ac:dyDescent="0.2">
      <c r="A20" s="232" t="s">
        <v>97</v>
      </c>
      <c r="B20" s="49" t="s">
        <v>98</v>
      </c>
      <c r="C20" s="232" t="s">
        <v>24</v>
      </c>
      <c r="D20" s="129">
        <f t="shared" si="1"/>
        <v>1.71</v>
      </c>
      <c r="E20" s="129">
        <f>[54]X1!T21</f>
        <v>0</v>
      </c>
      <c r="F20" s="129">
        <f>[54]X2!T21</f>
        <v>0</v>
      </c>
      <c r="G20" s="129">
        <f>[54]X3!T21</f>
        <v>1.71</v>
      </c>
      <c r="H20" s="129">
        <f>[54]X4!T21</f>
        <v>0</v>
      </c>
      <c r="I20" s="129">
        <f>[54]X5!T21</f>
        <v>0</v>
      </c>
      <c r="J20" s="129">
        <f>[54]X6!T21</f>
        <v>0</v>
      </c>
      <c r="K20" s="129">
        <f>[54]X7!T21</f>
        <v>0</v>
      </c>
      <c r="L20" s="129">
        <f>[54]X8!T21</f>
        <v>0</v>
      </c>
      <c r="M20" s="129">
        <f>[54]X9!T21</f>
        <v>0</v>
      </c>
      <c r="N20" s="129">
        <f>[54]X10!T21</f>
        <v>0</v>
      </c>
      <c r="O20" s="129">
        <f>[54]X11!T21</f>
        <v>0</v>
      </c>
      <c r="P20" s="129">
        <f>[54]X12!T21</f>
        <v>0</v>
      </c>
      <c r="Q20" s="129">
        <f>[54]X13!T21</f>
        <v>0</v>
      </c>
      <c r="R20" s="129">
        <f>[54]X14!T21</f>
        <v>0</v>
      </c>
      <c r="S20" s="129">
        <f>[54]X15!T21</f>
        <v>0</v>
      </c>
      <c r="T20" s="129">
        <f>[54]X16!T21</f>
        <v>0</v>
      </c>
      <c r="U20" s="129">
        <f>[54]X17!T21</f>
        <v>0</v>
      </c>
      <c r="V20" s="129">
        <f>[54]X18!T21</f>
        <v>0</v>
      </c>
      <c r="W20" s="204">
        <f>[54]X19!T21</f>
        <v>0</v>
      </c>
      <c r="X20" s="204">
        <f>[54]X20!T21</f>
        <v>0</v>
      </c>
      <c r="Y20" s="204">
        <f>[54]X21!T21</f>
        <v>0</v>
      </c>
      <c r="Z20" s="204">
        <f>[54]X22!T21</f>
        <v>0</v>
      </c>
      <c r="AA20" s="204">
        <f>[54]X23!T21</f>
        <v>0</v>
      </c>
      <c r="AB20" s="204">
        <f>[54]X24!T21</f>
        <v>0</v>
      </c>
      <c r="AC20" s="204">
        <f>[54]X25!T21</f>
        <v>0</v>
      </c>
      <c r="AD20" s="204">
        <f>[54]X26!T21</f>
        <v>0</v>
      </c>
      <c r="AE20" s="204">
        <f>[54]X27!T21</f>
        <v>0</v>
      </c>
      <c r="AF20" s="204">
        <f>[54]X28!T21</f>
        <v>0</v>
      </c>
      <c r="AG20" s="204">
        <f>[54]X29!T21</f>
        <v>0</v>
      </c>
      <c r="AH20" s="204">
        <f>[54]X30!T21</f>
        <v>0</v>
      </c>
      <c r="AI20" s="204">
        <f>[54]X31!T21</f>
        <v>0</v>
      </c>
      <c r="AJ20" s="204">
        <f>[54]X32!T21</f>
        <v>0</v>
      </c>
      <c r="AK20" s="204">
        <f>[54]X33!T21</f>
        <v>0</v>
      </c>
      <c r="AL20" s="204">
        <f>[54]X34!T21</f>
        <v>0</v>
      </c>
      <c r="AM20" s="204">
        <f>[54]X35!T21</f>
        <v>0</v>
      </c>
      <c r="AN20" s="204">
        <f>[54]X36!T21</f>
        <v>0</v>
      </c>
      <c r="AO20" s="204">
        <f>[54]X37!T21</f>
        <v>0</v>
      </c>
      <c r="AP20" s="204">
        <f>[54]X38!T21</f>
        <v>0</v>
      </c>
      <c r="AQ20" s="204">
        <f>[54]X39!T21</f>
        <v>0</v>
      </c>
      <c r="AR20" s="204">
        <f>[54]X40!T21</f>
        <v>0</v>
      </c>
    </row>
    <row r="21" spans="1:44" ht="24.95" customHeight="1" x14ac:dyDescent="0.2">
      <c r="A21" s="232" t="s">
        <v>99</v>
      </c>
      <c r="B21" s="49" t="s">
        <v>100</v>
      </c>
      <c r="C21" s="232" t="s">
        <v>25</v>
      </c>
      <c r="D21" s="129">
        <f t="shared" si="1"/>
        <v>3.31</v>
      </c>
      <c r="E21" s="129">
        <f>[54]X1!T22</f>
        <v>0</v>
      </c>
      <c r="F21" s="129">
        <f>[54]X2!T22</f>
        <v>0</v>
      </c>
      <c r="G21" s="129">
        <f>[54]X3!T22</f>
        <v>0</v>
      </c>
      <c r="H21" s="129">
        <f>[54]X4!T22</f>
        <v>0</v>
      </c>
      <c r="I21" s="129">
        <f>[54]X5!T22</f>
        <v>0</v>
      </c>
      <c r="J21" s="129">
        <f>[54]X6!T22</f>
        <v>0</v>
      </c>
      <c r="K21" s="129">
        <f>[54]X7!T22</f>
        <v>0</v>
      </c>
      <c r="L21" s="129">
        <f>[54]X8!T22</f>
        <v>0</v>
      </c>
      <c r="M21" s="129">
        <f>[54]X9!T22</f>
        <v>0</v>
      </c>
      <c r="N21" s="129">
        <f>[54]X10!T22</f>
        <v>0</v>
      </c>
      <c r="O21" s="129">
        <f>[54]X11!T22</f>
        <v>0</v>
      </c>
      <c r="P21" s="129">
        <f>[54]X12!T22</f>
        <v>0</v>
      </c>
      <c r="Q21" s="129">
        <f>[54]X13!T22</f>
        <v>0</v>
      </c>
      <c r="R21" s="129">
        <f>[54]X14!T22</f>
        <v>0</v>
      </c>
      <c r="S21" s="129">
        <f>[54]X15!T22</f>
        <v>0</v>
      </c>
      <c r="T21" s="129">
        <f>[54]X16!T22</f>
        <v>3.31</v>
      </c>
      <c r="U21" s="129">
        <f>[54]X17!T22</f>
        <v>0</v>
      </c>
      <c r="V21" s="129">
        <f>[54]X18!T22</f>
        <v>0</v>
      </c>
      <c r="W21" s="204">
        <f>[54]X19!T22</f>
        <v>0</v>
      </c>
      <c r="X21" s="204">
        <f>[54]X20!T22</f>
        <v>0</v>
      </c>
      <c r="Y21" s="204">
        <f>[54]X21!T22</f>
        <v>0</v>
      </c>
      <c r="Z21" s="204">
        <f>[54]X22!T22</f>
        <v>0</v>
      </c>
      <c r="AA21" s="204">
        <f>[54]X23!T22</f>
        <v>0</v>
      </c>
      <c r="AB21" s="204">
        <f>[54]X24!T22</f>
        <v>0</v>
      </c>
      <c r="AC21" s="204">
        <f>[54]X25!T22</f>
        <v>0</v>
      </c>
      <c r="AD21" s="204">
        <f>[54]X26!T22</f>
        <v>0</v>
      </c>
      <c r="AE21" s="204">
        <f>[54]X27!T22</f>
        <v>0</v>
      </c>
      <c r="AF21" s="204">
        <f>[54]X28!T22</f>
        <v>0</v>
      </c>
      <c r="AG21" s="204">
        <f>[54]X29!T22</f>
        <v>0</v>
      </c>
      <c r="AH21" s="204">
        <f>[54]X30!T22</f>
        <v>0</v>
      </c>
      <c r="AI21" s="204">
        <f>[54]X31!T22</f>
        <v>0</v>
      </c>
      <c r="AJ21" s="204">
        <f>[54]X32!T22</f>
        <v>0</v>
      </c>
      <c r="AK21" s="204">
        <f>[54]X33!T22</f>
        <v>0</v>
      </c>
      <c r="AL21" s="204">
        <f>[54]X34!T22</f>
        <v>0</v>
      </c>
      <c r="AM21" s="204">
        <f>[54]X35!T22</f>
        <v>0</v>
      </c>
      <c r="AN21" s="204">
        <f>[54]X36!T22</f>
        <v>0</v>
      </c>
      <c r="AO21" s="204">
        <f>[54]X37!T22</f>
        <v>0</v>
      </c>
      <c r="AP21" s="204">
        <f>[54]X38!T22</f>
        <v>0</v>
      </c>
      <c r="AQ21" s="204">
        <f>[54]X39!T22</f>
        <v>0</v>
      </c>
      <c r="AR21" s="204">
        <f>[54]X40!T22</f>
        <v>0</v>
      </c>
    </row>
    <row r="22" spans="1:44" s="78" customFormat="1" ht="24.95" customHeight="1" x14ac:dyDescent="0.2">
      <c r="A22" s="228">
        <v>2</v>
      </c>
      <c r="B22" s="229" t="s">
        <v>194</v>
      </c>
      <c r="C22" s="228" t="s">
        <v>26</v>
      </c>
      <c r="D22" s="137">
        <f>SUM(E22:V22)</f>
        <v>46.47</v>
      </c>
      <c r="E22" s="137">
        <f>SUM(E23:E31)+SUM(E48:E59)</f>
        <v>0.18</v>
      </c>
      <c r="F22" s="137">
        <f t="shared" ref="F22:U22" si="2">SUM(F23:F31)+SUM(F48:F59)</f>
        <v>13.930000000000001</v>
      </c>
      <c r="G22" s="137">
        <f t="shared" si="2"/>
        <v>5.18</v>
      </c>
      <c r="H22" s="137">
        <f t="shared" si="2"/>
        <v>0.61</v>
      </c>
      <c r="I22" s="137">
        <f t="shared" si="2"/>
        <v>3.1299999999999994</v>
      </c>
      <c r="J22" s="137">
        <f t="shared" si="2"/>
        <v>0.02</v>
      </c>
      <c r="K22" s="137">
        <f t="shared" si="2"/>
        <v>0.05</v>
      </c>
      <c r="L22" s="137">
        <f t="shared" si="2"/>
        <v>2.2800000000000002</v>
      </c>
      <c r="M22" s="137">
        <f t="shared" si="2"/>
        <v>0.51</v>
      </c>
      <c r="N22" s="137">
        <f t="shared" si="2"/>
        <v>1.94</v>
      </c>
      <c r="O22" s="137">
        <f t="shared" si="2"/>
        <v>2.27</v>
      </c>
      <c r="P22" s="137">
        <f t="shared" si="2"/>
        <v>0.19</v>
      </c>
      <c r="Q22" s="137">
        <f t="shared" si="2"/>
        <v>0</v>
      </c>
      <c r="R22" s="137">
        <f t="shared" si="2"/>
        <v>0.73</v>
      </c>
      <c r="S22" s="137">
        <f t="shared" si="2"/>
        <v>0.27</v>
      </c>
      <c r="T22" s="137">
        <f t="shared" si="2"/>
        <v>13.850000000000001</v>
      </c>
      <c r="U22" s="137">
        <f t="shared" si="2"/>
        <v>0.54</v>
      </c>
      <c r="V22" s="137">
        <f>SUM(V23:V31)+SUM(V48:V59)</f>
        <v>0.79</v>
      </c>
      <c r="W22" s="230" t="e">
        <f>W23+W24+W25+#REF!+W26+W27+W28+W29+W31+W41+W48+W42+W51+W52+W53+W54+W55+W43+W44+W30+W49+W50+W56+W57+W58+W59</f>
        <v>#REF!</v>
      </c>
      <c r="X22" s="230" t="e">
        <f>X23+X24+X25+#REF!+X26+X27+X28+X29+X31+X41+X48+X42+X51+X52+X53+X54+X55+X43+X44+X30+X49+X50+X56+X57+X58+X59</f>
        <v>#REF!</v>
      </c>
      <c r="Y22" s="230" t="e">
        <f>Y23+Y24+Y25+#REF!+Y26+Y27+Y28+Y29+Y31+Y41+Y48+Y42+Y51+Y52+Y53+Y54+Y55+Y43+Y44+Y30+Y49+Y50+Y56+Y57+Y58+Y59</f>
        <v>#REF!</v>
      </c>
      <c r="Z22" s="230" t="e">
        <f>Z23+Z24+Z25+#REF!+Z26+Z27+Z28+Z29+Z31+Z41+Z48+Z42+Z51+Z52+Z53+Z54+Z55+Z43+Z44+Z30+Z49+Z50+Z56+Z57+Z58+Z59</f>
        <v>#REF!</v>
      </c>
      <c r="AA22" s="230" t="e">
        <f>AA23+AA24+AA25+#REF!+AA26+AA27+AA28+AA29+AA31+AA41+AA48+AA42+AA51+AA52+AA53+AA54+AA55+AA43+AA44+AA30+AA49+AA50+AA56+AA57+AA58+AA59</f>
        <v>#REF!</v>
      </c>
      <c r="AB22" s="230" t="e">
        <f>AB23+AB24+AB25+#REF!+AB26+AB27+AB28+AB29+AB31+AB41+AB48+AB42+AB51+AB52+AB53+AB54+AB55+AB43+AB44+AB30+AB49+AB50+AB56+AB57+AB58+AB59</f>
        <v>#REF!</v>
      </c>
      <c r="AC22" s="230" t="e">
        <f>AC23+AC24+AC25+#REF!+AC26+AC27+AC28+AC29+AC31+AC41+AC48+AC42+AC51+AC52+AC53+AC54+AC55+AC43+AC44+AC30+AC49+AC50+AC56+AC57+AC58+AC59</f>
        <v>#REF!</v>
      </c>
      <c r="AD22" s="230" t="e">
        <f>AD23+AD24+AD25+#REF!+AD26+AD27+AD28+AD29+AD31+AD41+AD48+AD42+AD51+AD52+AD53+AD54+AD55+AD43+AD44+AD30+AD49+AD50+AD56+AD57+AD58+AD59</f>
        <v>#REF!</v>
      </c>
      <c r="AE22" s="230" t="e">
        <f>AE23+AE24+AE25+#REF!+AE26+AE27+AE28+AE29+AE31+AE41+AE48+AE42+AE51+AE52+AE53+AE54+AE55+AE43+AE44+AE30+AE49+AE50+AE56+AE57+AE58+AE59</f>
        <v>#REF!</v>
      </c>
      <c r="AF22" s="230" t="e">
        <f>AF23+AF24+AF25+#REF!+AF26+AF27+AF28+AF29+AF31+AF41+AF48+AF42+AF51+AF52+AF53+AF54+AF55+AF43+AF44+AF30+AF49+AF50+AF56+AF57+AF58+AF59</f>
        <v>#REF!</v>
      </c>
      <c r="AG22" s="230" t="e">
        <f>AG23+AG24+AG25+#REF!+AG26+AG27+AG28+AG29+AG31+AG41+AG48+AG42+AG51+AG52+AG53+AG54+AG55+AG43+AG44+AG30+AG49+AG50+AG56+AG57+AG58+AG59</f>
        <v>#REF!</v>
      </c>
      <c r="AH22" s="230" t="e">
        <f>AH23+AH24+AH25+#REF!+AH26+AH27+AH28+AH29+AH31+AH41+AH48+AH42+AH51+AH52+AH53+AH54+AH55+AH43+AH44+AH30+AH49+AH50+AH56+AH57+AH58+AH59</f>
        <v>#REF!</v>
      </c>
      <c r="AI22" s="230" t="e">
        <f>AI23+AI24+AI25+#REF!+AI26+AI27+AI28+AI29+AI31+AI41+AI48+AI42+AI51+AI52+AI53+AI54+AI55+AI43+AI44+AI30+AI49+AI50+AI56+AI57+AI58+AI59</f>
        <v>#REF!</v>
      </c>
      <c r="AJ22" s="230" t="e">
        <f>AJ23+AJ24+AJ25+#REF!+AJ26+AJ27+AJ28+AJ29+AJ31+AJ41+AJ48+AJ42+AJ51+AJ52+AJ53+AJ54+AJ55+AJ43+AJ44+AJ30+AJ49+AJ50+AJ56+AJ57+AJ58+AJ59</f>
        <v>#REF!</v>
      </c>
      <c r="AK22" s="230" t="e">
        <f>AK23+AK24+AK25+#REF!+AK26+AK27+AK28+AK29+AK31+AK41+AK48+AK42+AK51+AK52+AK53+AK54+AK55+AK43+AK44+AK30+AK49+AK50+AK56+AK57+AK58+AK59</f>
        <v>#REF!</v>
      </c>
      <c r="AL22" s="230" t="e">
        <f>AL23+AL24+AL25+#REF!+AL26+AL27+AL28+AL29+AL31+AL41+AL48+AL42+AL51+AL52+AL53+AL54+AL55+AL43+AL44+AL30+AL49+AL50+AL56+AL57+AL58+AL59</f>
        <v>#REF!</v>
      </c>
      <c r="AM22" s="230" t="e">
        <f>AM23+AM24+AM25+#REF!+AM26+AM27+AM28+AM29+AM31+AM41+AM48+AM42+AM51+AM52+AM53+AM54+AM55+AM43+AM44+AM30+AM49+AM50+AM56+AM57+AM58+AM59</f>
        <v>#REF!</v>
      </c>
      <c r="AN22" s="230" t="e">
        <f>AN23+AN24+AN25+#REF!+AN26+AN27+AN28+AN29+AN31+AN41+AN48+AN42+AN51+AN52+AN53+AN54+AN55+AN43+AN44+AN30+AN49+AN50+AN56+AN57+AN58+AN59</f>
        <v>#REF!</v>
      </c>
      <c r="AO22" s="230" t="e">
        <f>AO23+AO24+AO25+#REF!+AO26+AO27+AO28+AO29+AO31+AO41+AO48+AO42+AO51+AO52+AO53+AO54+AO55+AO43+AO44+AO30+AO49+AO50+AO56+AO57+AO58+AO59</f>
        <v>#REF!</v>
      </c>
      <c r="AP22" s="230" t="e">
        <f>AP23+AP24+AP25+#REF!+AP26+AP27+AP28+AP29+AP31+AP41+AP48+AP42+AP51+AP52+AP53+AP54+AP55+AP43+AP44+AP30+AP49+AP50+AP56+AP57+AP58+AP59</f>
        <v>#REF!</v>
      </c>
      <c r="AQ22" s="230" t="e">
        <f>AQ23+AQ24+AQ25+#REF!+AQ26+AQ27+AQ28+AQ29+AQ31+AQ41+AQ48+AQ42+AQ51+AQ52+AQ53+AQ54+AQ55+AQ43+AQ44+AQ30+AQ49+AQ50+AQ56+AQ57+AQ58+AQ59</f>
        <v>#REF!</v>
      </c>
      <c r="AR22" s="230" t="e">
        <f>AR23+AR24+AR25+#REF!+AR26+AR27+AR28+AR29+AR31+AR41+AR48+AR42+AR51+AR52+AR53+AR54+AR55+AR43+AR44+AR30+AR49+AR50+AR56+AR57+AR58+AR59</f>
        <v>#REF!</v>
      </c>
    </row>
    <row r="23" spans="1:44" ht="24.95" customHeight="1" x14ac:dyDescent="0.2">
      <c r="A23" s="232" t="s">
        <v>102</v>
      </c>
      <c r="B23" s="49" t="s">
        <v>103</v>
      </c>
      <c r="C23" s="232" t="s">
        <v>27</v>
      </c>
      <c r="D23" s="129">
        <f t="shared" ref="D23:D29" si="3">SUM(E23:AR23)</f>
        <v>0.02</v>
      </c>
      <c r="E23" s="129">
        <f>[54]X1!T24</f>
        <v>0</v>
      </c>
      <c r="F23" s="129">
        <f>[54]X2!T24</f>
        <v>0.02</v>
      </c>
      <c r="G23" s="129">
        <f>[54]X3!T24</f>
        <v>0</v>
      </c>
      <c r="H23" s="129">
        <f>[54]X4!T24</f>
        <v>0</v>
      </c>
      <c r="I23" s="129">
        <f>[54]X5!T24</f>
        <v>0</v>
      </c>
      <c r="J23" s="129">
        <f>[54]X6!T24</f>
        <v>0</v>
      </c>
      <c r="K23" s="129">
        <f>[54]X7!T24</f>
        <v>0</v>
      </c>
      <c r="L23" s="129">
        <f>[54]X8!T24</f>
        <v>0</v>
      </c>
      <c r="M23" s="129">
        <f>[54]X9!T24</f>
        <v>0</v>
      </c>
      <c r="N23" s="129">
        <f>[54]X10!T24</f>
        <v>0</v>
      </c>
      <c r="O23" s="129">
        <f>[54]X11!T24</f>
        <v>0</v>
      </c>
      <c r="P23" s="129">
        <f>[54]X12!T24</f>
        <v>0</v>
      </c>
      <c r="Q23" s="129">
        <f>[54]X13!T24</f>
        <v>0</v>
      </c>
      <c r="R23" s="129">
        <f>[54]X14!T24</f>
        <v>0</v>
      </c>
      <c r="S23" s="129">
        <f>[54]X15!T24</f>
        <v>0</v>
      </c>
      <c r="T23" s="129">
        <f>[54]X16!T24</f>
        <v>0</v>
      </c>
      <c r="U23" s="129">
        <f>[54]X17!T24</f>
        <v>0</v>
      </c>
      <c r="V23" s="129">
        <f>[54]X18!T24</f>
        <v>0</v>
      </c>
      <c r="W23" s="204">
        <f>[54]X19!T24</f>
        <v>0</v>
      </c>
      <c r="X23" s="204">
        <f>[54]X20!T24</f>
        <v>0</v>
      </c>
      <c r="Y23" s="204">
        <f>[54]X21!T24</f>
        <v>0</v>
      </c>
      <c r="Z23" s="204">
        <f>[54]X22!T24</f>
        <v>0</v>
      </c>
      <c r="AA23" s="204">
        <f>[54]X23!T24</f>
        <v>0</v>
      </c>
      <c r="AB23" s="204">
        <f>[54]X24!T24</f>
        <v>0</v>
      </c>
      <c r="AC23" s="204">
        <f>[54]X25!T24</f>
        <v>0</v>
      </c>
      <c r="AD23" s="204">
        <f>[54]X26!T24</f>
        <v>0</v>
      </c>
      <c r="AE23" s="204">
        <f>[54]X27!T24</f>
        <v>0</v>
      </c>
      <c r="AF23" s="204">
        <f>[54]X28!T24</f>
        <v>0</v>
      </c>
      <c r="AG23" s="204">
        <f>[54]X29!T24</f>
        <v>0</v>
      </c>
      <c r="AH23" s="204">
        <f>[54]X30!T24</f>
        <v>0</v>
      </c>
      <c r="AI23" s="204">
        <f>[54]X31!T24</f>
        <v>0</v>
      </c>
      <c r="AJ23" s="204">
        <f>[54]X32!T24</f>
        <v>0</v>
      </c>
      <c r="AK23" s="204">
        <f>[54]X33!T24</f>
        <v>0</v>
      </c>
      <c r="AL23" s="204">
        <f>[54]X34!T24</f>
        <v>0</v>
      </c>
      <c r="AM23" s="204">
        <f>[54]X35!T24</f>
        <v>0</v>
      </c>
      <c r="AN23" s="204">
        <f>[54]X36!T24</f>
        <v>0</v>
      </c>
      <c r="AO23" s="204">
        <f>[54]X37!T24</f>
        <v>0</v>
      </c>
      <c r="AP23" s="204">
        <f>[54]X38!T24</f>
        <v>0</v>
      </c>
      <c r="AQ23" s="204">
        <f>[54]X39!T24</f>
        <v>0</v>
      </c>
      <c r="AR23" s="204">
        <f>[54]X40!T24</f>
        <v>0</v>
      </c>
    </row>
    <row r="24" spans="1:44" ht="24.95" customHeight="1" x14ac:dyDescent="0.2">
      <c r="A24" s="232" t="s">
        <v>104</v>
      </c>
      <c r="B24" s="49" t="s">
        <v>105</v>
      </c>
      <c r="C24" s="232" t="s">
        <v>28</v>
      </c>
      <c r="D24" s="129">
        <f t="shared" si="3"/>
        <v>0</v>
      </c>
      <c r="E24" s="129">
        <f>[54]X1!T25</f>
        <v>0</v>
      </c>
      <c r="F24" s="129">
        <f>[54]X2!T25</f>
        <v>0</v>
      </c>
      <c r="G24" s="129">
        <f>[54]X3!T25</f>
        <v>0</v>
      </c>
      <c r="H24" s="129">
        <f>[54]X4!T25</f>
        <v>0</v>
      </c>
      <c r="I24" s="129">
        <f>[54]X5!T25</f>
        <v>0</v>
      </c>
      <c r="J24" s="129">
        <f>[54]X6!T25</f>
        <v>0</v>
      </c>
      <c r="K24" s="129">
        <f>[54]X7!T25</f>
        <v>0</v>
      </c>
      <c r="L24" s="129">
        <f>[54]X8!T25</f>
        <v>0</v>
      </c>
      <c r="M24" s="129">
        <f>[54]X9!T25</f>
        <v>0</v>
      </c>
      <c r="N24" s="129">
        <f>[54]X10!T25</f>
        <v>0</v>
      </c>
      <c r="O24" s="129">
        <f>[54]X11!T25</f>
        <v>0</v>
      </c>
      <c r="P24" s="129">
        <f>[54]X12!T25</f>
        <v>0</v>
      </c>
      <c r="Q24" s="129">
        <f>[54]X13!T25</f>
        <v>0</v>
      </c>
      <c r="R24" s="129">
        <f>[54]X14!T25</f>
        <v>0</v>
      </c>
      <c r="S24" s="129">
        <f>[54]X15!T25</f>
        <v>0</v>
      </c>
      <c r="T24" s="129">
        <f>[54]X16!T25</f>
        <v>0</v>
      </c>
      <c r="U24" s="129">
        <f>[54]X17!T25</f>
        <v>0</v>
      </c>
      <c r="V24" s="129">
        <f>[54]X18!T25</f>
        <v>0</v>
      </c>
      <c r="W24" s="204">
        <f>[54]X19!T25</f>
        <v>0</v>
      </c>
      <c r="X24" s="204">
        <f>[54]X20!T25</f>
        <v>0</v>
      </c>
      <c r="Y24" s="204">
        <f>[54]X21!T25</f>
        <v>0</v>
      </c>
      <c r="Z24" s="204">
        <f>[54]X22!T25</f>
        <v>0</v>
      </c>
      <c r="AA24" s="204">
        <f>[54]X23!T25</f>
        <v>0</v>
      </c>
      <c r="AB24" s="204">
        <f>[54]X24!T25</f>
        <v>0</v>
      </c>
      <c r="AC24" s="204">
        <f>[54]X25!T25</f>
        <v>0</v>
      </c>
      <c r="AD24" s="204">
        <f>[54]X26!T25</f>
        <v>0</v>
      </c>
      <c r="AE24" s="204">
        <f>[54]X27!T25</f>
        <v>0</v>
      </c>
      <c r="AF24" s="204">
        <f>[54]X28!T25</f>
        <v>0</v>
      </c>
      <c r="AG24" s="204">
        <f>[54]X29!T25</f>
        <v>0</v>
      </c>
      <c r="AH24" s="204">
        <f>[54]X30!T25</f>
        <v>0</v>
      </c>
      <c r="AI24" s="204">
        <f>[54]X31!T25</f>
        <v>0</v>
      </c>
      <c r="AJ24" s="204">
        <f>[54]X32!T25</f>
        <v>0</v>
      </c>
      <c r="AK24" s="204">
        <f>[54]X33!T25</f>
        <v>0</v>
      </c>
      <c r="AL24" s="204">
        <f>[54]X34!T25</f>
        <v>0</v>
      </c>
      <c r="AM24" s="204">
        <f>[54]X35!T25</f>
        <v>0</v>
      </c>
      <c r="AN24" s="204">
        <f>[54]X36!T25</f>
        <v>0</v>
      </c>
      <c r="AO24" s="204">
        <f>[54]X37!T25</f>
        <v>0</v>
      </c>
      <c r="AP24" s="204">
        <f>[54]X38!T25</f>
        <v>0</v>
      </c>
      <c r="AQ24" s="204">
        <f>[54]X39!T25</f>
        <v>0</v>
      </c>
      <c r="AR24" s="204">
        <f>[54]X40!T25</f>
        <v>0</v>
      </c>
    </row>
    <row r="25" spans="1:44" ht="24.95" customHeight="1" x14ac:dyDescent="0.2">
      <c r="A25" s="232" t="s">
        <v>106</v>
      </c>
      <c r="B25" s="49" t="s">
        <v>107</v>
      </c>
      <c r="C25" s="232" t="s">
        <v>29</v>
      </c>
      <c r="D25" s="129">
        <f t="shared" si="3"/>
        <v>0</v>
      </c>
      <c r="E25" s="129">
        <f>[54]X1!T26</f>
        <v>0</v>
      </c>
      <c r="F25" s="129">
        <f>[54]X2!T26</f>
        <v>0</v>
      </c>
      <c r="G25" s="129">
        <f>[54]X3!T26</f>
        <v>0</v>
      </c>
      <c r="H25" s="129">
        <f>[54]X4!T26</f>
        <v>0</v>
      </c>
      <c r="I25" s="129">
        <f>[54]X5!T26</f>
        <v>0</v>
      </c>
      <c r="J25" s="129">
        <f>[54]X6!T26</f>
        <v>0</v>
      </c>
      <c r="K25" s="129">
        <f>[54]X7!T26</f>
        <v>0</v>
      </c>
      <c r="L25" s="129">
        <f>[54]X8!T26</f>
        <v>0</v>
      </c>
      <c r="M25" s="129">
        <f>[54]X9!T26</f>
        <v>0</v>
      </c>
      <c r="N25" s="129">
        <f>[54]X10!T26</f>
        <v>0</v>
      </c>
      <c r="O25" s="129">
        <f>[54]X11!T26</f>
        <v>0</v>
      </c>
      <c r="P25" s="129">
        <f>[54]X12!T26</f>
        <v>0</v>
      </c>
      <c r="Q25" s="129">
        <f>[54]X13!T26</f>
        <v>0</v>
      </c>
      <c r="R25" s="129">
        <f>[54]X14!T26</f>
        <v>0</v>
      </c>
      <c r="S25" s="129">
        <f>[54]X15!T26</f>
        <v>0</v>
      </c>
      <c r="T25" s="129">
        <f>[54]X16!T26</f>
        <v>0</v>
      </c>
      <c r="U25" s="129">
        <f>[54]X17!T26</f>
        <v>0</v>
      </c>
      <c r="V25" s="129">
        <f>[54]X18!T26</f>
        <v>0</v>
      </c>
      <c r="W25" s="204">
        <f>[54]X19!T26</f>
        <v>0</v>
      </c>
      <c r="X25" s="204">
        <f>[54]X20!T26</f>
        <v>0</v>
      </c>
      <c r="Y25" s="204">
        <f>[54]X21!T26</f>
        <v>0</v>
      </c>
      <c r="Z25" s="204">
        <f>[54]X22!T26</f>
        <v>0</v>
      </c>
      <c r="AA25" s="204">
        <f>[54]X23!T26</f>
        <v>0</v>
      </c>
      <c r="AB25" s="204">
        <f>[54]X24!T26</f>
        <v>0</v>
      </c>
      <c r="AC25" s="204">
        <f>[54]X25!T26</f>
        <v>0</v>
      </c>
      <c r="AD25" s="204">
        <f>[54]X26!T26</f>
        <v>0</v>
      </c>
      <c r="AE25" s="204">
        <f>[54]X27!T26</f>
        <v>0</v>
      </c>
      <c r="AF25" s="204">
        <f>[54]X28!T26</f>
        <v>0</v>
      </c>
      <c r="AG25" s="204">
        <f>[54]X29!T26</f>
        <v>0</v>
      </c>
      <c r="AH25" s="204">
        <f>[54]X30!T26</f>
        <v>0</v>
      </c>
      <c r="AI25" s="204">
        <f>[54]X31!T26</f>
        <v>0</v>
      </c>
      <c r="AJ25" s="204">
        <f>[54]X32!T26</f>
        <v>0</v>
      </c>
      <c r="AK25" s="204">
        <f>[54]X33!T26</f>
        <v>0</v>
      </c>
      <c r="AL25" s="204">
        <f>[54]X34!T26</f>
        <v>0</v>
      </c>
      <c r="AM25" s="204">
        <f>[54]X35!T26</f>
        <v>0</v>
      </c>
      <c r="AN25" s="204">
        <f>[54]X36!T26</f>
        <v>0</v>
      </c>
      <c r="AO25" s="204">
        <f>[54]X37!T26</f>
        <v>0</v>
      </c>
      <c r="AP25" s="204">
        <f>[54]X38!T26</f>
        <v>0</v>
      </c>
      <c r="AQ25" s="204">
        <f>[54]X39!T26</f>
        <v>0</v>
      </c>
      <c r="AR25" s="204">
        <f>[54]X40!T26</f>
        <v>0</v>
      </c>
    </row>
    <row r="26" spans="1:44" ht="24.95" customHeight="1" x14ac:dyDescent="0.2">
      <c r="A26" s="232" t="s">
        <v>109</v>
      </c>
      <c r="B26" s="49" t="s">
        <v>110</v>
      </c>
      <c r="C26" s="232" t="s">
        <v>31</v>
      </c>
      <c r="D26" s="129">
        <f t="shared" si="3"/>
        <v>0</v>
      </c>
      <c r="E26" s="129">
        <f>[54]X1!T28</f>
        <v>0</v>
      </c>
      <c r="F26" s="129">
        <f>[54]X2!T28</f>
        <v>0</v>
      </c>
      <c r="G26" s="129">
        <f>[54]X3!T28</f>
        <v>0</v>
      </c>
      <c r="H26" s="129">
        <f>[54]X4!T28</f>
        <v>0</v>
      </c>
      <c r="I26" s="129">
        <f>[54]X5!T28</f>
        <v>0</v>
      </c>
      <c r="J26" s="129">
        <f>[54]X6!T28</f>
        <v>0</v>
      </c>
      <c r="K26" s="129">
        <f>[54]X7!T28</f>
        <v>0</v>
      </c>
      <c r="L26" s="129">
        <f>[54]X8!T28</f>
        <v>0</v>
      </c>
      <c r="M26" s="129">
        <f>[54]X9!T28</f>
        <v>0</v>
      </c>
      <c r="N26" s="129">
        <f>[54]X10!T28</f>
        <v>0</v>
      </c>
      <c r="O26" s="129">
        <f>[54]X11!T28</f>
        <v>0</v>
      </c>
      <c r="P26" s="129">
        <f>[54]X12!T28</f>
        <v>0</v>
      </c>
      <c r="Q26" s="129">
        <f>[54]X13!T28</f>
        <v>0</v>
      </c>
      <c r="R26" s="129">
        <f>[54]X14!T28</f>
        <v>0</v>
      </c>
      <c r="S26" s="129">
        <f>[54]X15!T28</f>
        <v>0</v>
      </c>
      <c r="T26" s="129">
        <f>[54]X16!T28</f>
        <v>0</v>
      </c>
      <c r="U26" s="129">
        <f>[54]X17!T28</f>
        <v>0</v>
      </c>
      <c r="V26" s="129">
        <f>[54]X18!T28</f>
        <v>0</v>
      </c>
      <c r="W26" s="204">
        <f>[54]X19!T28</f>
        <v>0</v>
      </c>
      <c r="X26" s="204">
        <f>[54]X20!T28</f>
        <v>0</v>
      </c>
      <c r="Y26" s="204">
        <f>[54]X21!T28</f>
        <v>0</v>
      </c>
      <c r="Z26" s="204">
        <f>[54]X22!T28</f>
        <v>0</v>
      </c>
      <c r="AA26" s="204">
        <f>[54]X23!T28</f>
        <v>0</v>
      </c>
      <c r="AB26" s="204">
        <f>[54]X24!T28</f>
        <v>0</v>
      </c>
      <c r="AC26" s="204">
        <f>[54]X25!T28</f>
        <v>0</v>
      </c>
      <c r="AD26" s="204">
        <f>[54]X26!T28</f>
        <v>0</v>
      </c>
      <c r="AE26" s="204">
        <f>[54]X27!T28</f>
        <v>0</v>
      </c>
      <c r="AF26" s="204">
        <f>[54]X28!T28</f>
        <v>0</v>
      </c>
      <c r="AG26" s="204">
        <f>[54]X29!T28</f>
        <v>0</v>
      </c>
      <c r="AH26" s="204">
        <f>[54]X30!T28</f>
        <v>0</v>
      </c>
      <c r="AI26" s="204">
        <f>[54]X31!T28</f>
        <v>0</v>
      </c>
      <c r="AJ26" s="204">
        <f>[54]X32!T28</f>
        <v>0</v>
      </c>
      <c r="AK26" s="204">
        <f>[54]X33!T28</f>
        <v>0</v>
      </c>
      <c r="AL26" s="204">
        <f>[54]X34!T28</f>
        <v>0</v>
      </c>
      <c r="AM26" s="204">
        <f>[54]X35!T28</f>
        <v>0</v>
      </c>
      <c r="AN26" s="204">
        <f>[54]X36!T28</f>
        <v>0</v>
      </c>
      <c r="AO26" s="204">
        <f>[54]X37!T28</f>
        <v>0</v>
      </c>
      <c r="AP26" s="204">
        <f>[54]X38!T28</f>
        <v>0</v>
      </c>
      <c r="AQ26" s="204">
        <f>[54]X39!T28</f>
        <v>0</v>
      </c>
      <c r="AR26" s="204">
        <f>[54]X40!T28</f>
        <v>0</v>
      </c>
    </row>
    <row r="27" spans="1:44" ht="24.95" customHeight="1" x14ac:dyDescent="0.2">
      <c r="A27" s="232" t="s">
        <v>111</v>
      </c>
      <c r="B27" s="49" t="s">
        <v>112</v>
      </c>
      <c r="C27" s="232" t="s">
        <v>32</v>
      </c>
      <c r="D27" s="129">
        <f t="shared" si="3"/>
        <v>0.08</v>
      </c>
      <c r="E27" s="129">
        <f>[54]X1!T29</f>
        <v>0</v>
      </c>
      <c r="F27" s="129">
        <f>[54]X2!T29</f>
        <v>7.0000000000000007E-2</v>
      </c>
      <c r="G27" s="129">
        <f>[54]X3!T29</f>
        <v>0</v>
      </c>
      <c r="H27" s="129">
        <f>[54]X4!T29</f>
        <v>0</v>
      </c>
      <c r="I27" s="129">
        <f>[54]X5!T29</f>
        <v>0</v>
      </c>
      <c r="J27" s="129">
        <f>[54]X6!T29</f>
        <v>0</v>
      </c>
      <c r="K27" s="129">
        <f>[54]X7!T29</f>
        <v>0</v>
      </c>
      <c r="L27" s="129">
        <f>[54]X8!T29</f>
        <v>0</v>
      </c>
      <c r="M27" s="129">
        <f>[54]X9!T29</f>
        <v>0</v>
      </c>
      <c r="N27" s="129">
        <f>[54]X10!T29</f>
        <v>0</v>
      </c>
      <c r="O27" s="129">
        <f>[54]X11!T29</f>
        <v>0</v>
      </c>
      <c r="P27" s="129">
        <f>[54]X12!T29</f>
        <v>0</v>
      </c>
      <c r="Q27" s="129">
        <f>[54]X13!T29</f>
        <v>0</v>
      </c>
      <c r="R27" s="129">
        <f>[54]X14!T29</f>
        <v>0</v>
      </c>
      <c r="S27" s="129">
        <f>[54]X15!T29</f>
        <v>0</v>
      </c>
      <c r="T27" s="129">
        <f>[54]X16!T29</f>
        <v>0</v>
      </c>
      <c r="U27" s="129">
        <f>[54]X17!T29</f>
        <v>0.01</v>
      </c>
      <c r="V27" s="129">
        <f>[54]X18!T29</f>
        <v>0</v>
      </c>
      <c r="W27" s="204">
        <f>[54]X19!T29</f>
        <v>0</v>
      </c>
      <c r="X27" s="204">
        <f>[54]X20!T29</f>
        <v>0</v>
      </c>
      <c r="Y27" s="204">
        <f>[54]X21!T29</f>
        <v>0</v>
      </c>
      <c r="Z27" s="204">
        <f>[54]X22!T29</f>
        <v>0</v>
      </c>
      <c r="AA27" s="204">
        <f>[54]X23!T29</f>
        <v>0</v>
      </c>
      <c r="AB27" s="204">
        <f>[54]X24!T29</f>
        <v>0</v>
      </c>
      <c r="AC27" s="204">
        <f>[54]X25!T29</f>
        <v>0</v>
      </c>
      <c r="AD27" s="204">
        <f>[54]X26!T29</f>
        <v>0</v>
      </c>
      <c r="AE27" s="204">
        <f>[54]X27!T29</f>
        <v>0</v>
      </c>
      <c r="AF27" s="204">
        <f>[54]X28!T29</f>
        <v>0</v>
      </c>
      <c r="AG27" s="204">
        <f>[54]X29!T29</f>
        <v>0</v>
      </c>
      <c r="AH27" s="204">
        <f>[54]X30!T29</f>
        <v>0</v>
      </c>
      <c r="AI27" s="204">
        <f>[54]X31!T29</f>
        <v>0</v>
      </c>
      <c r="AJ27" s="204">
        <f>[54]X32!T29</f>
        <v>0</v>
      </c>
      <c r="AK27" s="204">
        <f>[54]X33!T29</f>
        <v>0</v>
      </c>
      <c r="AL27" s="204">
        <f>[54]X34!T29</f>
        <v>0</v>
      </c>
      <c r="AM27" s="204">
        <f>[54]X35!T29</f>
        <v>0</v>
      </c>
      <c r="AN27" s="204">
        <f>[54]X36!T29</f>
        <v>0</v>
      </c>
      <c r="AO27" s="204">
        <f>[54]X37!T29</f>
        <v>0</v>
      </c>
      <c r="AP27" s="204">
        <f>[54]X38!T29</f>
        <v>0</v>
      </c>
      <c r="AQ27" s="204">
        <f>[54]X39!T29</f>
        <v>0</v>
      </c>
      <c r="AR27" s="204">
        <f>[54]X40!T29</f>
        <v>0</v>
      </c>
    </row>
    <row r="28" spans="1:44" ht="24.95" customHeight="1" x14ac:dyDescent="0.2">
      <c r="A28" s="232" t="s">
        <v>113</v>
      </c>
      <c r="B28" s="49" t="s">
        <v>114</v>
      </c>
      <c r="C28" s="232" t="s">
        <v>33</v>
      </c>
      <c r="D28" s="129">
        <f t="shared" si="3"/>
        <v>0.19</v>
      </c>
      <c r="E28" s="129">
        <f>[54]X1!T30</f>
        <v>0</v>
      </c>
      <c r="F28" s="129">
        <f>[54]X2!T30</f>
        <v>0</v>
      </c>
      <c r="G28" s="129">
        <f>[54]X3!T30</f>
        <v>0.19</v>
      </c>
      <c r="H28" s="129">
        <f>[54]X4!T30</f>
        <v>0</v>
      </c>
      <c r="I28" s="129">
        <f>[54]X5!T30</f>
        <v>0</v>
      </c>
      <c r="J28" s="129">
        <f>[54]X6!T30</f>
        <v>0</v>
      </c>
      <c r="K28" s="129">
        <f>[54]X7!T30</f>
        <v>0</v>
      </c>
      <c r="L28" s="129">
        <f>[54]X8!T30</f>
        <v>0</v>
      </c>
      <c r="M28" s="129">
        <f>[54]X9!T30</f>
        <v>0</v>
      </c>
      <c r="N28" s="129">
        <f>[54]X10!T30</f>
        <v>0</v>
      </c>
      <c r="O28" s="129">
        <f>[54]X11!T30</f>
        <v>0</v>
      </c>
      <c r="P28" s="129">
        <f>[54]X12!T30</f>
        <v>0</v>
      </c>
      <c r="Q28" s="129">
        <f>[54]X13!T30</f>
        <v>0</v>
      </c>
      <c r="R28" s="129">
        <f>[54]X14!T30</f>
        <v>0</v>
      </c>
      <c r="S28" s="129">
        <f>[54]X15!T30</f>
        <v>0</v>
      </c>
      <c r="T28" s="129">
        <f>[54]X16!T30</f>
        <v>0</v>
      </c>
      <c r="U28" s="129">
        <f>[54]X17!T30</f>
        <v>0</v>
      </c>
      <c r="V28" s="129">
        <f>[54]X18!T30</f>
        <v>0</v>
      </c>
      <c r="W28" s="204">
        <f>[54]X19!T30</f>
        <v>0</v>
      </c>
      <c r="X28" s="204">
        <f>[54]X20!T30</f>
        <v>0</v>
      </c>
      <c r="Y28" s="204">
        <f>[54]X21!T30</f>
        <v>0</v>
      </c>
      <c r="Z28" s="204">
        <f>[54]X22!T30</f>
        <v>0</v>
      </c>
      <c r="AA28" s="204">
        <f>[54]X23!T30</f>
        <v>0</v>
      </c>
      <c r="AB28" s="204">
        <f>[54]X24!T30</f>
        <v>0</v>
      </c>
      <c r="AC28" s="204">
        <f>[54]X25!T30</f>
        <v>0</v>
      </c>
      <c r="AD28" s="204">
        <f>[54]X26!T30</f>
        <v>0</v>
      </c>
      <c r="AE28" s="204">
        <f>[54]X27!T30</f>
        <v>0</v>
      </c>
      <c r="AF28" s="204">
        <f>[54]X28!T30</f>
        <v>0</v>
      </c>
      <c r="AG28" s="204">
        <f>[54]X29!T30</f>
        <v>0</v>
      </c>
      <c r="AH28" s="204">
        <f>[54]X30!T30</f>
        <v>0</v>
      </c>
      <c r="AI28" s="204">
        <f>[54]X31!T30</f>
        <v>0</v>
      </c>
      <c r="AJ28" s="204">
        <f>[54]X32!T30</f>
        <v>0</v>
      </c>
      <c r="AK28" s="204">
        <f>[54]X33!T30</f>
        <v>0</v>
      </c>
      <c r="AL28" s="204">
        <f>[54]X34!T30</f>
        <v>0</v>
      </c>
      <c r="AM28" s="204">
        <f>[54]X35!T30</f>
        <v>0</v>
      </c>
      <c r="AN28" s="204">
        <f>[54]X36!T30</f>
        <v>0</v>
      </c>
      <c r="AO28" s="204">
        <f>[54]X37!T30</f>
        <v>0</v>
      </c>
      <c r="AP28" s="204">
        <f>[54]X38!T30</f>
        <v>0</v>
      </c>
      <c r="AQ28" s="204">
        <f>[54]X39!T30</f>
        <v>0</v>
      </c>
      <c r="AR28" s="204">
        <f>[54]X40!T30</f>
        <v>0</v>
      </c>
    </row>
    <row r="29" spans="1:44" ht="24.95" customHeight="1" x14ac:dyDescent="0.2">
      <c r="A29" s="232" t="s">
        <v>115</v>
      </c>
      <c r="B29" s="49" t="s">
        <v>116</v>
      </c>
      <c r="C29" s="232" t="s">
        <v>34</v>
      </c>
      <c r="D29" s="129">
        <f t="shared" si="3"/>
        <v>0</v>
      </c>
      <c r="E29" s="129">
        <f>[54]X1!T31</f>
        <v>0</v>
      </c>
      <c r="F29" s="129">
        <f>[54]X2!T31</f>
        <v>0</v>
      </c>
      <c r="G29" s="129">
        <f>[54]X3!T31</f>
        <v>0</v>
      </c>
      <c r="H29" s="129">
        <f>[54]X4!T31</f>
        <v>0</v>
      </c>
      <c r="I29" s="129">
        <f>[54]X5!T31</f>
        <v>0</v>
      </c>
      <c r="J29" s="129">
        <f>[54]X6!T31</f>
        <v>0</v>
      </c>
      <c r="K29" s="129">
        <f>[54]X7!T31</f>
        <v>0</v>
      </c>
      <c r="L29" s="129">
        <f>[54]X8!T31</f>
        <v>0</v>
      </c>
      <c r="M29" s="129">
        <f>[54]X9!T31</f>
        <v>0</v>
      </c>
      <c r="N29" s="129">
        <f>[54]X10!T31</f>
        <v>0</v>
      </c>
      <c r="O29" s="129">
        <f>[54]X11!T31</f>
        <v>0</v>
      </c>
      <c r="P29" s="129">
        <f>[54]X12!T31</f>
        <v>0</v>
      </c>
      <c r="Q29" s="129">
        <f>[54]X13!T31</f>
        <v>0</v>
      </c>
      <c r="R29" s="129">
        <f>[54]X14!T31</f>
        <v>0</v>
      </c>
      <c r="S29" s="129">
        <f>[54]X15!T31</f>
        <v>0</v>
      </c>
      <c r="T29" s="129">
        <f>[54]X16!T31</f>
        <v>0</v>
      </c>
      <c r="U29" s="129">
        <f>[54]X17!T31</f>
        <v>0</v>
      </c>
      <c r="V29" s="129">
        <f>[54]X18!T31</f>
        <v>0</v>
      </c>
      <c r="W29" s="204">
        <f>[54]X19!T31</f>
        <v>0</v>
      </c>
      <c r="X29" s="204">
        <f>[54]X20!T31</f>
        <v>0</v>
      </c>
      <c r="Y29" s="204">
        <f>[54]X21!T31</f>
        <v>0</v>
      </c>
      <c r="Z29" s="204">
        <f>[54]X22!T31</f>
        <v>0</v>
      </c>
      <c r="AA29" s="204">
        <f>[54]X23!T31</f>
        <v>0</v>
      </c>
      <c r="AB29" s="204">
        <f>[54]X24!T31</f>
        <v>0</v>
      </c>
      <c r="AC29" s="204">
        <f>[54]X25!T31</f>
        <v>0</v>
      </c>
      <c r="AD29" s="204">
        <f>[54]X26!T31</f>
        <v>0</v>
      </c>
      <c r="AE29" s="204">
        <f>[54]X27!T31</f>
        <v>0</v>
      </c>
      <c r="AF29" s="204">
        <f>[54]X28!T31</f>
        <v>0</v>
      </c>
      <c r="AG29" s="204">
        <f>[54]X29!T31</f>
        <v>0</v>
      </c>
      <c r="AH29" s="204">
        <f>[54]X30!T31</f>
        <v>0</v>
      </c>
      <c r="AI29" s="204">
        <f>[54]X31!T31</f>
        <v>0</v>
      </c>
      <c r="AJ29" s="204">
        <f>[54]X32!T31</f>
        <v>0</v>
      </c>
      <c r="AK29" s="204">
        <f>[54]X33!T31</f>
        <v>0</v>
      </c>
      <c r="AL29" s="204">
        <f>[54]X34!T31</f>
        <v>0</v>
      </c>
      <c r="AM29" s="204">
        <f>[54]X35!T31</f>
        <v>0</v>
      </c>
      <c r="AN29" s="204">
        <f>[54]X36!T31</f>
        <v>0</v>
      </c>
      <c r="AO29" s="204">
        <f>[54]X37!T31</f>
        <v>0</v>
      </c>
      <c r="AP29" s="204">
        <f>[54]X38!T31</f>
        <v>0</v>
      </c>
      <c r="AQ29" s="204">
        <f>[54]X39!T31</f>
        <v>0</v>
      </c>
      <c r="AR29" s="204">
        <f>[54]X40!T31</f>
        <v>0</v>
      </c>
    </row>
    <row r="30" spans="1:44" ht="24.95" customHeight="1" x14ac:dyDescent="0.2">
      <c r="A30" s="238" t="s">
        <v>146</v>
      </c>
      <c r="B30" s="49" t="s">
        <v>147</v>
      </c>
      <c r="C30" s="232" t="s">
        <v>57</v>
      </c>
      <c r="D30" s="129">
        <f>SUM(E30:AR30)</f>
        <v>0</v>
      </c>
      <c r="E30" s="129">
        <f>[54]X1!T54</f>
        <v>0</v>
      </c>
      <c r="F30" s="129">
        <f>[54]X2!T54</f>
        <v>0</v>
      </c>
      <c r="G30" s="129">
        <f>[54]X3!T54</f>
        <v>0</v>
      </c>
      <c r="H30" s="129">
        <f>[54]X4!T54</f>
        <v>0</v>
      </c>
      <c r="I30" s="129">
        <f>[54]X5!T54</f>
        <v>0</v>
      </c>
      <c r="J30" s="129">
        <f>[54]X6!T54</f>
        <v>0</v>
      </c>
      <c r="K30" s="129">
        <f>[54]X7!T54</f>
        <v>0</v>
      </c>
      <c r="L30" s="129">
        <f>[54]X8!T54</f>
        <v>0</v>
      </c>
      <c r="M30" s="129">
        <f>[54]X9!T54</f>
        <v>0</v>
      </c>
      <c r="N30" s="129">
        <f>[54]X10!T54</f>
        <v>0</v>
      </c>
      <c r="O30" s="129">
        <f>[54]X11!T54</f>
        <v>0</v>
      </c>
      <c r="P30" s="129">
        <f>[54]X12!T54</f>
        <v>0</v>
      </c>
      <c r="Q30" s="129">
        <f>[54]X13!T54</f>
        <v>0</v>
      </c>
      <c r="R30" s="129">
        <f>[54]X14!T54</f>
        <v>0</v>
      </c>
      <c r="S30" s="129">
        <f>[54]X15!T54</f>
        <v>0</v>
      </c>
      <c r="T30" s="129">
        <f>[54]X16!T54</f>
        <v>0</v>
      </c>
      <c r="U30" s="129">
        <f>[54]X17!T54</f>
        <v>0</v>
      </c>
      <c r="V30" s="129">
        <f>[54]X18!T54</f>
        <v>0</v>
      </c>
      <c r="W30" s="204">
        <f>[54]X19!T54</f>
        <v>0</v>
      </c>
      <c r="X30" s="204">
        <f>[54]X20!T54</f>
        <v>0</v>
      </c>
      <c r="Y30" s="204">
        <f>[54]X21!T54</f>
        <v>0</v>
      </c>
      <c r="Z30" s="204">
        <f>[54]X22!T54</f>
        <v>0</v>
      </c>
      <c r="AA30" s="204">
        <f>[54]X23!T54</f>
        <v>0</v>
      </c>
      <c r="AB30" s="204">
        <f>[54]X24!T54</f>
        <v>0</v>
      </c>
      <c r="AC30" s="204">
        <f>[54]X25!T54</f>
        <v>0</v>
      </c>
      <c r="AD30" s="204">
        <f>[54]X26!T54</f>
        <v>0</v>
      </c>
      <c r="AE30" s="204">
        <f>[54]X27!T54</f>
        <v>0</v>
      </c>
      <c r="AF30" s="204">
        <f>[54]X28!T54</f>
        <v>0</v>
      </c>
      <c r="AG30" s="204">
        <f>[54]X29!T54</f>
        <v>0</v>
      </c>
      <c r="AH30" s="204">
        <f>[54]X30!T54</f>
        <v>0</v>
      </c>
      <c r="AI30" s="204">
        <f>[54]X31!T54</f>
        <v>0</v>
      </c>
      <c r="AJ30" s="204">
        <f>[54]X32!T54</f>
        <v>0</v>
      </c>
      <c r="AK30" s="204">
        <f>[54]X33!T54</f>
        <v>0</v>
      </c>
      <c r="AL30" s="204">
        <f>[54]X34!T54</f>
        <v>0</v>
      </c>
      <c r="AM30" s="204">
        <f>[54]X35!T54</f>
        <v>0</v>
      </c>
      <c r="AN30" s="204">
        <f>[54]X36!T54</f>
        <v>0</v>
      </c>
      <c r="AO30" s="204">
        <f>[54]X37!T54</f>
        <v>0</v>
      </c>
      <c r="AP30" s="204">
        <f>[54]X38!T54</f>
        <v>0</v>
      </c>
      <c r="AQ30" s="204">
        <f>[54]X39!T54</f>
        <v>0</v>
      </c>
      <c r="AR30" s="204">
        <f>[54]X40!T54</f>
        <v>0</v>
      </c>
    </row>
    <row r="31" spans="1:44" s="90" customFormat="1" ht="24.95" customHeight="1" x14ac:dyDescent="0.2">
      <c r="A31" s="232" t="s">
        <v>117</v>
      </c>
      <c r="B31" s="49" t="s">
        <v>118</v>
      </c>
      <c r="C31" s="232" t="s">
        <v>35</v>
      </c>
      <c r="D31" s="129">
        <f>SUM(D32:D47)</f>
        <v>23.179999999999996</v>
      </c>
      <c r="E31" s="129">
        <f t="shared" ref="E31:V31" si="4">SUM(E32:E47)</f>
        <v>0.03</v>
      </c>
      <c r="F31" s="129">
        <f t="shared" si="4"/>
        <v>12.530000000000001</v>
      </c>
      <c r="G31" s="129">
        <f t="shared" si="4"/>
        <v>0.93</v>
      </c>
      <c r="H31" s="129">
        <f t="shared" si="4"/>
        <v>0.37</v>
      </c>
      <c r="I31" s="129">
        <f t="shared" si="4"/>
        <v>0.27999999999999997</v>
      </c>
      <c r="J31" s="129">
        <f t="shared" si="4"/>
        <v>0.02</v>
      </c>
      <c r="K31" s="129">
        <f t="shared" si="4"/>
        <v>0.05</v>
      </c>
      <c r="L31" s="129">
        <f t="shared" si="4"/>
        <v>0.84000000000000008</v>
      </c>
      <c r="M31" s="129">
        <f t="shared" si="4"/>
        <v>0.41000000000000003</v>
      </c>
      <c r="N31" s="129">
        <f t="shared" si="4"/>
        <v>0.67999999999999994</v>
      </c>
      <c r="O31" s="129">
        <f t="shared" si="4"/>
        <v>0.97</v>
      </c>
      <c r="P31" s="129">
        <f t="shared" si="4"/>
        <v>0.13</v>
      </c>
      <c r="Q31" s="129">
        <f t="shared" si="4"/>
        <v>0</v>
      </c>
      <c r="R31" s="129">
        <f t="shared" si="4"/>
        <v>0.42000000000000004</v>
      </c>
      <c r="S31" s="129">
        <f t="shared" si="4"/>
        <v>0.17</v>
      </c>
      <c r="T31" s="129">
        <f t="shared" si="4"/>
        <v>4.62</v>
      </c>
      <c r="U31" s="129">
        <f t="shared" si="4"/>
        <v>0.45000000000000007</v>
      </c>
      <c r="V31" s="129">
        <f t="shared" si="4"/>
        <v>0.28000000000000003</v>
      </c>
      <c r="W31" s="204">
        <f>[54]X19!T32</f>
        <v>0</v>
      </c>
      <c r="X31" s="204">
        <f>[54]X20!T32</f>
        <v>0</v>
      </c>
      <c r="Y31" s="204">
        <f>[54]X21!T32</f>
        <v>0</v>
      </c>
      <c r="Z31" s="204">
        <f>[54]X22!T32</f>
        <v>0</v>
      </c>
      <c r="AA31" s="204">
        <f>[54]X23!T32</f>
        <v>0</v>
      </c>
      <c r="AB31" s="204">
        <f>[54]X24!T32</f>
        <v>0</v>
      </c>
      <c r="AC31" s="204">
        <f>[54]X25!T32</f>
        <v>0</v>
      </c>
      <c r="AD31" s="204">
        <f>[54]X26!T32</f>
        <v>0</v>
      </c>
      <c r="AE31" s="204">
        <f>[54]X27!T32</f>
        <v>0</v>
      </c>
      <c r="AF31" s="204">
        <f>[54]X28!T32</f>
        <v>0</v>
      </c>
      <c r="AG31" s="204">
        <f>[54]X29!T32</f>
        <v>0</v>
      </c>
      <c r="AH31" s="204">
        <f>[54]X30!T32</f>
        <v>0</v>
      </c>
      <c r="AI31" s="204">
        <f>[54]X31!T32</f>
        <v>0</v>
      </c>
      <c r="AJ31" s="204">
        <f>[54]X32!T32</f>
        <v>0</v>
      </c>
      <c r="AK31" s="204">
        <f>[54]X33!T32</f>
        <v>0</v>
      </c>
      <c r="AL31" s="204">
        <f>[54]X34!T32</f>
        <v>0</v>
      </c>
      <c r="AM31" s="204">
        <f>[54]X35!T32</f>
        <v>0</v>
      </c>
      <c r="AN31" s="204">
        <f>[54]X36!T32</f>
        <v>0</v>
      </c>
      <c r="AO31" s="204">
        <f>[54]X37!T32</f>
        <v>0</v>
      </c>
      <c r="AP31" s="204">
        <f>[54]X38!T32</f>
        <v>0</v>
      </c>
      <c r="AQ31" s="204">
        <f>[54]X39!T32</f>
        <v>0</v>
      </c>
      <c r="AR31" s="204">
        <f>[54]X40!T32</f>
        <v>0</v>
      </c>
    </row>
    <row r="32" spans="1:44" ht="24.95" customHeight="1" x14ac:dyDescent="0.2">
      <c r="A32" s="232" t="s">
        <v>76</v>
      </c>
      <c r="B32" s="239" t="s">
        <v>125</v>
      </c>
      <c r="C32" s="232" t="s">
        <v>42</v>
      </c>
      <c r="D32" s="129">
        <f>SUM(E32:AR32)</f>
        <v>14.589999999999998</v>
      </c>
      <c r="E32" s="129">
        <f>[54]X1!T39</f>
        <v>0.03</v>
      </c>
      <c r="F32" s="129">
        <f>[54]X2!T39</f>
        <v>9.8400000000000016</v>
      </c>
      <c r="G32" s="129">
        <f>[54]X3!T39</f>
        <v>0.04</v>
      </c>
      <c r="H32" s="129">
        <f>[54]X4!T39</f>
        <v>0</v>
      </c>
      <c r="I32" s="129">
        <f>[54]X5!T39</f>
        <v>0</v>
      </c>
      <c r="J32" s="129">
        <f>[54]X6!T39</f>
        <v>0</v>
      </c>
      <c r="K32" s="129">
        <f>[54]X7!T39</f>
        <v>0</v>
      </c>
      <c r="L32" s="129">
        <f>[54]X8!T39</f>
        <v>0.52</v>
      </c>
      <c r="M32" s="129">
        <f>[54]X9!T39</f>
        <v>0</v>
      </c>
      <c r="N32" s="129">
        <f>[54]X10!T39</f>
        <v>0</v>
      </c>
      <c r="O32" s="129">
        <f>[54]X11!T39</f>
        <v>0.44999999999999996</v>
      </c>
      <c r="P32" s="129">
        <f>[54]X12!T39</f>
        <v>0</v>
      </c>
      <c r="Q32" s="129">
        <f>[54]X13!T39</f>
        <v>0</v>
      </c>
      <c r="R32" s="129">
        <f>[54]X14!T39</f>
        <v>0.01</v>
      </c>
      <c r="S32" s="129">
        <f>[54]X15!T39</f>
        <v>0.01</v>
      </c>
      <c r="T32" s="129">
        <f>[54]X16!T39</f>
        <v>3.69</v>
      </c>
      <c r="U32" s="129">
        <f>[54]X17!T39</f>
        <v>0</v>
      </c>
      <c r="V32" s="129">
        <f>[54]X18!T39</f>
        <v>0</v>
      </c>
      <c r="W32" s="204">
        <f>[54]X19!T39</f>
        <v>0</v>
      </c>
      <c r="X32" s="204">
        <f>[54]X20!T39</f>
        <v>0</v>
      </c>
      <c r="Y32" s="204">
        <f>[54]X21!T39</f>
        <v>0</v>
      </c>
      <c r="Z32" s="204">
        <f>[54]X22!T39</f>
        <v>0</v>
      </c>
      <c r="AA32" s="204">
        <f>[54]X23!T39</f>
        <v>0</v>
      </c>
      <c r="AB32" s="204">
        <f>[54]X24!T39</f>
        <v>0</v>
      </c>
      <c r="AC32" s="204">
        <f>[54]X25!T39</f>
        <v>0</v>
      </c>
      <c r="AD32" s="204">
        <f>[54]X26!T39</f>
        <v>0</v>
      </c>
      <c r="AE32" s="204">
        <f>[54]X27!T39</f>
        <v>0</v>
      </c>
      <c r="AF32" s="204">
        <f>[54]X28!T39</f>
        <v>0</v>
      </c>
      <c r="AG32" s="204">
        <f>[54]X29!T39</f>
        <v>0</v>
      </c>
      <c r="AH32" s="204">
        <f>[54]X30!T39</f>
        <v>0</v>
      </c>
      <c r="AI32" s="204">
        <f>[54]X31!T39</f>
        <v>0</v>
      </c>
      <c r="AJ32" s="204">
        <f>[54]X32!T39</f>
        <v>0</v>
      </c>
      <c r="AK32" s="204">
        <f>[54]X33!T39</f>
        <v>0</v>
      </c>
      <c r="AL32" s="204">
        <f>[54]X34!T39</f>
        <v>0</v>
      </c>
      <c r="AM32" s="204">
        <f>[54]X35!T39</f>
        <v>0</v>
      </c>
      <c r="AN32" s="204">
        <f>[54]X36!T39</f>
        <v>0</v>
      </c>
      <c r="AO32" s="204">
        <f>[54]X37!T39</f>
        <v>0</v>
      </c>
      <c r="AP32" s="204">
        <f>[54]X38!T39</f>
        <v>0</v>
      </c>
      <c r="AQ32" s="204">
        <f>[54]X39!T39</f>
        <v>0</v>
      </c>
      <c r="AR32" s="204">
        <f>[54]X40!T39</f>
        <v>0</v>
      </c>
    </row>
    <row r="33" spans="1:44" ht="24.95" customHeight="1" x14ac:dyDescent="0.2">
      <c r="A33" s="232" t="s">
        <v>76</v>
      </c>
      <c r="B33" s="239" t="s">
        <v>126</v>
      </c>
      <c r="C33" s="232" t="s">
        <v>43</v>
      </c>
      <c r="D33" s="129">
        <f>SUM(E33:AR33)</f>
        <v>6.01</v>
      </c>
      <c r="E33" s="129">
        <f>[54]X1!T40</f>
        <v>0</v>
      </c>
      <c r="F33" s="129">
        <f>[54]X2!T40</f>
        <v>1.95</v>
      </c>
      <c r="G33" s="129">
        <f>[54]X3!T40</f>
        <v>0.77</v>
      </c>
      <c r="H33" s="129">
        <f>[54]X4!T40</f>
        <v>0.15000000000000002</v>
      </c>
      <c r="I33" s="129">
        <f>[54]X5!T40</f>
        <v>0.05</v>
      </c>
      <c r="J33" s="129">
        <f>[54]X6!T40</f>
        <v>0</v>
      </c>
      <c r="K33" s="129">
        <f>[54]X7!T40</f>
        <v>0.05</v>
      </c>
      <c r="L33" s="129">
        <f>[54]X8!T40</f>
        <v>0.30000000000000004</v>
      </c>
      <c r="M33" s="129">
        <f>[54]X9!T40</f>
        <v>0.25</v>
      </c>
      <c r="N33" s="129">
        <f>[54]X10!T40</f>
        <v>0.57999999999999996</v>
      </c>
      <c r="O33" s="129">
        <f>[54]X11!T40</f>
        <v>0.5</v>
      </c>
      <c r="P33" s="129">
        <f>[54]X12!T40</f>
        <v>0.13</v>
      </c>
      <c r="Q33" s="129">
        <f>[54]X13!T40</f>
        <v>0</v>
      </c>
      <c r="R33" s="129">
        <f>[54]X14!T40</f>
        <v>0.38</v>
      </c>
      <c r="S33" s="129">
        <f>[54]X15!T40</f>
        <v>0.16</v>
      </c>
      <c r="T33" s="129">
        <f>[54]X16!T40</f>
        <v>0.2</v>
      </c>
      <c r="U33" s="129">
        <f>[54]X17!T40</f>
        <v>0.28000000000000003</v>
      </c>
      <c r="V33" s="129">
        <f>[54]X18!T40</f>
        <v>0.26</v>
      </c>
      <c r="W33" s="204">
        <f>[54]X19!T40</f>
        <v>0</v>
      </c>
      <c r="X33" s="204">
        <f>[54]X20!T40</f>
        <v>0</v>
      </c>
      <c r="Y33" s="204">
        <f>[54]X21!T40</f>
        <v>0</v>
      </c>
      <c r="Z33" s="204">
        <f>[54]X22!T40</f>
        <v>0</v>
      </c>
      <c r="AA33" s="204">
        <f>[54]X23!T40</f>
        <v>0</v>
      </c>
      <c r="AB33" s="204">
        <f>[54]X24!T40</f>
        <v>0</v>
      </c>
      <c r="AC33" s="204">
        <f>[54]X25!T40</f>
        <v>0</v>
      </c>
      <c r="AD33" s="204">
        <f>[54]X26!T40</f>
        <v>0</v>
      </c>
      <c r="AE33" s="204">
        <f>[54]X27!T40</f>
        <v>0</v>
      </c>
      <c r="AF33" s="204">
        <f>[54]X28!T40</f>
        <v>0</v>
      </c>
      <c r="AG33" s="204">
        <f>[54]X29!T40</f>
        <v>0</v>
      </c>
      <c r="AH33" s="204">
        <f>[54]X30!T40</f>
        <v>0</v>
      </c>
      <c r="AI33" s="204">
        <f>[54]X31!T40</f>
        <v>0</v>
      </c>
      <c r="AJ33" s="204">
        <f>[54]X32!T40</f>
        <v>0</v>
      </c>
      <c r="AK33" s="204">
        <f>[54]X33!T40</f>
        <v>0</v>
      </c>
      <c r="AL33" s="204">
        <f>[54]X34!T40</f>
        <v>0</v>
      </c>
      <c r="AM33" s="204">
        <f>[54]X35!T40</f>
        <v>0</v>
      </c>
      <c r="AN33" s="204">
        <f>[54]X36!T40</f>
        <v>0</v>
      </c>
      <c r="AO33" s="204">
        <f>[54]X37!T40</f>
        <v>0</v>
      </c>
      <c r="AP33" s="204">
        <f>[54]X38!T40</f>
        <v>0</v>
      </c>
      <c r="AQ33" s="204">
        <f>[54]X39!T40</f>
        <v>0</v>
      </c>
      <c r="AR33" s="204">
        <f>[54]X40!T40</f>
        <v>0</v>
      </c>
    </row>
    <row r="34" spans="1:44" ht="24.95" customHeight="1" x14ac:dyDescent="0.2">
      <c r="A34" s="232" t="s">
        <v>76</v>
      </c>
      <c r="B34" s="239" t="s">
        <v>119</v>
      </c>
      <c r="C34" s="232" t="s">
        <v>36</v>
      </c>
      <c r="D34" s="129">
        <f t="shared" ref="D34:D58" si="5">SUM(E34:AR34)</f>
        <v>0</v>
      </c>
      <c r="E34" s="129">
        <f>[54]X1!T33</f>
        <v>0</v>
      </c>
      <c r="F34" s="129">
        <f>[54]X2!T33</f>
        <v>0</v>
      </c>
      <c r="G34" s="129">
        <f>[54]X3!T33</f>
        <v>0</v>
      </c>
      <c r="H34" s="129">
        <f>[54]X4!T33</f>
        <v>0</v>
      </c>
      <c r="I34" s="129">
        <f>[54]X5!T33</f>
        <v>0</v>
      </c>
      <c r="J34" s="129">
        <f>[54]X6!T33</f>
        <v>0</v>
      </c>
      <c r="K34" s="129">
        <f>[54]X7!T33</f>
        <v>0</v>
      </c>
      <c r="L34" s="129">
        <f>[54]X8!T33</f>
        <v>0</v>
      </c>
      <c r="M34" s="129">
        <f>[54]X9!T33</f>
        <v>0</v>
      </c>
      <c r="N34" s="129">
        <f>[54]X10!T33</f>
        <v>0</v>
      </c>
      <c r="O34" s="129">
        <f>[54]X11!T33</f>
        <v>0</v>
      </c>
      <c r="P34" s="129">
        <f>[54]X12!T33</f>
        <v>0</v>
      </c>
      <c r="Q34" s="129">
        <f>[54]X13!T33</f>
        <v>0</v>
      </c>
      <c r="R34" s="129">
        <f>[54]X14!T33</f>
        <v>0</v>
      </c>
      <c r="S34" s="129">
        <f>[54]X15!T33</f>
        <v>0</v>
      </c>
      <c r="T34" s="129">
        <f>[54]X16!T33</f>
        <v>0</v>
      </c>
      <c r="U34" s="129">
        <f>[54]X17!T33</f>
        <v>0</v>
      </c>
      <c r="V34" s="129">
        <f>[54]X18!T33</f>
        <v>0</v>
      </c>
      <c r="W34" s="204">
        <f>[54]X19!T33</f>
        <v>0</v>
      </c>
      <c r="X34" s="204">
        <f>[54]X20!T33</f>
        <v>0</v>
      </c>
      <c r="Y34" s="204">
        <f>[54]X21!T33</f>
        <v>0</v>
      </c>
      <c r="Z34" s="204">
        <f>[54]X22!T33</f>
        <v>0</v>
      </c>
      <c r="AA34" s="204">
        <f>[54]X23!T33</f>
        <v>0</v>
      </c>
      <c r="AB34" s="204">
        <f>[54]X24!T33</f>
        <v>0</v>
      </c>
      <c r="AC34" s="204">
        <f>[54]X25!T33</f>
        <v>0</v>
      </c>
      <c r="AD34" s="204">
        <f>[54]X26!T33</f>
        <v>0</v>
      </c>
      <c r="AE34" s="204">
        <f>[54]X27!T33</f>
        <v>0</v>
      </c>
      <c r="AF34" s="204">
        <f>[54]X28!T33</f>
        <v>0</v>
      </c>
      <c r="AG34" s="204">
        <f>[54]X29!T33</f>
        <v>0</v>
      </c>
      <c r="AH34" s="204">
        <f>[54]X30!T33</f>
        <v>0</v>
      </c>
      <c r="AI34" s="204">
        <f>[54]X31!T33</f>
        <v>0</v>
      </c>
      <c r="AJ34" s="204">
        <f>[54]X32!T33</f>
        <v>0</v>
      </c>
      <c r="AK34" s="204">
        <f>[54]X33!T33</f>
        <v>0</v>
      </c>
      <c r="AL34" s="204">
        <f>[54]X34!T33</f>
        <v>0</v>
      </c>
      <c r="AM34" s="204">
        <f>[54]X35!T33</f>
        <v>0</v>
      </c>
      <c r="AN34" s="204">
        <f>[54]X36!T33</f>
        <v>0</v>
      </c>
      <c r="AO34" s="204">
        <f>[54]X37!T33</f>
        <v>0</v>
      </c>
      <c r="AP34" s="204">
        <f>[54]X38!T33</f>
        <v>0</v>
      </c>
      <c r="AQ34" s="204">
        <f>[54]X39!T33</f>
        <v>0</v>
      </c>
      <c r="AR34" s="204">
        <f>[54]X40!T33</f>
        <v>0</v>
      </c>
    </row>
    <row r="35" spans="1:44" ht="24.95" customHeight="1" x14ac:dyDescent="0.2">
      <c r="A35" s="232" t="s">
        <v>76</v>
      </c>
      <c r="B35" s="239" t="s">
        <v>120</v>
      </c>
      <c r="C35" s="232" t="s">
        <v>37</v>
      </c>
      <c r="D35" s="129">
        <f t="shared" si="5"/>
        <v>0</v>
      </c>
      <c r="E35" s="129">
        <f>[54]X1!T34</f>
        <v>0</v>
      </c>
      <c r="F35" s="129">
        <f>[54]X2!T34</f>
        <v>0</v>
      </c>
      <c r="G35" s="129">
        <f>[54]X3!T34</f>
        <v>0</v>
      </c>
      <c r="H35" s="129">
        <f>[54]X4!T34</f>
        <v>0</v>
      </c>
      <c r="I35" s="129">
        <f>[54]X5!T34</f>
        <v>0</v>
      </c>
      <c r="J35" s="129">
        <f>[54]X6!T34</f>
        <v>0</v>
      </c>
      <c r="K35" s="129">
        <f>[54]X7!T34</f>
        <v>0</v>
      </c>
      <c r="L35" s="129">
        <f>[54]X8!T34</f>
        <v>0</v>
      </c>
      <c r="M35" s="129">
        <f>[54]X9!T34</f>
        <v>0</v>
      </c>
      <c r="N35" s="129">
        <f>[54]X10!T34</f>
        <v>0</v>
      </c>
      <c r="O35" s="129">
        <f>[54]X11!T34</f>
        <v>0</v>
      </c>
      <c r="P35" s="129">
        <f>[54]X12!T34</f>
        <v>0</v>
      </c>
      <c r="Q35" s="129">
        <f>[54]X13!T34</f>
        <v>0</v>
      </c>
      <c r="R35" s="129">
        <f>[54]X14!T34</f>
        <v>0</v>
      </c>
      <c r="S35" s="129">
        <f>[54]X15!T34</f>
        <v>0</v>
      </c>
      <c r="T35" s="129">
        <f>[54]X16!T34</f>
        <v>0</v>
      </c>
      <c r="U35" s="129">
        <f>[54]X17!T34</f>
        <v>0</v>
      </c>
      <c r="V35" s="129">
        <f>[54]X18!T34</f>
        <v>0</v>
      </c>
      <c r="W35" s="204">
        <f>[54]X19!T34</f>
        <v>0</v>
      </c>
      <c r="X35" s="204">
        <f>[54]X20!T34</f>
        <v>0</v>
      </c>
      <c r="Y35" s="204">
        <f>[54]X21!T34</f>
        <v>0</v>
      </c>
      <c r="Z35" s="204">
        <f>[54]X22!T34</f>
        <v>0</v>
      </c>
      <c r="AA35" s="204">
        <f>[54]X23!T34</f>
        <v>0</v>
      </c>
      <c r="AB35" s="204">
        <f>[54]X24!T34</f>
        <v>0</v>
      </c>
      <c r="AC35" s="204">
        <f>[54]X25!T34</f>
        <v>0</v>
      </c>
      <c r="AD35" s="204">
        <f>[54]X26!T34</f>
        <v>0</v>
      </c>
      <c r="AE35" s="204">
        <f>[54]X27!T34</f>
        <v>0</v>
      </c>
      <c r="AF35" s="204">
        <f>[54]X28!T34</f>
        <v>0</v>
      </c>
      <c r="AG35" s="204">
        <f>[54]X29!T34</f>
        <v>0</v>
      </c>
      <c r="AH35" s="204">
        <f>[54]X30!T34</f>
        <v>0</v>
      </c>
      <c r="AI35" s="204">
        <f>[54]X31!T34</f>
        <v>0</v>
      </c>
      <c r="AJ35" s="204">
        <f>[54]X32!T34</f>
        <v>0</v>
      </c>
      <c r="AK35" s="204">
        <f>[54]X33!T34</f>
        <v>0</v>
      </c>
      <c r="AL35" s="204">
        <f>[54]X34!T34</f>
        <v>0</v>
      </c>
      <c r="AM35" s="204">
        <f>[54]X35!T34</f>
        <v>0</v>
      </c>
      <c r="AN35" s="204">
        <f>[54]X36!T34</f>
        <v>0</v>
      </c>
      <c r="AO35" s="204">
        <f>[54]X37!T34</f>
        <v>0</v>
      </c>
      <c r="AP35" s="204">
        <f>[54]X38!T34</f>
        <v>0</v>
      </c>
      <c r="AQ35" s="204">
        <f>[54]X39!T34</f>
        <v>0</v>
      </c>
      <c r="AR35" s="204">
        <f>[54]X40!T34</f>
        <v>0</v>
      </c>
    </row>
    <row r="36" spans="1:44" ht="24.95" customHeight="1" x14ac:dyDescent="0.2">
      <c r="A36" s="232" t="s">
        <v>76</v>
      </c>
      <c r="B36" s="239" t="s">
        <v>121</v>
      </c>
      <c r="C36" s="232" t="s">
        <v>38</v>
      </c>
      <c r="D36" s="129">
        <f t="shared" si="5"/>
        <v>0.27</v>
      </c>
      <c r="E36" s="129">
        <f>[54]X1!T35</f>
        <v>0</v>
      </c>
      <c r="F36" s="129">
        <f>[54]X2!T35</f>
        <v>0</v>
      </c>
      <c r="G36" s="129">
        <f>[54]X3!T35</f>
        <v>0</v>
      </c>
      <c r="H36" s="129">
        <f>[54]X4!T35</f>
        <v>0</v>
      </c>
      <c r="I36" s="129">
        <f>[54]X5!T35</f>
        <v>0</v>
      </c>
      <c r="J36" s="129">
        <f>[54]X6!T35</f>
        <v>0</v>
      </c>
      <c r="K36" s="129">
        <f>[54]X7!T35</f>
        <v>0</v>
      </c>
      <c r="L36" s="129">
        <f>[54]X8!T35</f>
        <v>0</v>
      </c>
      <c r="M36" s="129">
        <f>[54]X9!T35</f>
        <v>0.13</v>
      </c>
      <c r="N36" s="129">
        <f>[54]X10!T35</f>
        <v>0</v>
      </c>
      <c r="O36" s="129">
        <f>[54]X11!T35</f>
        <v>0</v>
      </c>
      <c r="P36" s="129">
        <f>[54]X12!T35</f>
        <v>0</v>
      </c>
      <c r="Q36" s="129">
        <f>[54]X13!T35</f>
        <v>0</v>
      </c>
      <c r="R36" s="129">
        <f>[54]X14!T35</f>
        <v>0</v>
      </c>
      <c r="S36" s="129">
        <f>[54]X15!T35</f>
        <v>0</v>
      </c>
      <c r="T36" s="129">
        <f>[54]X16!T35</f>
        <v>0</v>
      </c>
      <c r="U36" s="129">
        <f>[54]X17!T35</f>
        <v>0.14000000000000001</v>
      </c>
      <c r="V36" s="129">
        <f>[54]X18!T35</f>
        <v>0</v>
      </c>
      <c r="W36" s="204">
        <f>[54]X19!T35</f>
        <v>0</v>
      </c>
      <c r="X36" s="204">
        <f>[54]X20!T35</f>
        <v>0</v>
      </c>
      <c r="Y36" s="204">
        <f>[54]X21!T35</f>
        <v>0</v>
      </c>
      <c r="Z36" s="204">
        <f>[54]X22!T35</f>
        <v>0</v>
      </c>
      <c r="AA36" s="204">
        <f>[54]X23!T35</f>
        <v>0</v>
      </c>
      <c r="AB36" s="204">
        <f>[54]X24!T35</f>
        <v>0</v>
      </c>
      <c r="AC36" s="204">
        <f>[54]X25!T35</f>
        <v>0</v>
      </c>
      <c r="AD36" s="204">
        <f>[54]X26!T35</f>
        <v>0</v>
      </c>
      <c r="AE36" s="204">
        <f>[54]X27!T35</f>
        <v>0</v>
      </c>
      <c r="AF36" s="204">
        <f>[54]X28!T35</f>
        <v>0</v>
      </c>
      <c r="AG36" s="204">
        <f>[54]X29!T35</f>
        <v>0</v>
      </c>
      <c r="AH36" s="204">
        <f>[54]X30!T35</f>
        <v>0</v>
      </c>
      <c r="AI36" s="204">
        <f>[54]X31!T35</f>
        <v>0</v>
      </c>
      <c r="AJ36" s="204">
        <f>[54]X32!T35</f>
        <v>0</v>
      </c>
      <c r="AK36" s="204">
        <f>[54]X33!T35</f>
        <v>0</v>
      </c>
      <c r="AL36" s="204">
        <f>[54]X34!T35</f>
        <v>0</v>
      </c>
      <c r="AM36" s="204">
        <f>[54]X35!T35</f>
        <v>0</v>
      </c>
      <c r="AN36" s="204">
        <f>[54]X36!T35</f>
        <v>0</v>
      </c>
      <c r="AO36" s="204">
        <f>[54]X37!T35</f>
        <v>0</v>
      </c>
      <c r="AP36" s="204">
        <f>[54]X38!T35</f>
        <v>0</v>
      </c>
      <c r="AQ36" s="204">
        <f>[54]X39!T35</f>
        <v>0</v>
      </c>
      <c r="AR36" s="204">
        <f>[54]X40!T35</f>
        <v>0</v>
      </c>
    </row>
    <row r="37" spans="1:44" ht="24.95" customHeight="1" x14ac:dyDescent="0.2">
      <c r="A37" s="232" t="s">
        <v>76</v>
      </c>
      <c r="B37" s="239" t="s">
        <v>122</v>
      </c>
      <c r="C37" s="232" t="s">
        <v>39</v>
      </c>
      <c r="D37" s="129">
        <f t="shared" si="5"/>
        <v>0</v>
      </c>
      <c r="E37" s="129">
        <f>[54]X1!T36</f>
        <v>0</v>
      </c>
      <c r="F37" s="129">
        <f>[54]X2!T36</f>
        <v>0</v>
      </c>
      <c r="G37" s="129">
        <f>[54]X3!T36</f>
        <v>0</v>
      </c>
      <c r="H37" s="129">
        <f>[54]X4!T36</f>
        <v>0</v>
      </c>
      <c r="I37" s="129">
        <f>[54]X5!T36</f>
        <v>0</v>
      </c>
      <c r="J37" s="129">
        <f>[54]X6!T36</f>
        <v>0</v>
      </c>
      <c r="K37" s="129">
        <f>[54]X7!T36</f>
        <v>0</v>
      </c>
      <c r="L37" s="129">
        <f>[54]X8!T36</f>
        <v>0</v>
      </c>
      <c r="M37" s="129">
        <f>[54]X9!T36</f>
        <v>0</v>
      </c>
      <c r="N37" s="129">
        <f>[54]X10!T36</f>
        <v>0</v>
      </c>
      <c r="O37" s="129">
        <f>[54]X11!T36</f>
        <v>0</v>
      </c>
      <c r="P37" s="129">
        <f>[54]X12!T36</f>
        <v>0</v>
      </c>
      <c r="Q37" s="129">
        <f>[54]X13!T36</f>
        <v>0</v>
      </c>
      <c r="R37" s="129">
        <f>[54]X14!T36</f>
        <v>0</v>
      </c>
      <c r="S37" s="129">
        <f>[54]X15!T36</f>
        <v>0</v>
      </c>
      <c r="T37" s="129">
        <f>[54]X16!T36</f>
        <v>0</v>
      </c>
      <c r="U37" s="129">
        <f>[54]X17!T36</f>
        <v>0</v>
      </c>
      <c r="V37" s="129">
        <f>[54]X18!T36</f>
        <v>0</v>
      </c>
      <c r="W37" s="204">
        <f>[54]X19!T36</f>
        <v>0</v>
      </c>
      <c r="X37" s="204">
        <f>[54]X20!T36</f>
        <v>0</v>
      </c>
      <c r="Y37" s="204">
        <f>[54]X21!T36</f>
        <v>0</v>
      </c>
      <c r="Z37" s="204">
        <f>[54]X22!T36</f>
        <v>0</v>
      </c>
      <c r="AA37" s="204">
        <f>[54]X23!T36</f>
        <v>0</v>
      </c>
      <c r="AB37" s="204">
        <f>[54]X24!T36</f>
        <v>0</v>
      </c>
      <c r="AC37" s="204">
        <f>[54]X25!T36</f>
        <v>0</v>
      </c>
      <c r="AD37" s="204">
        <f>[54]X26!T36</f>
        <v>0</v>
      </c>
      <c r="AE37" s="204">
        <f>[54]X27!T36</f>
        <v>0</v>
      </c>
      <c r="AF37" s="204">
        <f>[54]X28!T36</f>
        <v>0</v>
      </c>
      <c r="AG37" s="204">
        <f>[54]X29!T36</f>
        <v>0</v>
      </c>
      <c r="AH37" s="204">
        <f>[54]X30!T36</f>
        <v>0</v>
      </c>
      <c r="AI37" s="204">
        <f>[54]X31!T36</f>
        <v>0</v>
      </c>
      <c r="AJ37" s="204">
        <f>[54]X32!T36</f>
        <v>0</v>
      </c>
      <c r="AK37" s="204">
        <f>[54]X33!T36</f>
        <v>0</v>
      </c>
      <c r="AL37" s="204">
        <f>[54]X34!T36</f>
        <v>0</v>
      </c>
      <c r="AM37" s="204">
        <f>[54]X35!T36</f>
        <v>0</v>
      </c>
      <c r="AN37" s="204">
        <f>[54]X36!T36</f>
        <v>0</v>
      </c>
      <c r="AO37" s="204">
        <f>[54]X37!T36</f>
        <v>0</v>
      </c>
      <c r="AP37" s="204">
        <f>[54]X38!T36</f>
        <v>0</v>
      </c>
      <c r="AQ37" s="204">
        <f>[54]X39!T36</f>
        <v>0</v>
      </c>
      <c r="AR37" s="204">
        <f>[54]X40!T36</f>
        <v>0</v>
      </c>
    </row>
    <row r="38" spans="1:44" ht="24.95" customHeight="1" x14ac:dyDescent="0.2">
      <c r="A38" s="232" t="s">
        <v>76</v>
      </c>
      <c r="B38" s="239" t="s">
        <v>127</v>
      </c>
      <c r="C38" s="232" t="s">
        <v>44</v>
      </c>
      <c r="D38" s="129">
        <f>SUM(E38:AR38)</f>
        <v>0.54</v>
      </c>
      <c r="E38" s="129">
        <f>[54]X1!T41</f>
        <v>0</v>
      </c>
      <c r="F38" s="129">
        <f>[54]X2!T41</f>
        <v>0.54</v>
      </c>
      <c r="G38" s="129">
        <f>[54]X3!T41</f>
        <v>0</v>
      </c>
      <c r="H38" s="129">
        <f>[54]X4!T41</f>
        <v>0</v>
      </c>
      <c r="I38" s="129">
        <f>[54]X5!T41</f>
        <v>0</v>
      </c>
      <c r="J38" s="129">
        <f>[54]X6!T41</f>
        <v>0</v>
      </c>
      <c r="K38" s="129">
        <f>[54]X7!T41</f>
        <v>0</v>
      </c>
      <c r="L38" s="129">
        <f>[54]X8!T41</f>
        <v>0</v>
      </c>
      <c r="M38" s="129">
        <f>[54]X9!T41</f>
        <v>0</v>
      </c>
      <c r="N38" s="129">
        <f>[54]X10!T41</f>
        <v>0</v>
      </c>
      <c r="O38" s="129">
        <f>[54]X11!T41</f>
        <v>0</v>
      </c>
      <c r="P38" s="129">
        <f>[54]X12!T41</f>
        <v>0</v>
      </c>
      <c r="Q38" s="129">
        <f>[54]X13!T41</f>
        <v>0</v>
      </c>
      <c r="R38" s="129">
        <f>[54]X14!T41</f>
        <v>0</v>
      </c>
      <c r="S38" s="129">
        <f>[54]X15!T41</f>
        <v>0</v>
      </c>
      <c r="T38" s="129">
        <f>[54]X16!T41</f>
        <v>0</v>
      </c>
      <c r="U38" s="129">
        <f>[54]X17!T41</f>
        <v>0</v>
      </c>
      <c r="V38" s="129">
        <f>[54]X18!T41</f>
        <v>0</v>
      </c>
      <c r="W38" s="204">
        <f>[54]X19!T41</f>
        <v>0</v>
      </c>
      <c r="X38" s="204">
        <f>[54]X20!T41</f>
        <v>0</v>
      </c>
      <c r="Y38" s="204">
        <f>[54]X21!T41</f>
        <v>0</v>
      </c>
      <c r="Z38" s="204">
        <f>[54]X22!T41</f>
        <v>0</v>
      </c>
      <c r="AA38" s="204">
        <f>[54]X23!T41</f>
        <v>0</v>
      </c>
      <c r="AB38" s="204">
        <f>[54]X24!T41</f>
        <v>0</v>
      </c>
      <c r="AC38" s="204">
        <f>[54]X25!T41</f>
        <v>0</v>
      </c>
      <c r="AD38" s="204">
        <f>[54]X26!T41</f>
        <v>0</v>
      </c>
      <c r="AE38" s="204">
        <f>[54]X27!T41</f>
        <v>0</v>
      </c>
      <c r="AF38" s="204">
        <f>[54]X28!T41</f>
        <v>0</v>
      </c>
      <c r="AG38" s="204">
        <f>[54]X29!T41</f>
        <v>0</v>
      </c>
      <c r="AH38" s="204">
        <f>[54]X30!T41</f>
        <v>0</v>
      </c>
      <c r="AI38" s="204">
        <f>[54]X31!T41</f>
        <v>0</v>
      </c>
      <c r="AJ38" s="204">
        <f>[54]X32!T41</f>
        <v>0</v>
      </c>
      <c r="AK38" s="204">
        <f>[54]X33!T41</f>
        <v>0</v>
      </c>
      <c r="AL38" s="204">
        <f>[54]X34!T41</f>
        <v>0</v>
      </c>
      <c r="AM38" s="204">
        <f>[54]X35!T41</f>
        <v>0</v>
      </c>
      <c r="AN38" s="204">
        <f>[54]X36!T41</f>
        <v>0</v>
      </c>
      <c r="AO38" s="204">
        <f>[54]X37!T41</f>
        <v>0</v>
      </c>
      <c r="AP38" s="204">
        <f>[54]X38!T41</f>
        <v>0</v>
      </c>
      <c r="AQ38" s="204">
        <f>[54]X39!T41</f>
        <v>0</v>
      </c>
      <c r="AR38" s="204">
        <f>[54]X40!T41</f>
        <v>0</v>
      </c>
    </row>
    <row r="39" spans="1:44" ht="24.95" customHeight="1" x14ac:dyDescent="0.2">
      <c r="A39" s="232" t="s">
        <v>76</v>
      </c>
      <c r="B39" s="239" t="s">
        <v>128</v>
      </c>
      <c r="C39" s="232" t="s">
        <v>45</v>
      </c>
      <c r="D39" s="129">
        <f>SUM(E39:AR39)</f>
        <v>0</v>
      </c>
      <c r="E39" s="129">
        <f>[54]X1!T42</f>
        <v>0</v>
      </c>
      <c r="F39" s="129">
        <f>[54]X2!T42</f>
        <v>0</v>
      </c>
      <c r="G39" s="129">
        <f>[54]X3!T42</f>
        <v>0</v>
      </c>
      <c r="H39" s="129">
        <f>[54]X4!T42</f>
        <v>0</v>
      </c>
      <c r="I39" s="129">
        <f>[54]X5!T42</f>
        <v>0</v>
      </c>
      <c r="J39" s="129">
        <f>[54]X6!T42</f>
        <v>0</v>
      </c>
      <c r="K39" s="129">
        <f>[54]X7!T42</f>
        <v>0</v>
      </c>
      <c r="L39" s="129">
        <f>[54]X8!T42</f>
        <v>0</v>
      </c>
      <c r="M39" s="129">
        <f>[54]X9!T42</f>
        <v>0</v>
      </c>
      <c r="N39" s="129">
        <f>[54]X10!T42</f>
        <v>0</v>
      </c>
      <c r="O39" s="129">
        <f>[54]X11!T42</f>
        <v>0</v>
      </c>
      <c r="P39" s="129">
        <f>[54]X12!T42</f>
        <v>0</v>
      </c>
      <c r="Q39" s="129">
        <f>[54]X13!T42</f>
        <v>0</v>
      </c>
      <c r="R39" s="129">
        <f>[54]X14!T42</f>
        <v>0</v>
      </c>
      <c r="S39" s="129">
        <f>[54]X15!T42</f>
        <v>0</v>
      </c>
      <c r="T39" s="129">
        <f>[54]X16!T42</f>
        <v>0</v>
      </c>
      <c r="U39" s="129">
        <f>[54]X17!T42</f>
        <v>0</v>
      </c>
      <c r="V39" s="129">
        <f>[54]X18!T42</f>
        <v>0</v>
      </c>
      <c r="W39" s="204">
        <f>[54]X19!T42</f>
        <v>0</v>
      </c>
      <c r="X39" s="204">
        <f>[54]X20!T42</f>
        <v>0</v>
      </c>
      <c r="Y39" s="204">
        <f>[54]X21!T42</f>
        <v>0</v>
      </c>
      <c r="Z39" s="204">
        <f>[54]X22!T42</f>
        <v>0</v>
      </c>
      <c r="AA39" s="204">
        <f>[54]X23!T42</f>
        <v>0</v>
      </c>
      <c r="AB39" s="204">
        <f>[54]X24!T42</f>
        <v>0</v>
      </c>
      <c r="AC39" s="204">
        <f>[54]X25!T42</f>
        <v>0</v>
      </c>
      <c r="AD39" s="204">
        <f>[54]X26!T42</f>
        <v>0</v>
      </c>
      <c r="AE39" s="204">
        <f>[54]X27!T42</f>
        <v>0</v>
      </c>
      <c r="AF39" s="204">
        <f>[54]X28!T42</f>
        <v>0</v>
      </c>
      <c r="AG39" s="204">
        <f>[54]X29!T42</f>
        <v>0</v>
      </c>
      <c r="AH39" s="204">
        <f>[54]X30!T42</f>
        <v>0</v>
      </c>
      <c r="AI39" s="204">
        <f>[54]X31!T42</f>
        <v>0</v>
      </c>
      <c r="AJ39" s="204">
        <f>[54]X32!T42</f>
        <v>0</v>
      </c>
      <c r="AK39" s="204">
        <f>[54]X33!T42</f>
        <v>0</v>
      </c>
      <c r="AL39" s="204">
        <f>[54]X34!T42</f>
        <v>0</v>
      </c>
      <c r="AM39" s="204">
        <f>[54]X35!T42</f>
        <v>0</v>
      </c>
      <c r="AN39" s="204">
        <f>[54]X36!T42</f>
        <v>0</v>
      </c>
      <c r="AO39" s="204">
        <f>[54]X37!T42</f>
        <v>0</v>
      </c>
      <c r="AP39" s="204">
        <f>[54]X38!T42</f>
        <v>0</v>
      </c>
      <c r="AQ39" s="204">
        <f>[54]X39!T42</f>
        <v>0</v>
      </c>
      <c r="AR39" s="204">
        <f>[54]X40!T42</f>
        <v>0</v>
      </c>
    </row>
    <row r="40" spans="1:44" ht="24.95" customHeight="1" x14ac:dyDescent="0.2">
      <c r="A40" s="232" t="s">
        <v>76</v>
      </c>
      <c r="B40" s="239" t="s">
        <v>175</v>
      </c>
      <c r="C40" s="232" t="s">
        <v>176</v>
      </c>
      <c r="D40" s="129"/>
      <c r="E40" s="129"/>
      <c r="F40" s="129"/>
      <c r="G40" s="129"/>
      <c r="H40" s="129"/>
      <c r="I40" s="129"/>
      <c r="J40" s="129"/>
      <c r="K40" s="129"/>
      <c r="L40" s="129"/>
      <c r="M40" s="129"/>
      <c r="N40" s="129"/>
      <c r="O40" s="129"/>
      <c r="P40" s="129"/>
      <c r="Q40" s="129"/>
      <c r="R40" s="129"/>
      <c r="S40" s="129"/>
      <c r="T40" s="129"/>
      <c r="U40" s="129"/>
      <c r="V40" s="129"/>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row>
    <row r="41" spans="1:44" ht="24.95" customHeight="1" x14ac:dyDescent="0.2">
      <c r="A41" s="238" t="s">
        <v>76</v>
      </c>
      <c r="B41" s="239" t="s">
        <v>130</v>
      </c>
      <c r="C41" s="232" t="s">
        <v>47</v>
      </c>
      <c r="D41" s="129">
        <f t="shared" si="5"/>
        <v>0</v>
      </c>
      <c r="E41" s="129">
        <f>[54]X1!T44</f>
        <v>0</v>
      </c>
      <c r="F41" s="129">
        <f>[54]X2!T44</f>
        <v>0</v>
      </c>
      <c r="G41" s="129">
        <f>[54]X3!T44</f>
        <v>0</v>
      </c>
      <c r="H41" s="129">
        <f>[54]X4!T44</f>
        <v>0</v>
      </c>
      <c r="I41" s="129">
        <f>[54]X5!T44</f>
        <v>0</v>
      </c>
      <c r="J41" s="129">
        <f>[54]X6!T44</f>
        <v>0</v>
      </c>
      <c r="K41" s="129">
        <f>[54]X7!T44</f>
        <v>0</v>
      </c>
      <c r="L41" s="129">
        <f>[54]X8!T44</f>
        <v>0</v>
      </c>
      <c r="M41" s="129">
        <f>[54]X9!T44</f>
        <v>0</v>
      </c>
      <c r="N41" s="129">
        <f>[54]X10!T44</f>
        <v>0</v>
      </c>
      <c r="O41" s="129">
        <f>[54]X11!T44</f>
        <v>0</v>
      </c>
      <c r="P41" s="129">
        <f>[54]X12!T44</f>
        <v>0</v>
      </c>
      <c r="Q41" s="129">
        <f>[54]X13!T44</f>
        <v>0</v>
      </c>
      <c r="R41" s="129">
        <f>[54]X14!T44</f>
        <v>0</v>
      </c>
      <c r="S41" s="129">
        <f>[54]X15!T44</f>
        <v>0</v>
      </c>
      <c r="T41" s="129">
        <f>[54]X16!T44</f>
        <v>0</v>
      </c>
      <c r="U41" s="129">
        <f>[54]X17!T44</f>
        <v>0</v>
      </c>
      <c r="V41" s="129">
        <f>[54]X18!T44</f>
        <v>0</v>
      </c>
      <c r="W41" s="204">
        <f>[54]X19!T44</f>
        <v>0</v>
      </c>
      <c r="X41" s="204">
        <f>[54]X20!T44</f>
        <v>0</v>
      </c>
      <c r="Y41" s="204">
        <f>[54]X21!T44</f>
        <v>0</v>
      </c>
      <c r="Z41" s="204">
        <f>[54]X22!T44</f>
        <v>0</v>
      </c>
      <c r="AA41" s="204">
        <f>[54]X23!T44</f>
        <v>0</v>
      </c>
      <c r="AB41" s="204">
        <f>[54]X24!T44</f>
        <v>0</v>
      </c>
      <c r="AC41" s="204">
        <f>[54]X25!T44</f>
        <v>0</v>
      </c>
      <c r="AD41" s="204">
        <f>[54]X26!T44</f>
        <v>0</v>
      </c>
      <c r="AE41" s="204">
        <f>[54]X27!T44</f>
        <v>0</v>
      </c>
      <c r="AF41" s="204">
        <f>[54]X28!T44</f>
        <v>0</v>
      </c>
      <c r="AG41" s="204">
        <f>[54]X29!T44</f>
        <v>0</v>
      </c>
      <c r="AH41" s="204">
        <f>[54]X30!T44</f>
        <v>0</v>
      </c>
      <c r="AI41" s="204">
        <f>[54]X31!T44</f>
        <v>0</v>
      </c>
      <c r="AJ41" s="204">
        <f>[54]X32!T44</f>
        <v>0</v>
      </c>
      <c r="AK41" s="204">
        <f>[54]X33!T44</f>
        <v>0</v>
      </c>
      <c r="AL41" s="204">
        <f>[54]X34!T44</f>
        <v>0</v>
      </c>
      <c r="AM41" s="204">
        <f>[54]X35!T44</f>
        <v>0</v>
      </c>
      <c r="AN41" s="204">
        <f>[54]X36!T44</f>
        <v>0</v>
      </c>
      <c r="AO41" s="204">
        <f>[54]X37!T44</f>
        <v>0</v>
      </c>
      <c r="AP41" s="204">
        <f>[54]X38!T44</f>
        <v>0</v>
      </c>
      <c r="AQ41" s="204">
        <f>[54]X39!T44</f>
        <v>0</v>
      </c>
      <c r="AR41" s="204">
        <f>[54]X40!T44</f>
        <v>0</v>
      </c>
    </row>
    <row r="42" spans="1:44" ht="24.95" customHeight="1" x14ac:dyDescent="0.2">
      <c r="A42" s="238" t="s">
        <v>76</v>
      </c>
      <c r="B42" s="239" t="s">
        <v>133</v>
      </c>
      <c r="C42" s="232" t="s">
        <v>49</v>
      </c>
      <c r="D42" s="129">
        <f t="shared" ref="D42:D47" si="6">SUM(E42:AR42)</f>
        <v>0</v>
      </c>
      <c r="E42" s="129">
        <f>[54]X1!T46</f>
        <v>0</v>
      </c>
      <c r="F42" s="129">
        <f>[54]X2!T46</f>
        <v>0</v>
      </c>
      <c r="G42" s="129">
        <f>[54]X3!T46</f>
        <v>0</v>
      </c>
      <c r="H42" s="129">
        <f>[54]X4!T46</f>
        <v>0</v>
      </c>
      <c r="I42" s="129">
        <f>[54]X5!T46</f>
        <v>0</v>
      </c>
      <c r="J42" s="129">
        <f>[54]X6!T46</f>
        <v>0</v>
      </c>
      <c r="K42" s="129">
        <f>[54]X7!T46</f>
        <v>0</v>
      </c>
      <c r="L42" s="129">
        <f>[54]X8!T46</f>
        <v>0</v>
      </c>
      <c r="M42" s="129">
        <f>[54]X9!T46</f>
        <v>0</v>
      </c>
      <c r="N42" s="129">
        <f>[54]X10!T46</f>
        <v>0</v>
      </c>
      <c r="O42" s="129">
        <f>[54]X11!T46</f>
        <v>0</v>
      </c>
      <c r="P42" s="129">
        <f>[54]X12!T46</f>
        <v>0</v>
      </c>
      <c r="Q42" s="129">
        <f>[54]X13!T46</f>
        <v>0</v>
      </c>
      <c r="R42" s="129">
        <f>[54]X14!T46</f>
        <v>0</v>
      </c>
      <c r="S42" s="129">
        <f>[54]X15!T46</f>
        <v>0</v>
      </c>
      <c r="T42" s="129">
        <f>[54]X16!T46</f>
        <v>0</v>
      </c>
      <c r="U42" s="129">
        <f>[54]X17!T46</f>
        <v>0</v>
      </c>
      <c r="V42" s="129">
        <f>[54]X18!T46</f>
        <v>0</v>
      </c>
      <c r="W42" s="204">
        <f>[54]X19!T46</f>
        <v>0</v>
      </c>
      <c r="X42" s="204">
        <f>[54]X20!T46</f>
        <v>0</v>
      </c>
      <c r="Y42" s="204">
        <f>[54]X21!T46</f>
        <v>0</v>
      </c>
      <c r="Z42" s="204">
        <f>[54]X22!T46</f>
        <v>0</v>
      </c>
      <c r="AA42" s="204">
        <f>[54]X23!T46</f>
        <v>0</v>
      </c>
      <c r="AB42" s="204">
        <f>[54]X24!T46</f>
        <v>0</v>
      </c>
      <c r="AC42" s="204">
        <f>[54]X25!T46</f>
        <v>0</v>
      </c>
      <c r="AD42" s="204">
        <f>[54]X26!T46</f>
        <v>0</v>
      </c>
      <c r="AE42" s="204">
        <f>[54]X27!T46</f>
        <v>0</v>
      </c>
      <c r="AF42" s="204">
        <f>[54]X28!T46</f>
        <v>0</v>
      </c>
      <c r="AG42" s="204">
        <f>[54]X29!T46</f>
        <v>0</v>
      </c>
      <c r="AH42" s="204">
        <f>[54]X30!T46</f>
        <v>0</v>
      </c>
      <c r="AI42" s="204">
        <f>[54]X31!T46</f>
        <v>0</v>
      </c>
      <c r="AJ42" s="204">
        <f>[54]X32!T46</f>
        <v>0</v>
      </c>
      <c r="AK42" s="204">
        <f>[54]X33!T46</f>
        <v>0</v>
      </c>
      <c r="AL42" s="204">
        <f>[54]X34!T46</f>
        <v>0</v>
      </c>
      <c r="AM42" s="204">
        <f>[54]X35!T46</f>
        <v>0</v>
      </c>
      <c r="AN42" s="204">
        <f>[54]X36!T46</f>
        <v>0</v>
      </c>
      <c r="AO42" s="204">
        <f>[54]X37!T46</f>
        <v>0</v>
      </c>
      <c r="AP42" s="204">
        <f>[54]X38!T46</f>
        <v>0</v>
      </c>
      <c r="AQ42" s="204">
        <f>[54]X39!T46</f>
        <v>0</v>
      </c>
      <c r="AR42" s="204">
        <f>[54]X40!T46</f>
        <v>0</v>
      </c>
    </row>
    <row r="43" spans="1:44" ht="24.95" customHeight="1" x14ac:dyDescent="0.2">
      <c r="A43" s="238" t="s">
        <v>76</v>
      </c>
      <c r="B43" s="239" t="s">
        <v>144</v>
      </c>
      <c r="C43" s="232" t="s">
        <v>55</v>
      </c>
      <c r="D43" s="129">
        <f t="shared" si="6"/>
        <v>0.12</v>
      </c>
      <c r="E43" s="129">
        <f>[54]X1!T52</f>
        <v>0</v>
      </c>
      <c r="F43" s="129">
        <f>[54]X2!T52</f>
        <v>0</v>
      </c>
      <c r="G43" s="129">
        <f>[54]X3!T52</f>
        <v>0.12</v>
      </c>
      <c r="H43" s="129">
        <f>[54]X4!T52</f>
        <v>0</v>
      </c>
      <c r="I43" s="129">
        <f>[54]X5!T52</f>
        <v>0</v>
      </c>
      <c r="J43" s="129">
        <f>[54]X6!T52</f>
        <v>0</v>
      </c>
      <c r="K43" s="129">
        <f>[54]X7!T52</f>
        <v>0</v>
      </c>
      <c r="L43" s="129">
        <f>[54]X8!T52</f>
        <v>0</v>
      </c>
      <c r="M43" s="129">
        <f>[54]X9!T52</f>
        <v>0</v>
      </c>
      <c r="N43" s="129">
        <f>[54]X10!T52</f>
        <v>0</v>
      </c>
      <c r="O43" s="129">
        <f>[54]X11!T52</f>
        <v>0</v>
      </c>
      <c r="P43" s="129">
        <f>[54]X12!T52</f>
        <v>0</v>
      </c>
      <c r="Q43" s="129">
        <f>[54]X13!T52</f>
        <v>0</v>
      </c>
      <c r="R43" s="129">
        <f>[54]X14!T52</f>
        <v>0</v>
      </c>
      <c r="S43" s="129">
        <f>[54]X15!T52</f>
        <v>0</v>
      </c>
      <c r="T43" s="129">
        <f>[54]X16!T52</f>
        <v>0</v>
      </c>
      <c r="U43" s="129">
        <f>[54]X17!T52</f>
        <v>0</v>
      </c>
      <c r="V43" s="129">
        <f>[54]X18!T52</f>
        <v>0</v>
      </c>
      <c r="W43" s="204">
        <f>[54]X19!T52</f>
        <v>0</v>
      </c>
      <c r="X43" s="204">
        <f>[54]X20!T52</f>
        <v>0</v>
      </c>
      <c r="Y43" s="204">
        <f>[54]X21!T52</f>
        <v>0</v>
      </c>
      <c r="Z43" s="204">
        <f>[54]X22!T52</f>
        <v>0</v>
      </c>
      <c r="AA43" s="204">
        <f>[54]X23!T52</f>
        <v>0</v>
      </c>
      <c r="AB43" s="204">
        <f>[54]X24!T52</f>
        <v>0</v>
      </c>
      <c r="AC43" s="204">
        <f>[54]X25!T52</f>
        <v>0</v>
      </c>
      <c r="AD43" s="204">
        <f>[54]X26!T52</f>
        <v>0</v>
      </c>
      <c r="AE43" s="204">
        <f>[54]X27!T52</f>
        <v>0</v>
      </c>
      <c r="AF43" s="204">
        <f>[54]X28!T52</f>
        <v>0</v>
      </c>
      <c r="AG43" s="204">
        <f>[54]X29!T52</f>
        <v>0</v>
      </c>
      <c r="AH43" s="204">
        <f>[54]X30!T52</f>
        <v>0</v>
      </c>
      <c r="AI43" s="204">
        <f>[54]X31!T52</f>
        <v>0</v>
      </c>
      <c r="AJ43" s="204">
        <f>[54]X32!T52</f>
        <v>0</v>
      </c>
      <c r="AK43" s="204">
        <f>[54]X33!T52</f>
        <v>0</v>
      </c>
      <c r="AL43" s="204">
        <f>[54]X34!T52</f>
        <v>0</v>
      </c>
      <c r="AM43" s="204">
        <f>[54]X35!T52</f>
        <v>0</v>
      </c>
      <c r="AN43" s="204">
        <f>[54]X36!T52</f>
        <v>0</v>
      </c>
      <c r="AO43" s="204">
        <f>[54]X37!T52</f>
        <v>0</v>
      </c>
      <c r="AP43" s="204">
        <f>[54]X38!T52</f>
        <v>0</v>
      </c>
      <c r="AQ43" s="204">
        <f>[54]X39!T52</f>
        <v>0</v>
      </c>
      <c r="AR43" s="204">
        <f>[54]X40!T52</f>
        <v>0</v>
      </c>
    </row>
    <row r="44" spans="1:44" ht="24.95" customHeight="1" x14ac:dyDescent="0.2">
      <c r="A44" s="232" t="s">
        <v>76</v>
      </c>
      <c r="B44" s="239" t="s">
        <v>196</v>
      </c>
      <c r="C44" s="232" t="s">
        <v>56</v>
      </c>
      <c r="D44" s="129">
        <f t="shared" si="6"/>
        <v>1.6500000000000001</v>
      </c>
      <c r="E44" s="129">
        <f>[54]X1!T53</f>
        <v>0</v>
      </c>
      <c r="F44" s="129">
        <f>[54]X2!T53</f>
        <v>0.2</v>
      </c>
      <c r="G44" s="129">
        <f>[54]X3!T53</f>
        <v>0</v>
      </c>
      <c r="H44" s="129">
        <f>[54]X4!T53</f>
        <v>0.22</v>
      </c>
      <c r="I44" s="129">
        <f>[54]X5!T53</f>
        <v>0.22999999999999998</v>
      </c>
      <c r="J44" s="129">
        <f>[54]X6!T53</f>
        <v>0.02</v>
      </c>
      <c r="K44" s="129">
        <f>[54]X7!T53</f>
        <v>0</v>
      </c>
      <c r="L44" s="129">
        <f>[54]X8!T53</f>
        <v>0.02</v>
      </c>
      <c r="M44" s="129">
        <f>[54]X9!T53</f>
        <v>0.03</v>
      </c>
      <c r="N44" s="129">
        <f>[54]X10!T53</f>
        <v>0.1</v>
      </c>
      <c r="O44" s="129">
        <f>[54]X11!T53</f>
        <v>0.02</v>
      </c>
      <c r="P44" s="129">
        <f>[54]X12!T53</f>
        <v>0</v>
      </c>
      <c r="Q44" s="129">
        <f>[54]X13!T53</f>
        <v>0</v>
      </c>
      <c r="R44" s="129">
        <f>[54]X14!T53</f>
        <v>0.03</v>
      </c>
      <c r="S44" s="129">
        <f>[54]X15!T53</f>
        <v>0</v>
      </c>
      <c r="T44" s="129">
        <f>[54]X16!T53</f>
        <v>0.73</v>
      </c>
      <c r="U44" s="129">
        <f>[54]X17!T53</f>
        <v>0.03</v>
      </c>
      <c r="V44" s="129">
        <f>[54]X18!T53</f>
        <v>0.02</v>
      </c>
      <c r="W44" s="204">
        <f>[54]X19!T53</f>
        <v>0</v>
      </c>
      <c r="X44" s="204">
        <f>[54]X20!T53</f>
        <v>0</v>
      </c>
      <c r="Y44" s="204">
        <f>[54]X21!T53</f>
        <v>0</v>
      </c>
      <c r="Z44" s="204">
        <f>[54]X22!T53</f>
        <v>0</v>
      </c>
      <c r="AA44" s="204">
        <f>[54]X23!T53</f>
        <v>0</v>
      </c>
      <c r="AB44" s="204">
        <f>[54]X24!T53</f>
        <v>0</v>
      </c>
      <c r="AC44" s="204">
        <f>[54]X25!T53</f>
        <v>0</v>
      </c>
      <c r="AD44" s="204">
        <f>[54]X26!T53</f>
        <v>0</v>
      </c>
      <c r="AE44" s="204">
        <f>[54]X27!T53</f>
        <v>0</v>
      </c>
      <c r="AF44" s="204">
        <f>[54]X28!T53</f>
        <v>0</v>
      </c>
      <c r="AG44" s="204">
        <f>[54]X29!T53</f>
        <v>0</v>
      </c>
      <c r="AH44" s="204">
        <f>[54]X30!T53</f>
        <v>0</v>
      </c>
      <c r="AI44" s="204">
        <f>[54]X31!T53</f>
        <v>0</v>
      </c>
      <c r="AJ44" s="204">
        <f>[54]X32!T53</f>
        <v>0</v>
      </c>
      <c r="AK44" s="204">
        <f>[54]X33!T53</f>
        <v>0</v>
      </c>
      <c r="AL44" s="204">
        <f>[54]X34!T53</f>
        <v>0</v>
      </c>
      <c r="AM44" s="204">
        <f>[54]X35!T53</f>
        <v>0</v>
      </c>
      <c r="AN44" s="204">
        <f>[54]X36!T53</f>
        <v>0</v>
      </c>
      <c r="AO44" s="204">
        <f>[54]X37!T53</f>
        <v>0</v>
      </c>
      <c r="AP44" s="204">
        <f>[54]X38!T53</f>
        <v>0</v>
      </c>
      <c r="AQ44" s="204">
        <f>[54]X39!T53</f>
        <v>0</v>
      </c>
      <c r="AR44" s="204">
        <f>[54]X40!T53</f>
        <v>0</v>
      </c>
    </row>
    <row r="45" spans="1:44" ht="24.95" customHeight="1" x14ac:dyDescent="0.2">
      <c r="A45" s="232" t="s">
        <v>76</v>
      </c>
      <c r="B45" s="239" t="s">
        <v>195</v>
      </c>
      <c r="C45" s="232" t="s">
        <v>40</v>
      </c>
      <c r="D45" s="129">
        <f t="shared" si="6"/>
        <v>0</v>
      </c>
      <c r="E45" s="129">
        <f>[54]X1!T37</f>
        <v>0</v>
      </c>
      <c r="F45" s="129">
        <f>[54]X2!T37</f>
        <v>0</v>
      </c>
      <c r="G45" s="129">
        <f>[54]X3!T37</f>
        <v>0</v>
      </c>
      <c r="H45" s="129">
        <f>[54]X4!T37</f>
        <v>0</v>
      </c>
      <c r="I45" s="129">
        <f>[54]X5!T37</f>
        <v>0</v>
      </c>
      <c r="J45" s="129">
        <f>[54]X6!T37</f>
        <v>0</v>
      </c>
      <c r="K45" s="129">
        <f>[54]X7!T37</f>
        <v>0</v>
      </c>
      <c r="L45" s="129">
        <f>[54]X8!T37</f>
        <v>0</v>
      </c>
      <c r="M45" s="129">
        <f>[54]X9!T37</f>
        <v>0</v>
      </c>
      <c r="N45" s="129">
        <f>[54]X10!T37</f>
        <v>0</v>
      </c>
      <c r="O45" s="129">
        <f>[54]X11!T37</f>
        <v>0</v>
      </c>
      <c r="P45" s="129">
        <f>[54]X12!T37</f>
        <v>0</v>
      </c>
      <c r="Q45" s="129">
        <f>[54]X13!T37</f>
        <v>0</v>
      </c>
      <c r="R45" s="129">
        <f>[54]X14!T37</f>
        <v>0</v>
      </c>
      <c r="S45" s="129">
        <f>[54]X15!T37</f>
        <v>0</v>
      </c>
      <c r="T45" s="129">
        <f>[54]X16!T37</f>
        <v>0</v>
      </c>
      <c r="U45" s="129">
        <f>[54]X17!T37</f>
        <v>0</v>
      </c>
      <c r="V45" s="129">
        <f>[54]X18!T37</f>
        <v>0</v>
      </c>
      <c r="W45" s="204">
        <f>[54]X19!T37</f>
        <v>0</v>
      </c>
      <c r="X45" s="204">
        <f>[54]X20!T37</f>
        <v>0</v>
      </c>
      <c r="Y45" s="204">
        <f>[54]X21!T37</f>
        <v>0</v>
      </c>
      <c r="Z45" s="204">
        <f>[54]X22!T37</f>
        <v>0</v>
      </c>
      <c r="AA45" s="204">
        <f>[54]X23!T37</f>
        <v>0</v>
      </c>
      <c r="AB45" s="204">
        <f>[54]X24!T37</f>
        <v>0</v>
      </c>
      <c r="AC45" s="204">
        <f>[54]X25!T37</f>
        <v>0</v>
      </c>
      <c r="AD45" s="204">
        <f>[54]X26!T37</f>
        <v>0</v>
      </c>
      <c r="AE45" s="204">
        <f>[54]X27!T37</f>
        <v>0</v>
      </c>
      <c r="AF45" s="204">
        <f>[54]X28!T37</f>
        <v>0</v>
      </c>
      <c r="AG45" s="204">
        <f>[54]X29!T37</f>
        <v>0</v>
      </c>
      <c r="AH45" s="204">
        <f>[54]X30!T37</f>
        <v>0</v>
      </c>
      <c r="AI45" s="204">
        <f>[54]X31!T37</f>
        <v>0</v>
      </c>
      <c r="AJ45" s="204">
        <f>[54]X32!T37</f>
        <v>0</v>
      </c>
      <c r="AK45" s="204">
        <f>[54]X33!T37</f>
        <v>0</v>
      </c>
      <c r="AL45" s="204">
        <f>[54]X34!T37</f>
        <v>0</v>
      </c>
      <c r="AM45" s="204">
        <f>[54]X35!T37</f>
        <v>0</v>
      </c>
      <c r="AN45" s="204">
        <f>[54]X36!T37</f>
        <v>0</v>
      </c>
      <c r="AO45" s="204">
        <f>[54]X37!T37</f>
        <v>0</v>
      </c>
      <c r="AP45" s="204">
        <f>[54]X38!T37</f>
        <v>0</v>
      </c>
      <c r="AQ45" s="204">
        <f>[54]X39!T37</f>
        <v>0</v>
      </c>
      <c r="AR45" s="204">
        <f>[54]X40!T37</f>
        <v>0</v>
      </c>
    </row>
    <row r="46" spans="1:44" ht="24.95" customHeight="1" x14ac:dyDescent="0.2">
      <c r="A46" s="232" t="s">
        <v>76</v>
      </c>
      <c r="B46" s="239" t="s">
        <v>124</v>
      </c>
      <c r="C46" s="232" t="s">
        <v>41</v>
      </c>
      <c r="D46" s="129">
        <f t="shared" si="6"/>
        <v>0</v>
      </c>
      <c r="E46" s="129">
        <f>[54]X1!T38</f>
        <v>0</v>
      </c>
      <c r="F46" s="129">
        <f>[54]X2!T38</f>
        <v>0</v>
      </c>
      <c r="G46" s="129">
        <f>[54]X3!T38</f>
        <v>0</v>
      </c>
      <c r="H46" s="129">
        <f>[54]X4!T38</f>
        <v>0</v>
      </c>
      <c r="I46" s="129">
        <f>[54]X5!T38</f>
        <v>0</v>
      </c>
      <c r="J46" s="129">
        <f>[54]X6!T38</f>
        <v>0</v>
      </c>
      <c r="K46" s="129">
        <f>[54]X7!T38</f>
        <v>0</v>
      </c>
      <c r="L46" s="129">
        <f>[54]X8!T38</f>
        <v>0</v>
      </c>
      <c r="M46" s="129">
        <f>[54]X9!T38</f>
        <v>0</v>
      </c>
      <c r="N46" s="129">
        <f>[54]X10!T38</f>
        <v>0</v>
      </c>
      <c r="O46" s="129">
        <f>[54]X11!T38</f>
        <v>0</v>
      </c>
      <c r="P46" s="129">
        <f>[54]X12!T38</f>
        <v>0</v>
      </c>
      <c r="Q46" s="129">
        <f>[54]X13!T38</f>
        <v>0</v>
      </c>
      <c r="R46" s="129">
        <f>[54]X14!T38</f>
        <v>0</v>
      </c>
      <c r="S46" s="129">
        <f>[54]X15!T38</f>
        <v>0</v>
      </c>
      <c r="T46" s="129">
        <f>[54]X16!T38</f>
        <v>0</v>
      </c>
      <c r="U46" s="129">
        <f>[54]X17!T38</f>
        <v>0</v>
      </c>
      <c r="V46" s="129">
        <f>[54]X18!T38</f>
        <v>0</v>
      </c>
      <c r="W46" s="204">
        <f>[54]X19!T38</f>
        <v>0</v>
      </c>
      <c r="X46" s="204">
        <f>[54]X20!T38</f>
        <v>0</v>
      </c>
      <c r="Y46" s="204">
        <f>[54]X21!T38</f>
        <v>0</v>
      </c>
      <c r="Z46" s="204">
        <f>[54]X22!T38</f>
        <v>0</v>
      </c>
      <c r="AA46" s="204">
        <f>[54]X23!T38</f>
        <v>0</v>
      </c>
      <c r="AB46" s="204">
        <f>[54]X24!T38</f>
        <v>0</v>
      </c>
      <c r="AC46" s="204">
        <f>[54]X25!T38</f>
        <v>0</v>
      </c>
      <c r="AD46" s="204">
        <f>[54]X26!T38</f>
        <v>0</v>
      </c>
      <c r="AE46" s="204">
        <f>[54]X27!T38</f>
        <v>0</v>
      </c>
      <c r="AF46" s="204">
        <f>[54]X28!T38</f>
        <v>0</v>
      </c>
      <c r="AG46" s="204">
        <f>[54]X29!T38</f>
        <v>0</v>
      </c>
      <c r="AH46" s="204">
        <f>[54]X30!T38</f>
        <v>0</v>
      </c>
      <c r="AI46" s="204">
        <f>[54]X31!T38</f>
        <v>0</v>
      </c>
      <c r="AJ46" s="204">
        <f>[54]X32!T38</f>
        <v>0</v>
      </c>
      <c r="AK46" s="204">
        <f>[54]X33!T38</f>
        <v>0</v>
      </c>
      <c r="AL46" s="204">
        <f>[54]X34!T38</f>
        <v>0</v>
      </c>
      <c r="AM46" s="204">
        <f>[54]X35!T38</f>
        <v>0</v>
      </c>
      <c r="AN46" s="204">
        <f>[54]X36!T38</f>
        <v>0</v>
      </c>
      <c r="AO46" s="204">
        <f>[54]X37!T38</f>
        <v>0</v>
      </c>
      <c r="AP46" s="204">
        <f>[54]X38!T38</f>
        <v>0</v>
      </c>
      <c r="AQ46" s="204">
        <f>[54]X39!T38</f>
        <v>0</v>
      </c>
      <c r="AR46" s="204">
        <f>[54]X40!T38</f>
        <v>0</v>
      </c>
    </row>
    <row r="47" spans="1:44" ht="24.95" customHeight="1" x14ac:dyDescent="0.2">
      <c r="A47" s="232" t="s">
        <v>76</v>
      </c>
      <c r="B47" s="239" t="s">
        <v>129</v>
      </c>
      <c r="C47" s="232" t="s">
        <v>46</v>
      </c>
      <c r="D47" s="129">
        <f t="shared" si="6"/>
        <v>0</v>
      </c>
      <c r="E47" s="129">
        <f>[54]X1!T43</f>
        <v>0</v>
      </c>
      <c r="F47" s="129">
        <f>[54]X2!T43</f>
        <v>0</v>
      </c>
      <c r="G47" s="129">
        <f>[54]X3!T43</f>
        <v>0</v>
      </c>
      <c r="H47" s="129">
        <f>[54]X4!T43</f>
        <v>0</v>
      </c>
      <c r="I47" s="129">
        <f>[54]X5!T43</f>
        <v>0</v>
      </c>
      <c r="J47" s="129">
        <f>[54]X6!T43</f>
        <v>0</v>
      </c>
      <c r="K47" s="129">
        <f>[54]X7!T43</f>
        <v>0</v>
      </c>
      <c r="L47" s="129">
        <f>[54]X8!T43</f>
        <v>0</v>
      </c>
      <c r="M47" s="129">
        <f>[54]X9!T43</f>
        <v>0</v>
      </c>
      <c r="N47" s="129">
        <f>[54]X10!T43</f>
        <v>0</v>
      </c>
      <c r="O47" s="129">
        <f>[54]X11!T43</f>
        <v>0</v>
      </c>
      <c r="P47" s="129">
        <f>[54]X12!T43</f>
        <v>0</v>
      </c>
      <c r="Q47" s="129">
        <f>[54]X13!T43</f>
        <v>0</v>
      </c>
      <c r="R47" s="129">
        <f>[54]X14!T43</f>
        <v>0</v>
      </c>
      <c r="S47" s="129">
        <f>[54]X15!T43</f>
        <v>0</v>
      </c>
      <c r="T47" s="129">
        <f>[54]X16!T43</f>
        <v>0</v>
      </c>
      <c r="U47" s="129">
        <f>[54]X17!T43</f>
        <v>0</v>
      </c>
      <c r="V47" s="129">
        <f>[54]X18!T43</f>
        <v>0</v>
      </c>
      <c r="W47" s="204">
        <f>[54]X19!T43</f>
        <v>0</v>
      </c>
      <c r="X47" s="204">
        <f>[54]X20!T43</f>
        <v>0</v>
      </c>
      <c r="Y47" s="204">
        <f>[54]X21!T43</f>
        <v>0</v>
      </c>
      <c r="Z47" s="204">
        <f>[54]X22!T43</f>
        <v>0</v>
      </c>
      <c r="AA47" s="204">
        <f>[54]X23!T43</f>
        <v>0</v>
      </c>
      <c r="AB47" s="204">
        <f>[54]X24!T43</f>
        <v>0</v>
      </c>
      <c r="AC47" s="204">
        <f>[54]X25!T43</f>
        <v>0</v>
      </c>
      <c r="AD47" s="204">
        <f>[54]X26!T43</f>
        <v>0</v>
      </c>
      <c r="AE47" s="204">
        <f>[54]X27!T43</f>
        <v>0</v>
      </c>
      <c r="AF47" s="204">
        <f>[54]X28!T43</f>
        <v>0</v>
      </c>
      <c r="AG47" s="204">
        <f>[54]X29!T43</f>
        <v>0</v>
      </c>
      <c r="AH47" s="204">
        <f>[54]X30!T43</f>
        <v>0</v>
      </c>
      <c r="AI47" s="204">
        <f>[54]X31!T43</f>
        <v>0</v>
      </c>
      <c r="AJ47" s="204">
        <f>[54]X32!T43</f>
        <v>0</v>
      </c>
      <c r="AK47" s="204">
        <f>[54]X33!T43</f>
        <v>0</v>
      </c>
      <c r="AL47" s="204">
        <f>[54]X34!T43</f>
        <v>0</v>
      </c>
      <c r="AM47" s="204">
        <f>[54]X35!T43</f>
        <v>0</v>
      </c>
      <c r="AN47" s="204">
        <f>[54]X36!T43</f>
        <v>0</v>
      </c>
      <c r="AO47" s="204">
        <f>[54]X37!T43</f>
        <v>0</v>
      </c>
      <c r="AP47" s="204">
        <f>[54]X38!T43</f>
        <v>0</v>
      </c>
      <c r="AQ47" s="204">
        <f>[54]X39!T43</f>
        <v>0</v>
      </c>
      <c r="AR47" s="204">
        <f>[54]X40!T43</f>
        <v>0</v>
      </c>
    </row>
    <row r="48" spans="1:44" ht="24.95" customHeight="1" x14ac:dyDescent="0.2">
      <c r="A48" s="232" t="s">
        <v>131</v>
      </c>
      <c r="B48" s="49" t="s">
        <v>132</v>
      </c>
      <c r="C48" s="232" t="s">
        <v>48</v>
      </c>
      <c r="D48" s="129">
        <f t="shared" si="5"/>
        <v>0</v>
      </c>
      <c r="E48" s="129">
        <f>[54]X1!T45</f>
        <v>0</v>
      </c>
      <c r="F48" s="129">
        <f>[54]X2!T45</f>
        <v>0</v>
      </c>
      <c r="G48" s="129">
        <f>[54]X3!T45</f>
        <v>0</v>
      </c>
      <c r="H48" s="129">
        <f>[54]X4!T45</f>
        <v>0</v>
      </c>
      <c r="I48" s="129">
        <f>[54]X5!T45</f>
        <v>0</v>
      </c>
      <c r="J48" s="129">
        <f>[54]X6!T45</f>
        <v>0</v>
      </c>
      <c r="K48" s="129">
        <f>[54]X7!T45</f>
        <v>0</v>
      </c>
      <c r="L48" s="129">
        <f>[54]X8!T45</f>
        <v>0</v>
      </c>
      <c r="M48" s="129">
        <f>[54]X9!T45</f>
        <v>0</v>
      </c>
      <c r="N48" s="129">
        <f>[54]X10!T45</f>
        <v>0</v>
      </c>
      <c r="O48" s="129">
        <f>[54]X11!T45</f>
        <v>0</v>
      </c>
      <c r="P48" s="129">
        <f>[54]X12!T45</f>
        <v>0</v>
      </c>
      <c r="Q48" s="129">
        <f>[54]X13!T45</f>
        <v>0</v>
      </c>
      <c r="R48" s="129">
        <f>[54]X14!T45</f>
        <v>0</v>
      </c>
      <c r="S48" s="129">
        <f>[54]X15!T45</f>
        <v>0</v>
      </c>
      <c r="T48" s="129">
        <f>[54]X16!T45</f>
        <v>0</v>
      </c>
      <c r="U48" s="129">
        <f>[54]X17!T45</f>
        <v>0</v>
      </c>
      <c r="V48" s="129">
        <f>[54]X18!T45</f>
        <v>0</v>
      </c>
      <c r="W48" s="204">
        <f>[54]X19!T45</f>
        <v>0</v>
      </c>
      <c r="X48" s="204">
        <f>[54]X20!T45</f>
        <v>0</v>
      </c>
      <c r="Y48" s="204">
        <f>[54]X21!T45</f>
        <v>0</v>
      </c>
      <c r="Z48" s="204">
        <f>[54]X22!T45</f>
        <v>0</v>
      </c>
      <c r="AA48" s="204">
        <f>[54]X23!T45</f>
        <v>0</v>
      </c>
      <c r="AB48" s="204">
        <f>[54]X24!T45</f>
        <v>0</v>
      </c>
      <c r="AC48" s="204">
        <f>[54]X25!T45</f>
        <v>0</v>
      </c>
      <c r="AD48" s="204">
        <f>[54]X26!T45</f>
        <v>0</v>
      </c>
      <c r="AE48" s="204">
        <f>[54]X27!T45</f>
        <v>0</v>
      </c>
      <c r="AF48" s="204">
        <f>[54]X28!T45</f>
        <v>0</v>
      </c>
      <c r="AG48" s="204">
        <f>[54]X29!T45</f>
        <v>0</v>
      </c>
      <c r="AH48" s="204">
        <f>[54]X30!T45</f>
        <v>0</v>
      </c>
      <c r="AI48" s="204">
        <f>[54]X31!T45</f>
        <v>0</v>
      </c>
      <c r="AJ48" s="204">
        <f>[54]X32!T45</f>
        <v>0</v>
      </c>
      <c r="AK48" s="204">
        <f>[54]X33!T45</f>
        <v>0</v>
      </c>
      <c r="AL48" s="204">
        <f>[54]X34!T45</f>
        <v>0</v>
      </c>
      <c r="AM48" s="204">
        <f>[54]X35!T45</f>
        <v>0</v>
      </c>
      <c r="AN48" s="204">
        <f>[54]X36!T45</f>
        <v>0</v>
      </c>
      <c r="AO48" s="204">
        <f>[54]X37!T45</f>
        <v>0</v>
      </c>
      <c r="AP48" s="204">
        <f>[54]X38!T45</f>
        <v>0</v>
      </c>
      <c r="AQ48" s="204">
        <f>[54]X39!T45</f>
        <v>0</v>
      </c>
      <c r="AR48" s="204">
        <f>[54]X40!T45</f>
        <v>0</v>
      </c>
    </row>
    <row r="49" spans="1:44" ht="24.95" customHeight="1" x14ac:dyDescent="0.2">
      <c r="A49" s="232" t="s">
        <v>148</v>
      </c>
      <c r="B49" s="49" t="s">
        <v>149</v>
      </c>
      <c r="C49" s="232" t="s">
        <v>58</v>
      </c>
      <c r="D49" s="129">
        <f>SUM(E49:AR49)</f>
        <v>0.86</v>
      </c>
      <c r="E49" s="129">
        <f>[54]X1!T55</f>
        <v>0.04</v>
      </c>
      <c r="F49" s="129">
        <f>[54]X2!T55</f>
        <v>0</v>
      </c>
      <c r="G49" s="129">
        <f>[54]X3!T55</f>
        <v>0.2</v>
      </c>
      <c r="H49" s="129">
        <f>[54]X4!T55</f>
        <v>0</v>
      </c>
      <c r="I49" s="129">
        <f>[54]X5!T55</f>
        <v>7.0000000000000007E-2</v>
      </c>
      <c r="J49" s="129">
        <f>[54]X6!T55</f>
        <v>0</v>
      </c>
      <c r="K49" s="129">
        <f>[54]X7!T55</f>
        <v>0</v>
      </c>
      <c r="L49" s="129">
        <f>[54]X8!T55</f>
        <v>0.2</v>
      </c>
      <c r="M49" s="129">
        <f>[54]X9!T55</f>
        <v>0</v>
      </c>
      <c r="N49" s="129">
        <f>[54]X10!T55</f>
        <v>0</v>
      </c>
      <c r="O49" s="129">
        <f>[54]X11!T55</f>
        <v>0</v>
      </c>
      <c r="P49" s="129">
        <f>[54]X12!T55</f>
        <v>0</v>
      </c>
      <c r="Q49" s="129">
        <f>[54]X13!T55</f>
        <v>0</v>
      </c>
      <c r="R49" s="129">
        <f>[54]X14!T55</f>
        <v>0</v>
      </c>
      <c r="S49" s="129">
        <f>[54]X15!T55</f>
        <v>0</v>
      </c>
      <c r="T49" s="129">
        <f>[54]X16!T55</f>
        <v>0.2</v>
      </c>
      <c r="U49" s="129">
        <f>[54]X17!T55</f>
        <v>0</v>
      </c>
      <c r="V49" s="129">
        <f>[54]X18!T55</f>
        <v>0.15</v>
      </c>
      <c r="W49" s="204">
        <f>[54]X19!T55</f>
        <v>0</v>
      </c>
      <c r="X49" s="204">
        <f>[54]X20!T55</f>
        <v>0</v>
      </c>
      <c r="Y49" s="204">
        <f>[54]X21!T55</f>
        <v>0</v>
      </c>
      <c r="Z49" s="204">
        <f>[54]X22!T55</f>
        <v>0</v>
      </c>
      <c r="AA49" s="204">
        <f>[54]X23!T55</f>
        <v>0</v>
      </c>
      <c r="AB49" s="204">
        <f>[54]X24!T55</f>
        <v>0</v>
      </c>
      <c r="AC49" s="204">
        <f>[54]X25!T55</f>
        <v>0</v>
      </c>
      <c r="AD49" s="204">
        <f>[54]X26!T55</f>
        <v>0</v>
      </c>
      <c r="AE49" s="204">
        <f>[54]X27!T55</f>
        <v>0</v>
      </c>
      <c r="AF49" s="204">
        <f>[54]X28!T55</f>
        <v>0</v>
      </c>
      <c r="AG49" s="204">
        <f>[54]X29!T55</f>
        <v>0</v>
      </c>
      <c r="AH49" s="204">
        <f>[54]X30!T55</f>
        <v>0</v>
      </c>
      <c r="AI49" s="204">
        <f>[54]X31!T55</f>
        <v>0</v>
      </c>
      <c r="AJ49" s="204">
        <f>[54]X32!T55</f>
        <v>0</v>
      </c>
      <c r="AK49" s="204">
        <f>[54]X33!T55</f>
        <v>0</v>
      </c>
      <c r="AL49" s="204">
        <f>[54]X34!T55</f>
        <v>0</v>
      </c>
      <c r="AM49" s="204">
        <f>[54]X35!T55</f>
        <v>0</v>
      </c>
      <c r="AN49" s="204">
        <f>[54]X36!T55</f>
        <v>0</v>
      </c>
      <c r="AO49" s="204">
        <f>[54]X37!T55</f>
        <v>0</v>
      </c>
      <c r="AP49" s="204">
        <f>[54]X38!T55</f>
        <v>0</v>
      </c>
      <c r="AQ49" s="204">
        <f>[54]X39!T55</f>
        <v>0</v>
      </c>
      <c r="AR49" s="204">
        <f>[54]X40!T55</f>
        <v>0</v>
      </c>
    </row>
    <row r="50" spans="1:44" ht="24.95" customHeight="1" x14ac:dyDescent="0.2">
      <c r="A50" s="238" t="s">
        <v>150</v>
      </c>
      <c r="B50" s="49" t="s">
        <v>151</v>
      </c>
      <c r="C50" s="232" t="s">
        <v>59</v>
      </c>
      <c r="D50" s="129">
        <f>SUM(E50:AR50)</f>
        <v>0</v>
      </c>
      <c r="E50" s="129">
        <f>[54]X1!T56</f>
        <v>0</v>
      </c>
      <c r="F50" s="129">
        <f>[54]X2!T56</f>
        <v>0</v>
      </c>
      <c r="G50" s="129">
        <f>[54]X3!T56</f>
        <v>0</v>
      </c>
      <c r="H50" s="129">
        <f>[54]X4!T56</f>
        <v>0</v>
      </c>
      <c r="I50" s="129">
        <f>[54]X5!T56</f>
        <v>0</v>
      </c>
      <c r="J50" s="129">
        <f>[54]X6!T56</f>
        <v>0</v>
      </c>
      <c r="K50" s="129">
        <f>[54]X7!T56</f>
        <v>0</v>
      </c>
      <c r="L50" s="129">
        <f>[54]X8!T56</f>
        <v>0</v>
      </c>
      <c r="M50" s="129">
        <f>[54]X9!T56</f>
        <v>0</v>
      </c>
      <c r="N50" s="129">
        <f>[54]X10!T56</f>
        <v>0</v>
      </c>
      <c r="O50" s="129">
        <f>[54]X11!T56</f>
        <v>0</v>
      </c>
      <c r="P50" s="129">
        <f>[54]X12!T56</f>
        <v>0</v>
      </c>
      <c r="Q50" s="129">
        <f>[54]X13!T56</f>
        <v>0</v>
      </c>
      <c r="R50" s="129">
        <f>[54]X14!T56</f>
        <v>0</v>
      </c>
      <c r="S50" s="129">
        <f>[54]X15!T56</f>
        <v>0</v>
      </c>
      <c r="T50" s="129">
        <f>[54]X16!T56</f>
        <v>0</v>
      </c>
      <c r="U50" s="129">
        <f>[54]X17!T56</f>
        <v>0</v>
      </c>
      <c r="V50" s="129">
        <f>[54]X18!T56</f>
        <v>0</v>
      </c>
      <c r="W50" s="204">
        <f>[54]X19!T56</f>
        <v>0</v>
      </c>
      <c r="X50" s="204">
        <f>[54]X20!T56</f>
        <v>0</v>
      </c>
      <c r="Y50" s="204">
        <f>[54]X21!T56</f>
        <v>0</v>
      </c>
      <c r="Z50" s="204">
        <f>[54]X22!T56</f>
        <v>0</v>
      </c>
      <c r="AA50" s="204">
        <f>[54]X23!T56</f>
        <v>0</v>
      </c>
      <c r="AB50" s="204">
        <f>[54]X24!T56</f>
        <v>0</v>
      </c>
      <c r="AC50" s="204">
        <f>[54]X25!T56</f>
        <v>0</v>
      </c>
      <c r="AD50" s="204">
        <f>[54]X26!T56</f>
        <v>0</v>
      </c>
      <c r="AE50" s="204">
        <f>[54]X27!T56</f>
        <v>0</v>
      </c>
      <c r="AF50" s="204">
        <f>[54]X28!T56</f>
        <v>0</v>
      </c>
      <c r="AG50" s="204">
        <f>[54]X29!T56</f>
        <v>0</v>
      </c>
      <c r="AH50" s="204">
        <f>[54]X30!T56</f>
        <v>0</v>
      </c>
      <c r="AI50" s="204">
        <f>[54]X31!T56</f>
        <v>0</v>
      </c>
      <c r="AJ50" s="204">
        <f>[54]X32!T56</f>
        <v>0</v>
      </c>
      <c r="AK50" s="204">
        <f>[54]X33!T56</f>
        <v>0</v>
      </c>
      <c r="AL50" s="204">
        <f>[54]X34!T56</f>
        <v>0</v>
      </c>
      <c r="AM50" s="204">
        <f>[54]X35!T56</f>
        <v>0</v>
      </c>
      <c r="AN50" s="204">
        <f>[54]X36!T56</f>
        <v>0</v>
      </c>
      <c r="AO50" s="204">
        <f>[54]X37!T56</f>
        <v>0</v>
      </c>
      <c r="AP50" s="204">
        <f>[54]X38!T56</f>
        <v>0</v>
      </c>
      <c r="AQ50" s="204">
        <f>[54]X39!T56</f>
        <v>0</v>
      </c>
      <c r="AR50" s="204">
        <f>[54]X40!T56</f>
        <v>0</v>
      </c>
    </row>
    <row r="51" spans="1:44" ht="24.95" customHeight="1" x14ac:dyDescent="0.2">
      <c r="A51" s="232" t="s">
        <v>134</v>
      </c>
      <c r="B51" s="49" t="s">
        <v>135</v>
      </c>
      <c r="C51" s="232" t="s">
        <v>50</v>
      </c>
      <c r="D51" s="129">
        <f t="shared" si="5"/>
        <v>3.55</v>
      </c>
      <c r="E51" s="129">
        <f>[54]X1!T47</f>
        <v>0</v>
      </c>
      <c r="F51" s="129">
        <f>[54]X2!T47</f>
        <v>0.72</v>
      </c>
      <c r="G51" s="129">
        <f>[54]X3!T47</f>
        <v>0.59000000000000008</v>
      </c>
      <c r="H51" s="129">
        <f>[54]X4!T47</f>
        <v>0.15</v>
      </c>
      <c r="I51" s="129">
        <f>[54]X5!T47</f>
        <v>0.17</v>
      </c>
      <c r="J51" s="129">
        <f>[54]X6!T47</f>
        <v>0</v>
      </c>
      <c r="K51" s="129">
        <f>[54]X7!T47</f>
        <v>0</v>
      </c>
      <c r="L51" s="129">
        <f>[54]X8!T47</f>
        <v>0.13</v>
      </c>
      <c r="M51" s="129">
        <f>[54]X9!T47</f>
        <v>0.1</v>
      </c>
      <c r="N51" s="129">
        <f>[54]X10!T47</f>
        <v>0.02</v>
      </c>
      <c r="O51" s="129">
        <f>[54]X11!T47</f>
        <v>0.02</v>
      </c>
      <c r="P51" s="129">
        <f>[54]X12!T47</f>
        <v>6.0000000000000005E-2</v>
      </c>
      <c r="Q51" s="129">
        <f>[54]X13!T47</f>
        <v>0</v>
      </c>
      <c r="R51" s="129">
        <f>[54]X14!T47</f>
        <v>0.11</v>
      </c>
      <c r="S51" s="129">
        <f>[54]X15!T47</f>
        <v>0.1</v>
      </c>
      <c r="T51" s="129">
        <f>[54]X16!T47</f>
        <v>0.94</v>
      </c>
      <c r="U51" s="129">
        <f>[54]X17!T47</f>
        <v>0.08</v>
      </c>
      <c r="V51" s="129">
        <f>[54]X18!T47</f>
        <v>0.36</v>
      </c>
      <c r="W51" s="204">
        <f>[54]X19!T47</f>
        <v>0</v>
      </c>
      <c r="X51" s="204">
        <f>[54]X20!T47</f>
        <v>0</v>
      </c>
      <c r="Y51" s="204">
        <f>[54]X21!T47</f>
        <v>0</v>
      </c>
      <c r="Z51" s="204">
        <f>[54]X22!T47</f>
        <v>0</v>
      </c>
      <c r="AA51" s="204">
        <f>[54]X23!T47</f>
        <v>0</v>
      </c>
      <c r="AB51" s="204">
        <f>[54]X24!T47</f>
        <v>0</v>
      </c>
      <c r="AC51" s="204">
        <f>[54]X25!T47</f>
        <v>0</v>
      </c>
      <c r="AD51" s="204">
        <f>[54]X26!T47</f>
        <v>0</v>
      </c>
      <c r="AE51" s="204">
        <f>[54]X27!T47</f>
        <v>0</v>
      </c>
      <c r="AF51" s="204">
        <f>[54]X28!T47</f>
        <v>0</v>
      </c>
      <c r="AG51" s="204">
        <f>[54]X29!T47</f>
        <v>0</v>
      </c>
      <c r="AH51" s="204">
        <f>[54]X30!T47</f>
        <v>0</v>
      </c>
      <c r="AI51" s="204">
        <f>[54]X31!T47</f>
        <v>0</v>
      </c>
      <c r="AJ51" s="204">
        <f>[54]X32!T47</f>
        <v>0</v>
      </c>
      <c r="AK51" s="204">
        <f>[54]X33!T47</f>
        <v>0</v>
      </c>
      <c r="AL51" s="204">
        <f>[54]X34!T47</f>
        <v>0</v>
      </c>
      <c r="AM51" s="204">
        <f>[54]X35!T47</f>
        <v>0</v>
      </c>
      <c r="AN51" s="204">
        <f>[54]X36!T47</f>
        <v>0</v>
      </c>
      <c r="AO51" s="204">
        <f>[54]X37!T47</f>
        <v>0</v>
      </c>
      <c r="AP51" s="204">
        <f>[54]X38!T47</f>
        <v>0</v>
      </c>
      <c r="AQ51" s="204">
        <f>[54]X39!T47</f>
        <v>0</v>
      </c>
      <c r="AR51" s="204">
        <f>[54]X40!T47</f>
        <v>0</v>
      </c>
    </row>
    <row r="52" spans="1:44" ht="24.95" customHeight="1" x14ac:dyDescent="0.2">
      <c r="A52" s="238" t="s">
        <v>136</v>
      </c>
      <c r="B52" s="49" t="s">
        <v>137</v>
      </c>
      <c r="C52" s="232" t="s">
        <v>51</v>
      </c>
      <c r="D52" s="129">
        <f t="shared" si="5"/>
        <v>0</v>
      </c>
      <c r="E52" s="129">
        <f>[54]X1!T48</f>
        <v>0</v>
      </c>
      <c r="F52" s="129">
        <f>[54]X2!T48</f>
        <v>0</v>
      </c>
      <c r="G52" s="129">
        <f>[54]X3!T48</f>
        <v>0</v>
      </c>
      <c r="H52" s="129">
        <f>[54]X4!T48</f>
        <v>0</v>
      </c>
      <c r="I52" s="129">
        <f>[54]X5!T48</f>
        <v>0</v>
      </c>
      <c r="J52" s="129">
        <f>[54]X6!T48</f>
        <v>0</v>
      </c>
      <c r="K52" s="129">
        <f>[54]X7!T48</f>
        <v>0</v>
      </c>
      <c r="L52" s="129">
        <f>[54]X8!T48</f>
        <v>0</v>
      </c>
      <c r="M52" s="129">
        <f>[54]X9!T48</f>
        <v>0</v>
      </c>
      <c r="N52" s="129">
        <f>[54]X10!T48</f>
        <v>0</v>
      </c>
      <c r="O52" s="129">
        <f>[54]X11!T48</f>
        <v>0</v>
      </c>
      <c r="P52" s="129">
        <f>[54]X12!T48</f>
        <v>0</v>
      </c>
      <c r="Q52" s="129">
        <f>[54]X13!T48</f>
        <v>0</v>
      </c>
      <c r="R52" s="129">
        <f>[54]X14!T48</f>
        <v>0</v>
      </c>
      <c r="S52" s="129">
        <f>[54]X15!T48</f>
        <v>0</v>
      </c>
      <c r="T52" s="129">
        <f>[54]X16!T48</f>
        <v>0</v>
      </c>
      <c r="U52" s="129">
        <f>[54]X17!T48</f>
        <v>0</v>
      </c>
      <c r="V52" s="129">
        <f>[54]X18!T48</f>
        <v>0</v>
      </c>
      <c r="W52" s="204">
        <f>[54]X19!T48</f>
        <v>0</v>
      </c>
      <c r="X52" s="204">
        <f>[54]X20!T48</f>
        <v>0</v>
      </c>
      <c r="Y52" s="204">
        <f>[54]X21!T48</f>
        <v>0</v>
      </c>
      <c r="Z52" s="204">
        <f>[54]X22!T48</f>
        <v>0</v>
      </c>
      <c r="AA52" s="204">
        <f>[54]X23!T48</f>
        <v>0</v>
      </c>
      <c r="AB52" s="204">
        <f>[54]X24!T48</f>
        <v>0</v>
      </c>
      <c r="AC52" s="204">
        <f>[54]X25!T48</f>
        <v>0</v>
      </c>
      <c r="AD52" s="204">
        <f>[54]X26!T48</f>
        <v>0</v>
      </c>
      <c r="AE52" s="204">
        <f>[54]X27!T48</f>
        <v>0</v>
      </c>
      <c r="AF52" s="204">
        <f>[54]X28!T48</f>
        <v>0</v>
      </c>
      <c r="AG52" s="204">
        <f>[54]X29!T48</f>
        <v>0</v>
      </c>
      <c r="AH52" s="204">
        <f>[54]X30!T48</f>
        <v>0</v>
      </c>
      <c r="AI52" s="204">
        <f>[54]X31!T48</f>
        <v>0</v>
      </c>
      <c r="AJ52" s="204">
        <f>[54]X32!T48</f>
        <v>0</v>
      </c>
      <c r="AK52" s="204">
        <f>[54]X33!T48</f>
        <v>0</v>
      </c>
      <c r="AL52" s="204">
        <f>[54]X34!T48</f>
        <v>0</v>
      </c>
      <c r="AM52" s="204">
        <f>[54]X35!T48</f>
        <v>0</v>
      </c>
      <c r="AN52" s="204">
        <f>[54]X36!T48</f>
        <v>0</v>
      </c>
      <c r="AO52" s="204">
        <f>[54]X37!T48</f>
        <v>0</v>
      </c>
      <c r="AP52" s="204">
        <f>[54]X38!T48</f>
        <v>0</v>
      </c>
      <c r="AQ52" s="204">
        <f>[54]X39!T48</f>
        <v>0</v>
      </c>
      <c r="AR52" s="204">
        <f>[54]X40!T48</f>
        <v>0</v>
      </c>
    </row>
    <row r="53" spans="1:44" ht="24.95" customHeight="1" x14ac:dyDescent="0.2">
      <c r="A53" s="232" t="s">
        <v>138</v>
      </c>
      <c r="B53" s="49" t="s">
        <v>139</v>
      </c>
      <c r="C53" s="232" t="s">
        <v>52</v>
      </c>
      <c r="D53" s="129">
        <f t="shared" si="5"/>
        <v>0.11</v>
      </c>
      <c r="E53" s="129">
        <f>[54]X1!T49</f>
        <v>0.11</v>
      </c>
      <c r="F53" s="129">
        <f>[54]X2!T49</f>
        <v>0</v>
      </c>
      <c r="G53" s="129">
        <f>[54]X3!T49</f>
        <v>0</v>
      </c>
      <c r="H53" s="129">
        <f>[54]X4!T49</f>
        <v>0</v>
      </c>
      <c r="I53" s="129">
        <f>[54]X5!T49</f>
        <v>0</v>
      </c>
      <c r="J53" s="129">
        <f>[54]X6!T49</f>
        <v>0</v>
      </c>
      <c r="K53" s="129">
        <f>[54]X7!T49</f>
        <v>0</v>
      </c>
      <c r="L53" s="129">
        <f>[54]X8!T49</f>
        <v>0</v>
      </c>
      <c r="M53" s="129">
        <f>[54]X9!T49</f>
        <v>0</v>
      </c>
      <c r="N53" s="129">
        <f>[54]X10!T49</f>
        <v>0</v>
      </c>
      <c r="O53" s="129">
        <f>[54]X11!T49</f>
        <v>0</v>
      </c>
      <c r="P53" s="129">
        <f>[54]X12!T49</f>
        <v>0</v>
      </c>
      <c r="Q53" s="129">
        <f>[54]X13!T49</f>
        <v>0</v>
      </c>
      <c r="R53" s="129">
        <f>[54]X14!T49</f>
        <v>0</v>
      </c>
      <c r="S53" s="129">
        <f>[54]X15!T49</f>
        <v>0</v>
      </c>
      <c r="T53" s="129">
        <f>[54]X16!T49</f>
        <v>0</v>
      </c>
      <c r="U53" s="129">
        <f>[54]X17!T49</f>
        <v>0</v>
      </c>
      <c r="V53" s="129">
        <f>[54]X18!T49</f>
        <v>0</v>
      </c>
      <c r="W53" s="204">
        <f>[54]X19!T49</f>
        <v>0</v>
      </c>
      <c r="X53" s="204">
        <f>[54]X20!T49</f>
        <v>0</v>
      </c>
      <c r="Y53" s="204">
        <f>[54]X21!T49</f>
        <v>0</v>
      </c>
      <c r="Z53" s="204">
        <f>[54]X22!T49</f>
        <v>0</v>
      </c>
      <c r="AA53" s="204">
        <f>[54]X23!T49</f>
        <v>0</v>
      </c>
      <c r="AB53" s="204">
        <f>[54]X24!T49</f>
        <v>0</v>
      </c>
      <c r="AC53" s="204">
        <f>[54]X25!T49</f>
        <v>0</v>
      </c>
      <c r="AD53" s="204">
        <f>[54]X26!T49</f>
        <v>0</v>
      </c>
      <c r="AE53" s="204">
        <f>[54]X27!T49</f>
        <v>0</v>
      </c>
      <c r="AF53" s="204">
        <f>[54]X28!T49</f>
        <v>0</v>
      </c>
      <c r="AG53" s="204">
        <f>[54]X29!T49</f>
        <v>0</v>
      </c>
      <c r="AH53" s="204">
        <f>[54]X30!T49</f>
        <v>0</v>
      </c>
      <c r="AI53" s="204">
        <f>[54]X31!T49</f>
        <v>0</v>
      </c>
      <c r="AJ53" s="204">
        <f>[54]X32!T49</f>
        <v>0</v>
      </c>
      <c r="AK53" s="204">
        <f>[54]X33!T49</f>
        <v>0</v>
      </c>
      <c r="AL53" s="204">
        <f>[54]X34!T49</f>
        <v>0</v>
      </c>
      <c r="AM53" s="204">
        <f>[54]X35!T49</f>
        <v>0</v>
      </c>
      <c r="AN53" s="204">
        <f>[54]X36!T49</f>
        <v>0</v>
      </c>
      <c r="AO53" s="204">
        <f>[54]X37!T49</f>
        <v>0</v>
      </c>
      <c r="AP53" s="204">
        <f>[54]X38!T49</f>
        <v>0</v>
      </c>
      <c r="AQ53" s="204">
        <f>[54]X39!T49</f>
        <v>0</v>
      </c>
      <c r="AR53" s="204">
        <f>[54]X40!T49</f>
        <v>0</v>
      </c>
    </row>
    <row r="54" spans="1:44" ht="24.95" customHeight="1" x14ac:dyDescent="0.2">
      <c r="A54" s="238" t="s">
        <v>140</v>
      </c>
      <c r="B54" s="49" t="s">
        <v>141</v>
      </c>
      <c r="C54" s="232" t="s">
        <v>53</v>
      </c>
      <c r="D54" s="129">
        <f t="shared" si="5"/>
        <v>0</v>
      </c>
      <c r="E54" s="129">
        <f>[54]X1!T50</f>
        <v>0</v>
      </c>
      <c r="F54" s="129">
        <f>[54]X2!T50</f>
        <v>0</v>
      </c>
      <c r="G54" s="129">
        <f>[54]X3!T50</f>
        <v>0</v>
      </c>
      <c r="H54" s="129">
        <f>[54]X4!T50</f>
        <v>0</v>
      </c>
      <c r="I54" s="129">
        <f>[54]X5!T50</f>
        <v>0</v>
      </c>
      <c r="J54" s="129">
        <f>[54]X6!T50</f>
        <v>0</v>
      </c>
      <c r="K54" s="129">
        <f>[54]X7!T50</f>
        <v>0</v>
      </c>
      <c r="L54" s="129">
        <f>[54]X8!T50</f>
        <v>0</v>
      </c>
      <c r="M54" s="129">
        <f>[54]X9!T50</f>
        <v>0</v>
      </c>
      <c r="N54" s="129">
        <f>[54]X10!T50</f>
        <v>0</v>
      </c>
      <c r="O54" s="129">
        <f>[54]X11!T50</f>
        <v>0</v>
      </c>
      <c r="P54" s="129">
        <f>[54]X12!T50</f>
        <v>0</v>
      </c>
      <c r="Q54" s="129">
        <f>[54]X13!T50</f>
        <v>0</v>
      </c>
      <c r="R54" s="129">
        <f>[54]X14!T50</f>
        <v>0</v>
      </c>
      <c r="S54" s="129">
        <f>[54]X15!T50</f>
        <v>0</v>
      </c>
      <c r="T54" s="129">
        <f>[54]X16!T50</f>
        <v>0</v>
      </c>
      <c r="U54" s="129">
        <f>[54]X17!T50</f>
        <v>0</v>
      </c>
      <c r="V54" s="129">
        <f>[54]X18!T50</f>
        <v>0</v>
      </c>
      <c r="W54" s="204">
        <f>[54]X19!T50</f>
        <v>0</v>
      </c>
      <c r="X54" s="204">
        <f>[54]X20!T50</f>
        <v>0</v>
      </c>
      <c r="Y54" s="204">
        <f>[54]X21!T50</f>
        <v>0</v>
      </c>
      <c r="Z54" s="204">
        <f>[54]X22!T50</f>
        <v>0</v>
      </c>
      <c r="AA54" s="204">
        <f>[54]X23!T50</f>
        <v>0</v>
      </c>
      <c r="AB54" s="204">
        <f>[54]X24!T50</f>
        <v>0</v>
      </c>
      <c r="AC54" s="204">
        <f>[54]X25!T50</f>
        <v>0</v>
      </c>
      <c r="AD54" s="204">
        <f>[54]X26!T50</f>
        <v>0</v>
      </c>
      <c r="AE54" s="204">
        <f>[54]X27!T50</f>
        <v>0</v>
      </c>
      <c r="AF54" s="204">
        <f>[54]X28!T50</f>
        <v>0</v>
      </c>
      <c r="AG54" s="204">
        <f>[54]X29!T50</f>
        <v>0</v>
      </c>
      <c r="AH54" s="204">
        <f>[54]X30!T50</f>
        <v>0</v>
      </c>
      <c r="AI54" s="204">
        <f>[54]X31!T50</f>
        <v>0</v>
      </c>
      <c r="AJ54" s="204">
        <f>[54]X32!T50</f>
        <v>0</v>
      </c>
      <c r="AK54" s="204">
        <f>[54]X33!T50</f>
        <v>0</v>
      </c>
      <c r="AL54" s="204">
        <f>[54]X34!T50</f>
        <v>0</v>
      </c>
      <c r="AM54" s="204">
        <f>[54]X35!T50</f>
        <v>0</v>
      </c>
      <c r="AN54" s="204">
        <f>[54]X36!T50</f>
        <v>0</v>
      </c>
      <c r="AO54" s="204">
        <f>[54]X37!T50</f>
        <v>0</v>
      </c>
      <c r="AP54" s="204">
        <f>[54]X38!T50</f>
        <v>0</v>
      </c>
      <c r="AQ54" s="204">
        <f>[54]X39!T50</f>
        <v>0</v>
      </c>
      <c r="AR54" s="204">
        <f>[54]X40!T50</f>
        <v>0</v>
      </c>
    </row>
    <row r="55" spans="1:44" ht="24.95" customHeight="1" x14ac:dyDescent="0.2">
      <c r="A55" s="232" t="s">
        <v>142</v>
      </c>
      <c r="B55" s="49" t="s">
        <v>143</v>
      </c>
      <c r="C55" s="232" t="s">
        <v>54</v>
      </c>
      <c r="D55" s="129">
        <f t="shared" si="5"/>
        <v>0</v>
      </c>
      <c r="E55" s="129">
        <f>[54]X1!T51</f>
        <v>0</v>
      </c>
      <c r="F55" s="129">
        <f>[54]X2!T51</f>
        <v>0</v>
      </c>
      <c r="G55" s="129">
        <f>[54]X3!T51</f>
        <v>0</v>
      </c>
      <c r="H55" s="129">
        <f>[54]X4!T51</f>
        <v>0</v>
      </c>
      <c r="I55" s="129">
        <f>[54]X5!T51</f>
        <v>0</v>
      </c>
      <c r="J55" s="129">
        <f>[54]X6!T51</f>
        <v>0</v>
      </c>
      <c r="K55" s="129">
        <f>[54]X7!T51</f>
        <v>0</v>
      </c>
      <c r="L55" s="129">
        <f>[54]X8!T51</f>
        <v>0</v>
      </c>
      <c r="M55" s="129">
        <f>[54]X9!T51</f>
        <v>0</v>
      </c>
      <c r="N55" s="129">
        <f>[54]X10!T51</f>
        <v>0</v>
      </c>
      <c r="O55" s="129">
        <f>[54]X11!T51</f>
        <v>0</v>
      </c>
      <c r="P55" s="129">
        <f>[54]X12!T51</f>
        <v>0</v>
      </c>
      <c r="Q55" s="129">
        <f>[54]X13!T51</f>
        <v>0</v>
      </c>
      <c r="R55" s="129">
        <f>[54]X14!T51</f>
        <v>0</v>
      </c>
      <c r="S55" s="129">
        <f>[54]X15!T51</f>
        <v>0</v>
      </c>
      <c r="T55" s="129">
        <f>[54]X16!T51</f>
        <v>0</v>
      </c>
      <c r="U55" s="129">
        <f>[54]X17!T51</f>
        <v>0</v>
      </c>
      <c r="V55" s="129">
        <f>[54]X18!T51</f>
        <v>0</v>
      </c>
      <c r="W55" s="204">
        <f>[54]X19!T51</f>
        <v>0</v>
      </c>
      <c r="X55" s="204">
        <f>[54]X20!T51</f>
        <v>0</v>
      </c>
      <c r="Y55" s="204">
        <f>[54]X21!T51</f>
        <v>0</v>
      </c>
      <c r="Z55" s="204">
        <f>[54]X22!T51</f>
        <v>0</v>
      </c>
      <c r="AA55" s="204">
        <f>[54]X23!T51</f>
        <v>0</v>
      </c>
      <c r="AB55" s="204">
        <f>[54]X24!T51</f>
        <v>0</v>
      </c>
      <c r="AC55" s="204">
        <f>[54]X25!T51</f>
        <v>0</v>
      </c>
      <c r="AD55" s="204">
        <f>[54]X26!T51</f>
        <v>0</v>
      </c>
      <c r="AE55" s="204">
        <f>[54]X27!T51</f>
        <v>0</v>
      </c>
      <c r="AF55" s="204">
        <f>[54]X28!T51</f>
        <v>0</v>
      </c>
      <c r="AG55" s="204">
        <f>[54]X29!T51</f>
        <v>0</v>
      </c>
      <c r="AH55" s="204">
        <f>[54]X30!T51</f>
        <v>0</v>
      </c>
      <c r="AI55" s="204">
        <f>[54]X31!T51</f>
        <v>0</v>
      </c>
      <c r="AJ55" s="204">
        <f>[54]X32!T51</f>
        <v>0</v>
      </c>
      <c r="AK55" s="204">
        <f>[54]X33!T51</f>
        <v>0</v>
      </c>
      <c r="AL55" s="204">
        <f>[54]X34!T51</f>
        <v>0</v>
      </c>
      <c r="AM55" s="204">
        <f>[54]X35!T51</f>
        <v>0</v>
      </c>
      <c r="AN55" s="204">
        <f>[54]X36!T51</f>
        <v>0</v>
      </c>
      <c r="AO55" s="204">
        <f>[54]X37!T51</f>
        <v>0</v>
      </c>
      <c r="AP55" s="204">
        <f>[54]X38!T51</f>
        <v>0</v>
      </c>
      <c r="AQ55" s="204">
        <f>[54]X39!T51</f>
        <v>0</v>
      </c>
      <c r="AR55" s="204">
        <f>[54]X40!T51</f>
        <v>0</v>
      </c>
    </row>
    <row r="56" spans="1:44" ht="24.95" customHeight="1" x14ac:dyDescent="0.2">
      <c r="A56" s="232" t="s">
        <v>152</v>
      </c>
      <c r="B56" s="49" t="s">
        <v>153</v>
      </c>
      <c r="C56" s="232" t="s">
        <v>60</v>
      </c>
      <c r="D56" s="129">
        <f t="shared" si="5"/>
        <v>0.5</v>
      </c>
      <c r="E56" s="129">
        <f>[54]X1!T57</f>
        <v>0</v>
      </c>
      <c r="F56" s="129">
        <f>[54]X2!T57</f>
        <v>0.16999999999999998</v>
      </c>
      <c r="G56" s="129">
        <f>[54]X3!T57</f>
        <v>0.21</v>
      </c>
      <c r="H56" s="129">
        <f>[54]X4!T57</f>
        <v>0</v>
      </c>
      <c r="I56" s="129">
        <f>[54]X5!T57</f>
        <v>0.03</v>
      </c>
      <c r="J56" s="129">
        <f>[54]X6!T57</f>
        <v>0</v>
      </c>
      <c r="K56" s="129">
        <f>[54]X7!T57</f>
        <v>0</v>
      </c>
      <c r="L56" s="129">
        <f>[54]X8!T57</f>
        <v>0</v>
      </c>
      <c r="M56" s="129">
        <f>[54]X9!T57</f>
        <v>0</v>
      </c>
      <c r="N56" s="129">
        <f>[54]X10!T57</f>
        <v>0.09</v>
      </c>
      <c r="O56" s="129">
        <f>[54]X11!T57</f>
        <v>0</v>
      </c>
      <c r="P56" s="129">
        <f>[54]X12!T57</f>
        <v>0</v>
      </c>
      <c r="Q56" s="129">
        <f>[54]X13!T57</f>
        <v>0</v>
      </c>
      <c r="R56" s="129">
        <f>[54]X14!T57</f>
        <v>0</v>
      </c>
      <c r="S56" s="129">
        <f>[54]X15!T57</f>
        <v>0</v>
      </c>
      <c r="T56" s="129">
        <f>[54]X16!T57</f>
        <v>0</v>
      </c>
      <c r="U56" s="129">
        <f>[54]X17!T57</f>
        <v>0</v>
      </c>
      <c r="V56" s="129">
        <f>[54]X18!T57</f>
        <v>0</v>
      </c>
      <c r="W56" s="204">
        <f>[54]X19!T57</f>
        <v>0</v>
      </c>
      <c r="X56" s="204">
        <f>[54]X20!T57</f>
        <v>0</v>
      </c>
      <c r="Y56" s="204">
        <f>[54]X21!T57</f>
        <v>0</v>
      </c>
      <c r="Z56" s="204">
        <f>[54]X22!T57</f>
        <v>0</v>
      </c>
      <c r="AA56" s="204">
        <f>[54]X23!T57</f>
        <v>0</v>
      </c>
      <c r="AB56" s="204">
        <f>[54]X24!T57</f>
        <v>0</v>
      </c>
      <c r="AC56" s="204">
        <f>[54]X25!T57</f>
        <v>0</v>
      </c>
      <c r="AD56" s="204">
        <f>[54]X26!T57</f>
        <v>0</v>
      </c>
      <c r="AE56" s="204">
        <f>[54]X27!T57</f>
        <v>0</v>
      </c>
      <c r="AF56" s="204">
        <f>[54]X28!T57</f>
        <v>0</v>
      </c>
      <c r="AG56" s="204">
        <f>[54]X29!T57</f>
        <v>0</v>
      </c>
      <c r="AH56" s="204">
        <f>[54]X30!T57</f>
        <v>0</v>
      </c>
      <c r="AI56" s="204">
        <f>[54]X31!T57</f>
        <v>0</v>
      </c>
      <c r="AJ56" s="204">
        <f>[54]X32!T57</f>
        <v>0</v>
      </c>
      <c r="AK56" s="204">
        <f>[54]X33!T57</f>
        <v>0</v>
      </c>
      <c r="AL56" s="204">
        <f>[54]X34!T57</f>
        <v>0</v>
      </c>
      <c r="AM56" s="204">
        <f>[54]X35!T57</f>
        <v>0</v>
      </c>
      <c r="AN56" s="204">
        <f>[54]X36!T57</f>
        <v>0</v>
      </c>
      <c r="AO56" s="204">
        <f>[54]X37!T57</f>
        <v>0</v>
      </c>
      <c r="AP56" s="204">
        <f>[54]X38!T57</f>
        <v>0</v>
      </c>
      <c r="AQ56" s="204">
        <f>[54]X39!T57</f>
        <v>0</v>
      </c>
      <c r="AR56" s="204">
        <f>[54]X40!T57</f>
        <v>0</v>
      </c>
    </row>
    <row r="57" spans="1:44" ht="24.95" customHeight="1" x14ac:dyDescent="0.2">
      <c r="A57" s="232" t="s">
        <v>154</v>
      </c>
      <c r="B57" s="49" t="s">
        <v>155</v>
      </c>
      <c r="C57" s="232" t="s">
        <v>61</v>
      </c>
      <c r="D57" s="129">
        <f t="shared" si="5"/>
        <v>17.2</v>
      </c>
      <c r="E57" s="129">
        <f>[54]X1!T58</f>
        <v>0</v>
      </c>
      <c r="F57" s="129">
        <f>[54]X2!T58</f>
        <v>0.19</v>
      </c>
      <c r="G57" s="129">
        <f>[54]X3!T58</f>
        <v>3.0599999999999996</v>
      </c>
      <c r="H57" s="129">
        <f>[54]X4!T58</f>
        <v>0</v>
      </c>
      <c r="I57" s="129">
        <f>[54]X5!T58</f>
        <v>2.3199999999999998</v>
      </c>
      <c r="J57" s="129">
        <f>[54]X6!T58</f>
        <v>0</v>
      </c>
      <c r="K57" s="129">
        <f>[54]X7!T58</f>
        <v>0</v>
      </c>
      <c r="L57" s="129">
        <f>[54]X8!T58</f>
        <v>1.1100000000000001</v>
      </c>
      <c r="M57" s="129">
        <f>[54]X9!T58</f>
        <v>0</v>
      </c>
      <c r="N57" s="129">
        <f>[54]X10!T58</f>
        <v>1.1499999999999999</v>
      </c>
      <c r="O57" s="129">
        <f>[54]X11!T58</f>
        <v>1.28</v>
      </c>
      <c r="P57" s="129">
        <f>[54]X12!T58</f>
        <v>0</v>
      </c>
      <c r="Q57" s="129">
        <f>[54]X13!T58</f>
        <v>0</v>
      </c>
      <c r="R57" s="129">
        <f>[54]X14!T58</f>
        <v>0</v>
      </c>
      <c r="S57" s="129">
        <f>[54]X15!T58</f>
        <v>0</v>
      </c>
      <c r="T57" s="129">
        <f>[54]X16!T58</f>
        <v>8.09</v>
      </c>
      <c r="U57" s="129">
        <f>[54]X17!T58</f>
        <v>0</v>
      </c>
      <c r="V57" s="129">
        <f>[54]X18!T58</f>
        <v>0</v>
      </c>
      <c r="W57" s="204">
        <f>[54]X19!T58</f>
        <v>0</v>
      </c>
      <c r="X57" s="204">
        <f>[54]X20!T58</f>
        <v>0</v>
      </c>
      <c r="Y57" s="204">
        <f>[54]X21!T58</f>
        <v>0</v>
      </c>
      <c r="Z57" s="204">
        <f>[54]X22!T58</f>
        <v>0</v>
      </c>
      <c r="AA57" s="204">
        <f>[54]X23!T58</f>
        <v>0</v>
      </c>
      <c r="AB57" s="204">
        <f>[54]X24!T58</f>
        <v>0</v>
      </c>
      <c r="AC57" s="204">
        <f>[54]X25!T58</f>
        <v>0</v>
      </c>
      <c r="AD57" s="204">
        <f>[54]X26!T58</f>
        <v>0</v>
      </c>
      <c r="AE57" s="204">
        <f>[54]X27!T58</f>
        <v>0</v>
      </c>
      <c r="AF57" s="204">
        <f>[54]X28!T58</f>
        <v>0</v>
      </c>
      <c r="AG57" s="204">
        <f>[54]X29!T58</f>
        <v>0</v>
      </c>
      <c r="AH57" s="204">
        <f>[54]X30!T58</f>
        <v>0</v>
      </c>
      <c r="AI57" s="204">
        <f>[54]X31!T58</f>
        <v>0</v>
      </c>
      <c r="AJ57" s="204">
        <f>[54]X32!T58</f>
        <v>0</v>
      </c>
      <c r="AK57" s="204">
        <f>[54]X33!T58</f>
        <v>0</v>
      </c>
      <c r="AL57" s="204">
        <f>[54]X34!T58</f>
        <v>0</v>
      </c>
      <c r="AM57" s="204">
        <f>[54]X35!T58</f>
        <v>0</v>
      </c>
      <c r="AN57" s="204">
        <f>[54]X36!T58</f>
        <v>0</v>
      </c>
      <c r="AO57" s="204">
        <f>[54]X37!T58</f>
        <v>0</v>
      </c>
      <c r="AP57" s="204">
        <f>[54]X38!T58</f>
        <v>0</v>
      </c>
      <c r="AQ57" s="204">
        <f>[54]X39!T58</f>
        <v>0</v>
      </c>
      <c r="AR57" s="204">
        <f>[54]X40!T58</f>
        <v>0</v>
      </c>
    </row>
    <row r="58" spans="1:44" ht="24.95" customHeight="1" x14ac:dyDescent="0.2">
      <c r="A58" s="232" t="s">
        <v>156</v>
      </c>
      <c r="B58" s="49" t="s">
        <v>157</v>
      </c>
      <c r="C58" s="232" t="s">
        <v>62</v>
      </c>
      <c r="D58" s="129">
        <f t="shared" si="5"/>
        <v>0.78</v>
      </c>
      <c r="E58" s="129">
        <f>[54]X1!T59</f>
        <v>0</v>
      </c>
      <c r="F58" s="129">
        <f>[54]X2!T59</f>
        <v>0.23</v>
      </c>
      <c r="G58" s="129">
        <f>[54]X3!T59</f>
        <v>0</v>
      </c>
      <c r="H58" s="129">
        <f>[54]X4!T59</f>
        <v>0.09</v>
      </c>
      <c r="I58" s="129">
        <f>[54]X5!T59</f>
        <v>0.26</v>
      </c>
      <c r="J58" s="129">
        <f>[54]X6!T59</f>
        <v>0</v>
      </c>
      <c r="K58" s="129">
        <f>[54]X7!T59</f>
        <v>0</v>
      </c>
      <c r="L58" s="129">
        <f>[54]X8!T59</f>
        <v>0</v>
      </c>
      <c r="M58" s="129">
        <f>[54]X9!T59</f>
        <v>0</v>
      </c>
      <c r="N58" s="129">
        <f>[54]X10!T59</f>
        <v>0</v>
      </c>
      <c r="O58" s="129">
        <f>[54]X11!T59</f>
        <v>0</v>
      </c>
      <c r="P58" s="129">
        <f>[54]X12!T59</f>
        <v>0</v>
      </c>
      <c r="Q58" s="129">
        <f>[54]X13!T59</f>
        <v>0</v>
      </c>
      <c r="R58" s="129">
        <f>[54]X14!T59</f>
        <v>0.2</v>
      </c>
      <c r="S58" s="129">
        <f>[54]X15!T59</f>
        <v>0</v>
      </c>
      <c r="T58" s="129">
        <f>[54]X16!T59</f>
        <v>0</v>
      </c>
      <c r="U58" s="129">
        <f>[54]X17!T59</f>
        <v>0</v>
      </c>
      <c r="V58" s="129">
        <f>[54]X18!T59</f>
        <v>0</v>
      </c>
      <c r="W58" s="204">
        <f>[54]X19!T59</f>
        <v>0</v>
      </c>
      <c r="X58" s="204">
        <f>[54]X20!T59</f>
        <v>0</v>
      </c>
      <c r="Y58" s="204">
        <f>[54]X21!T59</f>
        <v>0</v>
      </c>
      <c r="Z58" s="204">
        <f>[54]X22!T59</f>
        <v>0</v>
      </c>
      <c r="AA58" s="204">
        <f>[54]X23!T59</f>
        <v>0</v>
      </c>
      <c r="AB58" s="204">
        <f>[54]X24!T59</f>
        <v>0</v>
      </c>
      <c r="AC58" s="204">
        <f>[54]X25!T59</f>
        <v>0</v>
      </c>
      <c r="AD58" s="204">
        <f>[54]X26!T59</f>
        <v>0</v>
      </c>
      <c r="AE58" s="204">
        <f>[54]X27!T59</f>
        <v>0</v>
      </c>
      <c r="AF58" s="204">
        <f>[54]X28!T59</f>
        <v>0</v>
      </c>
      <c r="AG58" s="204">
        <f>[54]X29!T59</f>
        <v>0</v>
      </c>
      <c r="AH58" s="204">
        <f>[54]X30!T59</f>
        <v>0</v>
      </c>
      <c r="AI58" s="204">
        <f>[54]X31!T59</f>
        <v>0</v>
      </c>
      <c r="AJ58" s="204">
        <f>[54]X32!T59</f>
        <v>0</v>
      </c>
      <c r="AK58" s="204">
        <f>[54]X33!T59</f>
        <v>0</v>
      </c>
      <c r="AL58" s="204">
        <f>[54]X34!T59</f>
        <v>0</v>
      </c>
      <c r="AM58" s="204">
        <f>[54]X35!T59</f>
        <v>0</v>
      </c>
      <c r="AN58" s="204">
        <f>[54]X36!T59</f>
        <v>0</v>
      </c>
      <c r="AO58" s="204">
        <f>[54]X37!T59</f>
        <v>0</v>
      </c>
      <c r="AP58" s="204">
        <f>[54]X38!T59</f>
        <v>0</v>
      </c>
      <c r="AQ58" s="204">
        <f>[54]X39!T59</f>
        <v>0</v>
      </c>
      <c r="AR58" s="204">
        <f>[54]X40!T59</f>
        <v>0</v>
      </c>
    </row>
    <row r="59" spans="1:44" s="90" customFormat="1" ht="24.95" customHeight="1" x14ac:dyDescent="0.2">
      <c r="A59" s="254" t="s">
        <v>158</v>
      </c>
      <c r="B59" s="255" t="s">
        <v>159</v>
      </c>
      <c r="C59" s="254" t="s">
        <v>66</v>
      </c>
      <c r="D59" s="256">
        <f>D60+D61+D62</f>
        <v>0</v>
      </c>
      <c r="E59" s="256">
        <f>[54]X1!T60</f>
        <v>0</v>
      </c>
      <c r="F59" s="256">
        <f>[54]X2!T60</f>
        <v>0</v>
      </c>
      <c r="G59" s="256">
        <f>[54]X3!T60</f>
        <v>0</v>
      </c>
      <c r="H59" s="256">
        <f>[54]X4!T60</f>
        <v>0</v>
      </c>
      <c r="I59" s="256">
        <f>[54]X5!T60</f>
        <v>0</v>
      </c>
      <c r="J59" s="256">
        <f>[54]X6!T60</f>
        <v>0</v>
      </c>
      <c r="K59" s="256">
        <f>[54]X7!T60</f>
        <v>0</v>
      </c>
      <c r="L59" s="256">
        <f>[54]X8!T60</f>
        <v>0</v>
      </c>
      <c r="M59" s="256">
        <f>[54]X9!T60</f>
        <v>0</v>
      </c>
      <c r="N59" s="256">
        <f>[54]X10!T60</f>
        <v>0</v>
      </c>
      <c r="O59" s="256">
        <f>[54]X11!T60</f>
        <v>0</v>
      </c>
      <c r="P59" s="256">
        <f>[54]X12!T60</f>
        <v>0</v>
      </c>
      <c r="Q59" s="256">
        <f>[54]X13!T60</f>
        <v>0</v>
      </c>
      <c r="R59" s="256">
        <f>[54]X14!T60</f>
        <v>0</v>
      </c>
      <c r="S59" s="256">
        <f>[54]X15!T60</f>
        <v>0</v>
      </c>
      <c r="T59" s="256">
        <f>[54]X16!T60</f>
        <v>0</v>
      </c>
      <c r="U59" s="256">
        <f>[54]X17!T60</f>
        <v>0</v>
      </c>
      <c r="V59" s="256">
        <f>[54]X18!T60</f>
        <v>0</v>
      </c>
      <c r="W59" s="204">
        <f>[54]X19!T60</f>
        <v>0</v>
      </c>
      <c r="X59" s="204">
        <f>[54]X20!T60</f>
        <v>0</v>
      </c>
      <c r="Y59" s="204">
        <f>[54]X21!T60</f>
        <v>0</v>
      </c>
      <c r="Z59" s="204">
        <f>[54]X22!T60</f>
        <v>0</v>
      </c>
      <c r="AA59" s="204">
        <f>[54]X23!T60</f>
        <v>0</v>
      </c>
      <c r="AB59" s="204">
        <f>[54]X24!T60</f>
        <v>0</v>
      </c>
      <c r="AC59" s="204">
        <f>[54]X25!T60</f>
        <v>0</v>
      </c>
      <c r="AD59" s="204">
        <f>[54]X26!T60</f>
        <v>0</v>
      </c>
      <c r="AE59" s="204">
        <f>[54]X27!T60</f>
        <v>0</v>
      </c>
      <c r="AF59" s="204">
        <f>[54]X28!T60</f>
        <v>0</v>
      </c>
      <c r="AG59" s="204">
        <f>[54]X29!T60</f>
        <v>0</v>
      </c>
      <c r="AH59" s="204">
        <f>[54]X30!T60</f>
        <v>0</v>
      </c>
      <c r="AI59" s="204">
        <f>[54]X31!T60</f>
        <v>0</v>
      </c>
      <c r="AJ59" s="204">
        <f>[54]X32!T60</f>
        <v>0</v>
      </c>
      <c r="AK59" s="204">
        <f>[54]X33!T60</f>
        <v>0</v>
      </c>
      <c r="AL59" s="204">
        <f>[54]X34!T60</f>
        <v>0</v>
      </c>
      <c r="AM59" s="204">
        <f>[54]X35!T60</f>
        <v>0</v>
      </c>
      <c r="AN59" s="204">
        <f>[54]X36!T60</f>
        <v>0</v>
      </c>
      <c r="AO59" s="204">
        <f>[54]X37!T60</f>
        <v>0</v>
      </c>
      <c r="AP59" s="204">
        <f>[54]X38!T60</f>
        <v>0</v>
      </c>
      <c r="AQ59" s="204">
        <f>[54]X39!T60</f>
        <v>0</v>
      </c>
      <c r="AR59" s="204">
        <f>[54]X40!T60</f>
        <v>0</v>
      </c>
    </row>
    <row r="60" spans="1:44" ht="20.100000000000001" hidden="1" customHeight="1" x14ac:dyDescent="0.2">
      <c r="A60" s="106"/>
      <c r="B60" s="143" t="s">
        <v>160</v>
      </c>
      <c r="C60" s="106" t="s">
        <v>64</v>
      </c>
      <c r="D60" s="144">
        <f>SUM(E60:AR60)</f>
        <v>0</v>
      </c>
      <c r="E60" s="144">
        <f>[54]X1!T61</f>
        <v>0</v>
      </c>
      <c r="F60" s="144">
        <f>[54]X2!T61</f>
        <v>0</v>
      </c>
      <c r="G60" s="144">
        <f>[54]X3!T61</f>
        <v>0</v>
      </c>
      <c r="H60" s="144">
        <f>[54]X4!T61</f>
        <v>0</v>
      </c>
      <c r="I60" s="144">
        <f>[54]X5!T61</f>
        <v>0</v>
      </c>
      <c r="J60" s="144">
        <f>[54]X6!T61</f>
        <v>0</v>
      </c>
      <c r="K60" s="144">
        <f>[54]X7!T61</f>
        <v>0</v>
      </c>
      <c r="L60" s="144">
        <f>[54]X8!T61</f>
        <v>0</v>
      </c>
      <c r="M60" s="144">
        <f>[54]X9!T61</f>
        <v>0</v>
      </c>
      <c r="N60" s="144">
        <f>[54]X10!T61</f>
        <v>0</v>
      </c>
      <c r="O60" s="144">
        <f>[54]X11!T61</f>
        <v>0</v>
      </c>
      <c r="P60" s="144">
        <f>[54]X12!T61</f>
        <v>0</v>
      </c>
      <c r="Q60" s="144">
        <f>[54]X13!T61</f>
        <v>0</v>
      </c>
      <c r="R60" s="144">
        <f>[54]X14!T61</f>
        <v>0</v>
      </c>
      <c r="S60" s="144">
        <f>[54]X15!T61</f>
        <v>0</v>
      </c>
      <c r="T60" s="144">
        <f>[54]X16!T61</f>
        <v>0</v>
      </c>
      <c r="U60" s="144">
        <f>[54]X17!T61</f>
        <v>0</v>
      </c>
      <c r="V60" s="144">
        <f>[54]X18!T61</f>
        <v>0</v>
      </c>
      <c r="W60" s="110">
        <f>[54]X19!T61</f>
        <v>0</v>
      </c>
      <c r="X60" s="110">
        <f>[54]X20!T61</f>
        <v>0</v>
      </c>
      <c r="Y60" s="110">
        <f>[54]X21!T61</f>
        <v>0</v>
      </c>
      <c r="Z60" s="110">
        <f>[54]X22!T61</f>
        <v>0</v>
      </c>
      <c r="AA60" s="110">
        <f>[54]X23!T61</f>
        <v>0</v>
      </c>
      <c r="AB60" s="110">
        <f>[54]X24!T61</f>
        <v>0</v>
      </c>
      <c r="AC60" s="110">
        <f>[54]X25!T61</f>
        <v>0</v>
      </c>
      <c r="AD60" s="110">
        <f>[54]X26!T61</f>
        <v>0</v>
      </c>
      <c r="AE60" s="110">
        <f>[54]X27!T61</f>
        <v>0</v>
      </c>
      <c r="AF60" s="110">
        <f>[54]X28!T61</f>
        <v>0</v>
      </c>
      <c r="AG60" s="110">
        <f>[54]X29!T61</f>
        <v>0</v>
      </c>
      <c r="AH60" s="110">
        <f>[54]X30!T61</f>
        <v>0</v>
      </c>
      <c r="AI60" s="110">
        <f>[54]X31!T61</f>
        <v>0</v>
      </c>
      <c r="AJ60" s="110">
        <f>[54]X32!T61</f>
        <v>0</v>
      </c>
      <c r="AK60" s="110">
        <f>[54]X33!T61</f>
        <v>0</v>
      </c>
      <c r="AL60" s="110">
        <f>[54]X34!T61</f>
        <v>0</v>
      </c>
      <c r="AM60" s="110">
        <f>[54]X35!T61</f>
        <v>0</v>
      </c>
      <c r="AN60" s="110">
        <f>[54]X36!T61</f>
        <v>0</v>
      </c>
      <c r="AO60" s="110">
        <f>[54]X37!T61</f>
        <v>0</v>
      </c>
      <c r="AP60" s="110">
        <f>[54]X38!T61</f>
        <v>0</v>
      </c>
      <c r="AQ60" s="110">
        <f>[54]X39!T61</f>
        <v>0</v>
      </c>
      <c r="AR60" s="110">
        <f>[54]X40!T61</f>
        <v>0</v>
      </c>
    </row>
    <row r="61" spans="1:44" ht="20.100000000000001" hidden="1" customHeight="1" x14ac:dyDescent="0.2">
      <c r="A61" s="85"/>
      <c r="B61" s="98" t="s">
        <v>161</v>
      </c>
      <c r="C61" s="85" t="s">
        <v>65</v>
      </c>
      <c r="D61" s="87">
        <f>SUM(E61:AR61)</f>
        <v>0</v>
      </c>
      <c r="E61" s="87">
        <f>[54]X1!T62</f>
        <v>0</v>
      </c>
      <c r="F61" s="87">
        <f>[54]X2!T62</f>
        <v>0</v>
      </c>
      <c r="G61" s="87">
        <f>[54]X3!T62</f>
        <v>0</v>
      </c>
      <c r="H61" s="87">
        <f>[54]X4!T62</f>
        <v>0</v>
      </c>
      <c r="I61" s="87">
        <f>[54]X5!T62</f>
        <v>0</v>
      </c>
      <c r="J61" s="87">
        <f>[54]X6!T62</f>
        <v>0</v>
      </c>
      <c r="K61" s="87">
        <f>[54]X7!T62</f>
        <v>0</v>
      </c>
      <c r="L61" s="87">
        <f>[54]X8!T62</f>
        <v>0</v>
      </c>
      <c r="M61" s="87">
        <f>[54]X9!T62</f>
        <v>0</v>
      </c>
      <c r="N61" s="87">
        <f>[54]X10!T62</f>
        <v>0</v>
      </c>
      <c r="O61" s="87">
        <f>[54]X11!T62</f>
        <v>0</v>
      </c>
      <c r="P61" s="87">
        <f>[54]X12!T62</f>
        <v>0</v>
      </c>
      <c r="Q61" s="87">
        <f>[54]X13!T62</f>
        <v>0</v>
      </c>
      <c r="R61" s="87">
        <f>[54]X14!T62</f>
        <v>0</v>
      </c>
      <c r="S61" s="87">
        <f>[54]X15!T62</f>
        <v>0</v>
      </c>
      <c r="T61" s="87">
        <f>[54]X16!T62</f>
        <v>0</v>
      </c>
      <c r="U61" s="87">
        <f>[54]X17!T62</f>
        <v>0</v>
      </c>
      <c r="V61" s="87">
        <f>[54]X18!T62</f>
        <v>0</v>
      </c>
      <c r="W61" s="110">
        <f>[54]X19!T62</f>
        <v>0</v>
      </c>
      <c r="X61" s="110">
        <f>[54]X20!T62</f>
        <v>0</v>
      </c>
      <c r="Y61" s="110">
        <f>[54]X21!T62</f>
        <v>0</v>
      </c>
      <c r="Z61" s="110">
        <f>[54]X22!T62</f>
        <v>0</v>
      </c>
      <c r="AA61" s="110">
        <f>[54]X23!T62</f>
        <v>0</v>
      </c>
      <c r="AB61" s="110">
        <f>[54]X24!T62</f>
        <v>0</v>
      </c>
      <c r="AC61" s="110">
        <f>[54]X25!T62</f>
        <v>0</v>
      </c>
      <c r="AD61" s="110">
        <f>[54]X26!T62</f>
        <v>0</v>
      </c>
      <c r="AE61" s="110">
        <f>[54]X27!T62</f>
        <v>0</v>
      </c>
      <c r="AF61" s="110">
        <f>[54]X28!T62</f>
        <v>0</v>
      </c>
      <c r="AG61" s="110">
        <f>[54]X29!T62</f>
        <v>0</v>
      </c>
      <c r="AH61" s="110">
        <f>[54]X30!T62</f>
        <v>0</v>
      </c>
      <c r="AI61" s="110">
        <f>[54]X31!T62</f>
        <v>0</v>
      </c>
      <c r="AJ61" s="110">
        <f>[54]X32!T62</f>
        <v>0</v>
      </c>
      <c r="AK61" s="110">
        <f>[54]X33!T62</f>
        <v>0</v>
      </c>
      <c r="AL61" s="110">
        <f>[54]X34!T62</f>
        <v>0</v>
      </c>
      <c r="AM61" s="110">
        <f>[54]X35!T62</f>
        <v>0</v>
      </c>
      <c r="AN61" s="110">
        <f>[54]X36!T62</f>
        <v>0</v>
      </c>
      <c r="AO61" s="110">
        <f>[54]X37!T62</f>
        <v>0</v>
      </c>
      <c r="AP61" s="110">
        <f>[54]X38!T62</f>
        <v>0</v>
      </c>
      <c r="AQ61" s="110">
        <f>[54]X39!T62</f>
        <v>0</v>
      </c>
      <c r="AR61" s="110">
        <f>[54]X40!T62</f>
        <v>0</v>
      </c>
    </row>
    <row r="62" spans="1:44" ht="20.100000000000001" hidden="1" customHeight="1" x14ac:dyDescent="0.2">
      <c r="A62" s="113"/>
      <c r="B62" s="111" t="s">
        <v>313</v>
      </c>
      <c r="C62" s="113" t="s">
        <v>66</v>
      </c>
      <c r="D62" s="145">
        <f>SUM(E62:AR62)</f>
        <v>0</v>
      </c>
      <c r="E62" s="145">
        <f>[54]X1!T63</f>
        <v>0</v>
      </c>
      <c r="F62" s="145">
        <f>[54]X2!T63</f>
        <v>0</v>
      </c>
      <c r="G62" s="145">
        <f>[54]X3!T63</f>
        <v>0</v>
      </c>
      <c r="H62" s="145">
        <f>[54]X4!T63</f>
        <v>0</v>
      </c>
      <c r="I62" s="145">
        <f>[54]X5!T63</f>
        <v>0</v>
      </c>
      <c r="J62" s="145">
        <f>[54]X6!T63</f>
        <v>0</v>
      </c>
      <c r="K62" s="145">
        <f>[54]X7!T63</f>
        <v>0</v>
      </c>
      <c r="L62" s="145">
        <f>[54]X8!T63</f>
        <v>0</v>
      </c>
      <c r="M62" s="145">
        <f>[54]X9!T63</f>
        <v>0</v>
      </c>
      <c r="N62" s="145">
        <f>[54]X10!T63</f>
        <v>0</v>
      </c>
      <c r="O62" s="145">
        <f>[54]X11!T63</f>
        <v>0</v>
      </c>
      <c r="P62" s="145">
        <f>[54]X12!T63</f>
        <v>0</v>
      </c>
      <c r="Q62" s="145">
        <f>[54]X13!T63</f>
        <v>0</v>
      </c>
      <c r="R62" s="145">
        <f>[54]X14!T63</f>
        <v>0</v>
      </c>
      <c r="S62" s="145">
        <f>[54]X15!T63</f>
        <v>0</v>
      </c>
      <c r="T62" s="145">
        <f>[54]X16!T63</f>
        <v>0</v>
      </c>
      <c r="U62" s="145">
        <f>[54]X17!T63</f>
        <v>0</v>
      </c>
      <c r="V62" s="145">
        <f>[54]X18!T63</f>
        <v>0</v>
      </c>
      <c r="W62" s="114">
        <f>[54]X19!T63</f>
        <v>0</v>
      </c>
      <c r="X62" s="114">
        <f>[54]X20!T63</f>
        <v>0</v>
      </c>
      <c r="Y62" s="114">
        <f>[54]X21!T63</f>
        <v>0</v>
      </c>
      <c r="Z62" s="114">
        <f>[54]X22!T63</f>
        <v>0</v>
      </c>
      <c r="AA62" s="114">
        <f>[54]X23!T63</f>
        <v>0</v>
      </c>
      <c r="AB62" s="114">
        <f>[54]X24!T63</f>
        <v>0</v>
      </c>
      <c r="AC62" s="114">
        <f>[54]X25!T63</f>
        <v>0</v>
      </c>
      <c r="AD62" s="114">
        <f>[54]X26!T63</f>
        <v>0</v>
      </c>
      <c r="AE62" s="114">
        <f>[54]X27!T63</f>
        <v>0</v>
      </c>
      <c r="AF62" s="114">
        <f>[54]X28!T63</f>
        <v>0</v>
      </c>
      <c r="AG62" s="114">
        <f>[54]X29!T63</f>
        <v>0</v>
      </c>
      <c r="AH62" s="114">
        <f>[54]X30!T63</f>
        <v>0</v>
      </c>
      <c r="AI62" s="114">
        <f>[54]X31!T63</f>
        <v>0</v>
      </c>
      <c r="AJ62" s="114">
        <f>[54]X32!T63</f>
        <v>0</v>
      </c>
      <c r="AK62" s="114">
        <f>[54]X33!T63</f>
        <v>0</v>
      </c>
      <c r="AL62" s="114">
        <f>[54]X34!T63</f>
        <v>0</v>
      </c>
      <c r="AM62" s="114">
        <f>[54]X35!T63</f>
        <v>0</v>
      </c>
      <c r="AN62" s="114">
        <f>[54]X36!T63</f>
        <v>0</v>
      </c>
      <c r="AO62" s="114">
        <f>[54]X37!T63</f>
        <v>0</v>
      </c>
      <c r="AP62" s="114">
        <f>[54]X38!T63</f>
        <v>0</v>
      </c>
      <c r="AQ62" s="114">
        <f>[54]X39!T63</f>
        <v>0</v>
      </c>
      <c r="AR62" s="114">
        <f>[54]X40!T63</f>
        <v>0</v>
      </c>
    </row>
  </sheetData>
  <mergeCells count="7">
    <mergeCell ref="A2:V2"/>
    <mergeCell ref="A3:V3"/>
    <mergeCell ref="A4:A5"/>
    <mergeCell ref="B4:B5"/>
    <mergeCell ref="C4:C5"/>
    <mergeCell ref="D4:D5"/>
    <mergeCell ref="E4:V4"/>
  </mergeCells>
  <pageMargins left="0.8" right="0.4" top="0.5" bottom="0.2" header="0.5" footer="0.5"/>
  <pageSetup paperSize="8" scale="5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
  <sheetViews>
    <sheetView workbookViewId="0">
      <pane ySplit="5" topLeftCell="A6" activePane="bottomLeft" state="frozen"/>
      <selection pane="bottomLeft" activeCell="V57" sqref="A1:V57"/>
    </sheetView>
  </sheetViews>
  <sheetFormatPr defaultRowHeight="12.75" x14ac:dyDescent="0.2"/>
  <cols>
    <col min="1" max="1" width="7.140625" customWidth="1"/>
    <col min="2" max="2" width="53.85546875" customWidth="1"/>
    <col min="4" max="22" width="11.28515625" customWidth="1"/>
  </cols>
  <sheetData>
    <row r="1" spans="1:22" ht="15.75" x14ac:dyDescent="0.2">
      <c r="A1" s="391" t="s">
        <v>314</v>
      </c>
      <c r="B1" s="68"/>
      <c r="C1" s="68"/>
      <c r="D1" s="68"/>
      <c r="E1" s="68"/>
      <c r="F1" s="68"/>
      <c r="G1" s="68"/>
      <c r="H1" s="68"/>
      <c r="I1" s="68"/>
      <c r="J1" s="68"/>
      <c r="K1" s="68"/>
      <c r="L1" s="68"/>
      <c r="M1" s="68"/>
      <c r="N1" s="68"/>
      <c r="O1" s="68"/>
      <c r="P1" s="68"/>
      <c r="Q1" s="68"/>
      <c r="R1" s="68"/>
      <c r="S1" s="68"/>
      <c r="T1" s="68"/>
      <c r="U1" s="68"/>
      <c r="V1" s="68"/>
    </row>
    <row r="2" spans="1:22" ht="20.25" x14ac:dyDescent="0.2">
      <c r="A2" s="586" t="s">
        <v>315</v>
      </c>
      <c r="B2" s="586"/>
      <c r="C2" s="586"/>
      <c r="D2" s="586"/>
      <c r="E2" s="586"/>
      <c r="F2" s="586"/>
      <c r="G2" s="586"/>
      <c r="H2" s="586"/>
      <c r="I2" s="586"/>
      <c r="J2" s="586"/>
      <c r="K2" s="586"/>
      <c r="L2" s="586"/>
      <c r="M2" s="586"/>
      <c r="N2" s="586"/>
      <c r="O2" s="586"/>
      <c r="P2" s="586"/>
      <c r="Q2" s="586"/>
      <c r="R2" s="586"/>
      <c r="S2" s="586"/>
      <c r="T2" s="586"/>
      <c r="U2" s="586"/>
      <c r="V2" s="586"/>
    </row>
    <row r="3" spans="1:22" ht="15.75" x14ac:dyDescent="0.2">
      <c r="A3" s="594" t="s">
        <v>2</v>
      </c>
      <c r="B3" s="594"/>
      <c r="C3" s="594"/>
      <c r="D3" s="594"/>
      <c r="E3" s="594"/>
      <c r="F3" s="594"/>
      <c r="G3" s="594"/>
      <c r="H3" s="594"/>
      <c r="I3" s="594"/>
      <c r="J3" s="594"/>
      <c r="K3" s="594"/>
      <c r="L3" s="594"/>
      <c r="M3" s="594"/>
      <c r="N3" s="594"/>
      <c r="O3" s="594"/>
      <c r="P3" s="594"/>
      <c r="Q3" s="594"/>
      <c r="R3" s="594"/>
      <c r="S3" s="594"/>
      <c r="T3" s="594"/>
      <c r="U3" s="594"/>
      <c r="V3" s="594"/>
    </row>
    <row r="4" spans="1:22" s="260" customFormat="1" ht="15.75" x14ac:dyDescent="0.2">
      <c r="A4" s="595" t="s">
        <v>3</v>
      </c>
      <c r="B4" s="585" t="s">
        <v>183</v>
      </c>
      <c r="C4" s="585" t="s">
        <v>5</v>
      </c>
      <c r="D4" s="574" t="s">
        <v>200</v>
      </c>
      <c r="E4" s="573" t="s">
        <v>201</v>
      </c>
      <c r="F4" s="573"/>
      <c r="G4" s="573"/>
      <c r="H4" s="573"/>
      <c r="I4" s="573"/>
      <c r="J4" s="573"/>
      <c r="K4" s="573"/>
      <c r="L4" s="573"/>
      <c r="M4" s="573"/>
      <c r="N4" s="573"/>
      <c r="O4" s="573"/>
      <c r="P4" s="573"/>
      <c r="Q4" s="573"/>
      <c r="R4" s="573"/>
      <c r="S4" s="573"/>
      <c r="T4" s="573"/>
      <c r="U4" s="573"/>
      <c r="V4" s="573"/>
    </row>
    <row r="5" spans="1:22" s="260" customFormat="1" ht="31.5" x14ac:dyDescent="0.2">
      <c r="A5" s="596"/>
      <c r="B5" s="585"/>
      <c r="C5" s="597"/>
      <c r="D5" s="574"/>
      <c r="E5" s="251" t="s">
        <v>202</v>
      </c>
      <c r="F5" s="251" t="s">
        <v>203</v>
      </c>
      <c r="G5" s="251" t="s">
        <v>204</v>
      </c>
      <c r="H5" s="251" t="s">
        <v>205</v>
      </c>
      <c r="I5" s="251" t="s">
        <v>206</v>
      </c>
      <c r="J5" s="251" t="s">
        <v>207</v>
      </c>
      <c r="K5" s="251" t="s">
        <v>208</v>
      </c>
      <c r="L5" s="251" t="s">
        <v>209</v>
      </c>
      <c r="M5" s="251" t="s">
        <v>210</v>
      </c>
      <c r="N5" s="251" t="s">
        <v>211</v>
      </c>
      <c r="O5" s="251" t="s">
        <v>212</v>
      </c>
      <c r="P5" s="251" t="s">
        <v>213</v>
      </c>
      <c r="Q5" s="251" t="s">
        <v>214</v>
      </c>
      <c r="R5" s="251" t="s">
        <v>215</v>
      </c>
      <c r="S5" s="251" t="s">
        <v>216</v>
      </c>
      <c r="T5" s="251" t="s">
        <v>217</v>
      </c>
      <c r="U5" s="251" t="s">
        <v>218</v>
      </c>
      <c r="V5" s="251" t="s">
        <v>219</v>
      </c>
    </row>
    <row r="6" spans="1:22" x14ac:dyDescent="0.2">
      <c r="A6" s="118">
        <v>-1</v>
      </c>
      <c r="B6" s="118">
        <v>-2</v>
      </c>
      <c r="C6" s="118">
        <v>-3</v>
      </c>
      <c r="D6" s="118" t="s">
        <v>242</v>
      </c>
      <c r="E6" s="118">
        <v>-5</v>
      </c>
      <c r="F6" s="118">
        <v>-6</v>
      </c>
      <c r="G6" s="118">
        <v>-7</v>
      </c>
      <c r="H6" s="118">
        <v>-8</v>
      </c>
      <c r="I6" s="118">
        <v>-9</v>
      </c>
      <c r="J6" s="118">
        <v>-10</v>
      </c>
      <c r="K6" s="118">
        <v>-11</v>
      </c>
      <c r="L6" s="118">
        <v>-12</v>
      </c>
      <c r="M6" s="118">
        <v>-13</v>
      </c>
      <c r="N6" s="118">
        <v>-14</v>
      </c>
      <c r="O6" s="118">
        <v>-15</v>
      </c>
      <c r="P6" s="118">
        <v>-16</v>
      </c>
      <c r="Q6" s="118">
        <v>-17</v>
      </c>
      <c r="R6" s="118">
        <v>-18</v>
      </c>
      <c r="S6" s="118">
        <v>-19</v>
      </c>
      <c r="T6" s="118">
        <v>-20</v>
      </c>
      <c r="U6" s="118">
        <v>-21</v>
      </c>
      <c r="V6" s="118">
        <v>-22</v>
      </c>
    </row>
    <row r="7" spans="1:22" ht="20.100000000000001" customHeight="1" x14ac:dyDescent="0.2">
      <c r="A7" s="225">
        <v>1</v>
      </c>
      <c r="B7" s="259" t="s">
        <v>193</v>
      </c>
      <c r="C7" s="225" t="s">
        <v>11</v>
      </c>
      <c r="D7" s="126">
        <f>SUM(E7:V7)</f>
        <v>10.75</v>
      </c>
      <c r="E7" s="126">
        <f t="shared" ref="E7:V7" si="0">SUM(E8+E10+E11+E12+E13+E14+E16+E17+E18)</f>
        <v>0</v>
      </c>
      <c r="F7" s="126">
        <f t="shared" si="0"/>
        <v>0</v>
      </c>
      <c r="G7" s="126">
        <f t="shared" si="0"/>
        <v>0</v>
      </c>
      <c r="H7" s="126">
        <f t="shared" si="0"/>
        <v>0</v>
      </c>
      <c r="I7" s="126">
        <f t="shared" si="0"/>
        <v>0</v>
      </c>
      <c r="J7" s="126">
        <f t="shared" si="0"/>
        <v>0</v>
      </c>
      <c r="K7" s="126">
        <f t="shared" si="0"/>
        <v>0</v>
      </c>
      <c r="L7" s="126">
        <f t="shared" si="0"/>
        <v>10.75</v>
      </c>
      <c r="M7" s="126">
        <f t="shared" si="0"/>
        <v>0</v>
      </c>
      <c r="N7" s="126">
        <f t="shared" si="0"/>
        <v>0</v>
      </c>
      <c r="O7" s="126">
        <f t="shared" si="0"/>
        <v>0</v>
      </c>
      <c r="P7" s="126">
        <f t="shared" si="0"/>
        <v>0</v>
      </c>
      <c r="Q7" s="126">
        <f t="shared" si="0"/>
        <v>0</v>
      </c>
      <c r="R7" s="126">
        <f t="shared" si="0"/>
        <v>0</v>
      </c>
      <c r="S7" s="126">
        <f t="shared" si="0"/>
        <v>0</v>
      </c>
      <c r="T7" s="126">
        <f t="shared" si="0"/>
        <v>0</v>
      </c>
      <c r="U7" s="126">
        <f t="shared" si="0"/>
        <v>0</v>
      </c>
      <c r="V7" s="126">
        <f t="shared" si="0"/>
        <v>0</v>
      </c>
    </row>
    <row r="8" spans="1:22" ht="20.100000000000001" customHeight="1" x14ac:dyDescent="0.2">
      <c r="A8" s="232" t="s">
        <v>78</v>
      </c>
      <c r="B8" s="49" t="s">
        <v>79</v>
      </c>
      <c r="C8" s="232" t="s">
        <v>12</v>
      </c>
      <c r="D8" s="129">
        <f t="shared" ref="D8:D18" si="1">SUM(E8:V8)</f>
        <v>0</v>
      </c>
      <c r="E8" s="129">
        <v>0</v>
      </c>
      <c r="F8" s="129">
        <v>0</v>
      </c>
      <c r="G8" s="129">
        <v>0</v>
      </c>
      <c r="H8" s="129">
        <v>0</v>
      </c>
      <c r="I8" s="129">
        <v>0</v>
      </c>
      <c r="J8" s="129">
        <v>0</v>
      </c>
      <c r="K8" s="129">
        <v>0</v>
      </c>
      <c r="L8" s="129">
        <v>0</v>
      </c>
      <c r="M8" s="129">
        <v>0</v>
      </c>
      <c r="N8" s="129">
        <v>0</v>
      </c>
      <c r="O8" s="129">
        <v>0</v>
      </c>
      <c r="P8" s="129">
        <v>0</v>
      </c>
      <c r="Q8" s="129">
        <v>0</v>
      </c>
      <c r="R8" s="129">
        <v>0</v>
      </c>
      <c r="S8" s="129">
        <v>0</v>
      </c>
      <c r="T8" s="129">
        <v>0</v>
      </c>
      <c r="U8" s="129">
        <v>0</v>
      </c>
      <c r="V8" s="129">
        <v>0</v>
      </c>
    </row>
    <row r="9" spans="1:22" ht="20.100000000000001" customHeight="1" x14ac:dyDescent="0.2">
      <c r="A9" s="232"/>
      <c r="B9" s="233" t="s">
        <v>80</v>
      </c>
      <c r="C9" s="384" t="s">
        <v>13</v>
      </c>
      <c r="D9" s="129">
        <f t="shared" si="1"/>
        <v>0</v>
      </c>
      <c r="E9" s="129">
        <v>0</v>
      </c>
      <c r="F9" s="129">
        <v>0</v>
      </c>
      <c r="G9" s="129">
        <v>0</v>
      </c>
      <c r="H9" s="129">
        <v>0</v>
      </c>
      <c r="I9" s="129">
        <v>0</v>
      </c>
      <c r="J9" s="129">
        <v>0</v>
      </c>
      <c r="K9" s="129">
        <v>0</v>
      </c>
      <c r="L9" s="129">
        <v>0</v>
      </c>
      <c r="M9" s="129">
        <v>0</v>
      </c>
      <c r="N9" s="129">
        <v>0</v>
      </c>
      <c r="O9" s="129">
        <v>0</v>
      </c>
      <c r="P9" s="129">
        <v>0</v>
      </c>
      <c r="Q9" s="129">
        <v>0</v>
      </c>
      <c r="R9" s="129">
        <v>0</v>
      </c>
      <c r="S9" s="129">
        <v>0</v>
      </c>
      <c r="T9" s="129">
        <v>0</v>
      </c>
      <c r="U9" s="129">
        <v>0</v>
      </c>
      <c r="V9" s="129">
        <v>0</v>
      </c>
    </row>
    <row r="10" spans="1:22" ht="20.100000000000001" customHeight="1" x14ac:dyDescent="0.2">
      <c r="A10" s="232" t="s">
        <v>83</v>
      </c>
      <c r="B10" s="49" t="s">
        <v>84</v>
      </c>
      <c r="C10" s="232" t="s">
        <v>16</v>
      </c>
      <c r="D10" s="129">
        <f t="shared" si="1"/>
        <v>0</v>
      </c>
      <c r="E10" s="129">
        <v>0</v>
      </c>
      <c r="F10" s="129">
        <v>0</v>
      </c>
      <c r="G10" s="129">
        <v>0</v>
      </c>
      <c r="H10" s="129">
        <v>0</v>
      </c>
      <c r="I10" s="129">
        <v>0</v>
      </c>
      <c r="J10" s="129">
        <v>0</v>
      </c>
      <c r="K10" s="129">
        <v>0</v>
      </c>
      <c r="L10" s="129">
        <v>0</v>
      </c>
      <c r="M10" s="129">
        <v>0</v>
      </c>
      <c r="N10" s="129">
        <v>0</v>
      </c>
      <c r="O10" s="129">
        <v>0</v>
      </c>
      <c r="P10" s="129">
        <v>0</v>
      </c>
      <c r="Q10" s="129">
        <v>0</v>
      </c>
      <c r="R10" s="129">
        <v>0</v>
      </c>
      <c r="S10" s="129">
        <v>0</v>
      </c>
      <c r="T10" s="129">
        <v>0</v>
      </c>
      <c r="U10" s="129">
        <v>0</v>
      </c>
      <c r="V10" s="129">
        <v>0</v>
      </c>
    </row>
    <row r="11" spans="1:22" ht="20.100000000000001" customHeight="1" x14ac:dyDescent="0.2">
      <c r="A11" s="232" t="s">
        <v>87</v>
      </c>
      <c r="B11" s="49" t="s">
        <v>88</v>
      </c>
      <c r="C11" s="232" t="s">
        <v>19</v>
      </c>
      <c r="D11" s="129">
        <f t="shared" si="1"/>
        <v>0</v>
      </c>
      <c r="E11" s="129">
        <v>0</v>
      </c>
      <c r="F11" s="129">
        <v>0</v>
      </c>
      <c r="G11" s="129">
        <v>0</v>
      </c>
      <c r="H11" s="129">
        <v>0</v>
      </c>
      <c r="I11" s="129">
        <v>0</v>
      </c>
      <c r="J11" s="129">
        <v>0</v>
      </c>
      <c r="K11" s="129">
        <v>0</v>
      </c>
      <c r="L11" s="129">
        <v>0</v>
      </c>
      <c r="M11" s="129">
        <v>0</v>
      </c>
      <c r="N11" s="129">
        <v>0</v>
      </c>
      <c r="O11" s="129">
        <v>0</v>
      </c>
      <c r="P11" s="129">
        <v>0</v>
      </c>
      <c r="Q11" s="129">
        <v>0</v>
      </c>
      <c r="R11" s="129">
        <v>0</v>
      </c>
      <c r="S11" s="129">
        <v>0</v>
      </c>
      <c r="T11" s="129">
        <v>0</v>
      </c>
      <c r="U11" s="129">
        <v>0</v>
      </c>
      <c r="V11" s="129">
        <v>0</v>
      </c>
    </row>
    <row r="12" spans="1:22" ht="20.100000000000001" customHeight="1" x14ac:dyDescent="0.2">
      <c r="A12" s="232" t="s">
        <v>89</v>
      </c>
      <c r="B12" s="49" t="s">
        <v>90</v>
      </c>
      <c r="C12" s="232" t="s">
        <v>20</v>
      </c>
      <c r="D12" s="129">
        <f t="shared" si="1"/>
        <v>0</v>
      </c>
      <c r="E12" s="129">
        <v>0</v>
      </c>
      <c r="F12" s="129">
        <v>0</v>
      </c>
      <c r="G12" s="129">
        <v>0</v>
      </c>
      <c r="H12" s="129">
        <v>0</v>
      </c>
      <c r="I12" s="129">
        <v>0</v>
      </c>
      <c r="J12" s="129">
        <v>0</v>
      </c>
      <c r="K12" s="129">
        <v>0</v>
      </c>
      <c r="L12" s="129">
        <v>0</v>
      </c>
      <c r="M12" s="129">
        <v>0</v>
      </c>
      <c r="N12" s="129">
        <v>0</v>
      </c>
      <c r="O12" s="129">
        <v>0</v>
      </c>
      <c r="P12" s="129">
        <v>0</v>
      </c>
      <c r="Q12" s="129">
        <v>0</v>
      </c>
      <c r="R12" s="129">
        <v>0</v>
      </c>
      <c r="S12" s="129">
        <v>0</v>
      </c>
      <c r="T12" s="129">
        <v>0</v>
      </c>
      <c r="U12" s="129">
        <v>0</v>
      </c>
      <c r="V12" s="129">
        <v>0</v>
      </c>
    </row>
    <row r="13" spans="1:22" ht="20.100000000000001" customHeight="1" x14ac:dyDescent="0.2">
      <c r="A13" s="232" t="s">
        <v>91</v>
      </c>
      <c r="B13" s="49" t="s">
        <v>92</v>
      </c>
      <c r="C13" s="232" t="s">
        <v>21</v>
      </c>
      <c r="D13" s="129">
        <f t="shared" si="1"/>
        <v>0</v>
      </c>
      <c r="E13" s="129">
        <v>0</v>
      </c>
      <c r="F13" s="129">
        <v>0</v>
      </c>
      <c r="G13" s="129">
        <v>0</v>
      </c>
      <c r="H13" s="129">
        <v>0</v>
      </c>
      <c r="I13" s="129">
        <v>0</v>
      </c>
      <c r="J13" s="129">
        <v>0</v>
      </c>
      <c r="K13" s="129">
        <v>0</v>
      </c>
      <c r="L13" s="129">
        <v>0</v>
      </c>
      <c r="M13" s="129">
        <v>0</v>
      </c>
      <c r="N13" s="129">
        <v>0</v>
      </c>
      <c r="O13" s="129">
        <v>0</v>
      </c>
      <c r="P13" s="129">
        <v>0</v>
      </c>
      <c r="Q13" s="129">
        <v>0</v>
      </c>
      <c r="R13" s="129">
        <v>0</v>
      </c>
      <c r="S13" s="129">
        <v>0</v>
      </c>
      <c r="T13" s="129">
        <v>0</v>
      </c>
      <c r="U13" s="129">
        <v>0</v>
      </c>
      <c r="V13" s="129">
        <v>0</v>
      </c>
    </row>
    <row r="14" spans="1:22" ht="20.100000000000001" customHeight="1" x14ac:dyDescent="0.2">
      <c r="A14" s="232" t="s">
        <v>93</v>
      </c>
      <c r="B14" s="49" t="s">
        <v>94</v>
      </c>
      <c r="C14" s="232" t="s">
        <v>22</v>
      </c>
      <c r="D14" s="129">
        <f t="shared" si="1"/>
        <v>0</v>
      </c>
      <c r="E14" s="129">
        <v>0</v>
      </c>
      <c r="F14" s="129">
        <v>0</v>
      </c>
      <c r="G14" s="129">
        <v>0</v>
      </c>
      <c r="H14" s="129">
        <v>0</v>
      </c>
      <c r="I14" s="129">
        <v>0</v>
      </c>
      <c r="J14" s="129">
        <v>0</v>
      </c>
      <c r="K14" s="129">
        <v>0</v>
      </c>
      <c r="L14" s="129">
        <v>0</v>
      </c>
      <c r="M14" s="129">
        <v>0</v>
      </c>
      <c r="N14" s="129">
        <v>0</v>
      </c>
      <c r="O14" s="129">
        <v>0</v>
      </c>
      <c r="P14" s="129">
        <v>0</v>
      </c>
      <c r="Q14" s="129">
        <v>0</v>
      </c>
      <c r="R14" s="129">
        <v>0</v>
      </c>
      <c r="S14" s="129">
        <v>0</v>
      </c>
      <c r="T14" s="129">
        <v>0</v>
      </c>
      <c r="U14" s="129">
        <v>0</v>
      </c>
      <c r="V14" s="129">
        <v>0</v>
      </c>
    </row>
    <row r="15" spans="1:22" ht="20.100000000000001" customHeight="1" x14ac:dyDescent="0.2">
      <c r="A15" s="232"/>
      <c r="B15" s="233" t="s">
        <v>571</v>
      </c>
      <c r="C15" s="384" t="s">
        <v>564</v>
      </c>
      <c r="D15" s="129">
        <v>0</v>
      </c>
      <c r="E15" s="129">
        <v>0</v>
      </c>
      <c r="F15" s="129">
        <v>0</v>
      </c>
      <c r="G15" s="129">
        <v>0</v>
      </c>
      <c r="H15" s="129">
        <v>0</v>
      </c>
      <c r="I15" s="129">
        <v>0</v>
      </c>
      <c r="J15" s="129">
        <v>0</v>
      </c>
      <c r="K15" s="129">
        <v>0</v>
      </c>
      <c r="L15" s="129">
        <v>0</v>
      </c>
      <c r="M15" s="129">
        <v>0</v>
      </c>
      <c r="N15" s="129">
        <v>0</v>
      </c>
      <c r="O15" s="129">
        <v>0</v>
      </c>
      <c r="P15" s="129">
        <v>0</v>
      </c>
      <c r="Q15" s="129">
        <v>0</v>
      </c>
      <c r="R15" s="129">
        <v>0</v>
      </c>
      <c r="S15" s="129">
        <v>0</v>
      </c>
      <c r="T15" s="129">
        <v>0</v>
      </c>
      <c r="U15" s="129">
        <v>0</v>
      </c>
      <c r="V15" s="129">
        <v>0</v>
      </c>
    </row>
    <row r="16" spans="1:22" ht="20.100000000000001" customHeight="1" x14ac:dyDescent="0.2">
      <c r="A16" s="232" t="s">
        <v>95</v>
      </c>
      <c r="B16" s="49" t="s">
        <v>96</v>
      </c>
      <c r="C16" s="232" t="s">
        <v>23</v>
      </c>
      <c r="D16" s="129">
        <f t="shared" si="1"/>
        <v>10.75</v>
      </c>
      <c r="E16" s="129">
        <v>0</v>
      </c>
      <c r="F16" s="129">
        <v>0</v>
      </c>
      <c r="G16" s="129">
        <v>0</v>
      </c>
      <c r="H16" s="129">
        <v>0</v>
      </c>
      <c r="I16" s="129">
        <v>0</v>
      </c>
      <c r="J16" s="129">
        <v>0</v>
      </c>
      <c r="K16" s="129">
        <v>0</v>
      </c>
      <c r="L16" s="129">
        <v>10.75</v>
      </c>
      <c r="M16" s="129">
        <v>0</v>
      </c>
      <c r="N16" s="129">
        <v>0</v>
      </c>
      <c r="O16" s="129">
        <v>0</v>
      </c>
      <c r="P16" s="129">
        <v>0</v>
      </c>
      <c r="Q16" s="129">
        <v>0</v>
      </c>
      <c r="R16" s="129">
        <v>0</v>
      </c>
      <c r="S16" s="129">
        <v>0</v>
      </c>
      <c r="T16" s="129">
        <v>0</v>
      </c>
      <c r="U16" s="129">
        <v>0</v>
      </c>
      <c r="V16" s="129">
        <v>0</v>
      </c>
    </row>
    <row r="17" spans="1:22" ht="20.100000000000001" customHeight="1" x14ac:dyDescent="0.2">
      <c r="A17" s="232" t="s">
        <v>97</v>
      </c>
      <c r="B17" s="49" t="s">
        <v>98</v>
      </c>
      <c r="C17" s="232" t="s">
        <v>24</v>
      </c>
      <c r="D17" s="129">
        <f t="shared" si="1"/>
        <v>0</v>
      </c>
      <c r="E17" s="129">
        <v>0</v>
      </c>
      <c r="F17" s="129">
        <v>0</v>
      </c>
      <c r="G17" s="129">
        <v>0</v>
      </c>
      <c r="H17" s="129">
        <v>0</v>
      </c>
      <c r="I17" s="129">
        <v>0</v>
      </c>
      <c r="J17" s="129">
        <v>0</v>
      </c>
      <c r="K17" s="129">
        <v>0</v>
      </c>
      <c r="L17" s="129">
        <v>0</v>
      </c>
      <c r="M17" s="129">
        <v>0</v>
      </c>
      <c r="N17" s="129">
        <v>0</v>
      </c>
      <c r="O17" s="129">
        <v>0</v>
      </c>
      <c r="P17" s="129">
        <v>0</v>
      </c>
      <c r="Q17" s="129">
        <v>0</v>
      </c>
      <c r="R17" s="129">
        <v>0</v>
      </c>
      <c r="S17" s="129">
        <v>0</v>
      </c>
      <c r="T17" s="129">
        <v>0</v>
      </c>
      <c r="U17" s="129">
        <v>0</v>
      </c>
      <c r="V17" s="129">
        <v>0</v>
      </c>
    </row>
    <row r="18" spans="1:22" ht="20.100000000000001" customHeight="1" x14ac:dyDescent="0.2">
      <c r="A18" s="232" t="s">
        <v>99</v>
      </c>
      <c r="B18" s="49" t="s">
        <v>100</v>
      </c>
      <c r="C18" s="232" t="s">
        <v>25</v>
      </c>
      <c r="D18" s="129">
        <f t="shared" si="1"/>
        <v>0</v>
      </c>
      <c r="E18" s="129">
        <v>0</v>
      </c>
      <c r="F18" s="129">
        <v>0</v>
      </c>
      <c r="G18" s="129">
        <v>0</v>
      </c>
      <c r="H18" s="129">
        <v>0</v>
      </c>
      <c r="I18" s="129">
        <v>0</v>
      </c>
      <c r="J18" s="129">
        <v>0</v>
      </c>
      <c r="K18" s="129">
        <v>0</v>
      </c>
      <c r="L18" s="129">
        <v>0</v>
      </c>
      <c r="M18" s="129">
        <v>0</v>
      </c>
      <c r="N18" s="129">
        <v>0</v>
      </c>
      <c r="O18" s="129">
        <v>0</v>
      </c>
      <c r="P18" s="129">
        <v>0</v>
      </c>
      <c r="Q18" s="129">
        <v>0</v>
      </c>
      <c r="R18" s="129">
        <v>0</v>
      </c>
      <c r="S18" s="129">
        <v>0</v>
      </c>
      <c r="T18" s="129">
        <v>0</v>
      </c>
      <c r="U18" s="129">
        <v>0</v>
      </c>
      <c r="V18" s="129">
        <v>0</v>
      </c>
    </row>
    <row r="19" spans="1:22" ht="20.100000000000001" customHeight="1" x14ac:dyDescent="0.2">
      <c r="A19" s="228">
        <v>2</v>
      </c>
      <c r="B19" s="229" t="s">
        <v>194</v>
      </c>
      <c r="C19" s="228" t="s">
        <v>26</v>
      </c>
      <c r="D19" s="137">
        <f>SUM(E19:V19)</f>
        <v>48.120000000000005</v>
      </c>
      <c r="E19" s="137">
        <f>SUM(E20:E28)+SUM(E45:E56)</f>
        <v>5.2200000000000006</v>
      </c>
      <c r="F19" s="137">
        <f t="shared" ref="F19:V19" si="2">SUM(F20:F28)+SUM(F45:F56)</f>
        <v>1.41</v>
      </c>
      <c r="G19" s="137">
        <f t="shared" si="2"/>
        <v>19.57</v>
      </c>
      <c r="H19" s="137">
        <f t="shared" si="2"/>
        <v>1.1000000000000001</v>
      </c>
      <c r="I19" s="137">
        <f t="shared" si="2"/>
        <v>0.52</v>
      </c>
      <c r="J19" s="137">
        <f t="shared" si="2"/>
        <v>0.04</v>
      </c>
      <c r="K19" s="137">
        <f t="shared" si="2"/>
        <v>0.55000000000000004</v>
      </c>
      <c r="L19" s="137">
        <f t="shared" si="2"/>
        <v>0.25</v>
      </c>
      <c r="M19" s="137">
        <f t="shared" si="2"/>
        <v>0.51</v>
      </c>
      <c r="N19" s="137">
        <f t="shared" si="2"/>
        <v>0.5</v>
      </c>
      <c r="O19" s="137">
        <f t="shared" si="2"/>
        <v>4.71</v>
      </c>
      <c r="P19" s="137">
        <f t="shared" si="2"/>
        <v>0</v>
      </c>
      <c r="Q19" s="137">
        <f t="shared" si="2"/>
        <v>7.0000000000000007E-2</v>
      </c>
      <c r="R19" s="137">
        <f t="shared" si="2"/>
        <v>0.05</v>
      </c>
      <c r="S19" s="137">
        <f t="shared" si="2"/>
        <v>0.71</v>
      </c>
      <c r="T19" s="137">
        <f t="shared" si="2"/>
        <v>9.85</v>
      </c>
      <c r="U19" s="137">
        <f t="shared" si="2"/>
        <v>0.29000000000000004</v>
      </c>
      <c r="V19" s="137">
        <f t="shared" si="2"/>
        <v>2.7700000000000005</v>
      </c>
    </row>
    <row r="20" spans="1:22" ht="20.100000000000001" customHeight="1" x14ac:dyDescent="0.2">
      <c r="A20" s="232" t="s">
        <v>102</v>
      </c>
      <c r="B20" s="49" t="s">
        <v>103</v>
      </c>
      <c r="C20" s="232" t="s">
        <v>27</v>
      </c>
      <c r="D20" s="129">
        <f>SUM(E20:V20)</f>
        <v>2.6</v>
      </c>
      <c r="E20" s="129">
        <v>0</v>
      </c>
      <c r="F20" s="129">
        <v>0</v>
      </c>
      <c r="G20" s="129">
        <v>0.39999999999999997</v>
      </c>
      <c r="H20" s="129">
        <v>0</v>
      </c>
      <c r="I20" s="129">
        <v>0</v>
      </c>
      <c r="J20" s="129">
        <v>0</v>
      </c>
      <c r="K20" s="129">
        <v>0</v>
      </c>
      <c r="L20" s="129">
        <v>0</v>
      </c>
      <c r="M20" s="129">
        <v>0</v>
      </c>
      <c r="N20" s="129">
        <v>0</v>
      </c>
      <c r="O20" s="129">
        <v>0</v>
      </c>
      <c r="P20" s="129">
        <v>0</v>
      </c>
      <c r="Q20" s="129">
        <v>0</v>
      </c>
      <c r="R20" s="129">
        <v>0</v>
      </c>
      <c r="S20" s="129">
        <v>0</v>
      </c>
      <c r="T20" s="129">
        <v>0</v>
      </c>
      <c r="U20" s="129">
        <v>0</v>
      </c>
      <c r="V20" s="129">
        <v>2.2000000000000002</v>
      </c>
    </row>
    <row r="21" spans="1:22" ht="20.100000000000001" customHeight="1" x14ac:dyDescent="0.2">
      <c r="A21" s="232" t="s">
        <v>104</v>
      </c>
      <c r="B21" s="49" t="s">
        <v>105</v>
      </c>
      <c r="C21" s="232" t="s">
        <v>28</v>
      </c>
      <c r="D21" s="129">
        <f t="shared" ref="D21:D56" si="3">SUM(E21:V21)</f>
        <v>3.14</v>
      </c>
      <c r="E21" s="129">
        <v>3.14</v>
      </c>
      <c r="F21" s="129">
        <v>0</v>
      </c>
      <c r="G21" s="129">
        <v>0</v>
      </c>
      <c r="H21" s="129">
        <v>0</v>
      </c>
      <c r="I21" s="129">
        <v>0</v>
      </c>
      <c r="J21" s="129">
        <v>0</v>
      </c>
      <c r="K21" s="129">
        <v>0</v>
      </c>
      <c r="L21" s="129">
        <v>0</v>
      </c>
      <c r="M21" s="129">
        <v>0</v>
      </c>
      <c r="N21" s="129">
        <v>0</v>
      </c>
      <c r="O21" s="129">
        <v>0</v>
      </c>
      <c r="P21" s="129">
        <v>0</v>
      </c>
      <c r="Q21" s="129">
        <v>0</v>
      </c>
      <c r="R21" s="129">
        <v>0</v>
      </c>
      <c r="S21" s="129">
        <v>0</v>
      </c>
      <c r="T21" s="129">
        <v>0</v>
      </c>
      <c r="U21" s="129">
        <v>0</v>
      </c>
      <c r="V21" s="129">
        <v>0</v>
      </c>
    </row>
    <row r="22" spans="1:22" ht="20.100000000000001" customHeight="1" x14ac:dyDescent="0.2">
      <c r="A22" s="232" t="s">
        <v>106</v>
      </c>
      <c r="B22" s="49" t="s">
        <v>107</v>
      </c>
      <c r="C22" s="232" t="s">
        <v>29</v>
      </c>
      <c r="D22" s="129">
        <f t="shared" si="3"/>
        <v>13.82</v>
      </c>
      <c r="E22" s="129">
        <v>0</v>
      </c>
      <c r="F22" s="129">
        <v>0</v>
      </c>
      <c r="G22" s="129">
        <v>0</v>
      </c>
      <c r="H22" s="129">
        <v>0</v>
      </c>
      <c r="I22" s="129">
        <v>0</v>
      </c>
      <c r="J22" s="129">
        <v>0</v>
      </c>
      <c r="K22" s="129">
        <v>0</v>
      </c>
      <c r="L22" s="129">
        <v>0</v>
      </c>
      <c r="M22" s="129">
        <v>0</v>
      </c>
      <c r="N22" s="129">
        <v>0</v>
      </c>
      <c r="O22" s="129">
        <v>4.32</v>
      </c>
      <c r="P22" s="129">
        <v>0</v>
      </c>
      <c r="Q22" s="129">
        <v>0</v>
      </c>
      <c r="R22" s="129">
        <v>0</v>
      </c>
      <c r="S22" s="129">
        <v>0</v>
      </c>
      <c r="T22" s="129">
        <v>9.5</v>
      </c>
      <c r="U22" s="129">
        <v>0</v>
      </c>
      <c r="V22" s="129">
        <v>0</v>
      </c>
    </row>
    <row r="23" spans="1:22" ht="20.100000000000001" customHeight="1" x14ac:dyDescent="0.2">
      <c r="A23" s="232" t="s">
        <v>109</v>
      </c>
      <c r="B23" s="49" t="s">
        <v>110</v>
      </c>
      <c r="C23" s="232" t="s">
        <v>31</v>
      </c>
      <c r="D23" s="129">
        <f t="shared" si="3"/>
        <v>0</v>
      </c>
      <c r="E23" s="129">
        <v>0</v>
      </c>
      <c r="F23" s="129">
        <v>0</v>
      </c>
      <c r="G23" s="129">
        <v>0</v>
      </c>
      <c r="H23" s="129">
        <v>0</v>
      </c>
      <c r="I23" s="129">
        <v>0</v>
      </c>
      <c r="J23" s="129">
        <v>0</v>
      </c>
      <c r="K23" s="129">
        <v>0</v>
      </c>
      <c r="L23" s="129">
        <v>0</v>
      </c>
      <c r="M23" s="129">
        <v>0</v>
      </c>
      <c r="N23" s="129">
        <v>0</v>
      </c>
      <c r="O23" s="129">
        <v>0</v>
      </c>
      <c r="P23" s="129">
        <v>0</v>
      </c>
      <c r="Q23" s="129">
        <v>0</v>
      </c>
      <c r="R23" s="129">
        <v>0</v>
      </c>
      <c r="S23" s="129">
        <v>0</v>
      </c>
      <c r="T23" s="129">
        <v>0</v>
      </c>
      <c r="U23" s="129">
        <v>0</v>
      </c>
      <c r="V23" s="129">
        <v>0</v>
      </c>
    </row>
    <row r="24" spans="1:22" ht="20.100000000000001" customHeight="1" x14ac:dyDescent="0.2">
      <c r="A24" s="232" t="s">
        <v>111</v>
      </c>
      <c r="B24" s="49" t="s">
        <v>112</v>
      </c>
      <c r="C24" s="232" t="s">
        <v>32</v>
      </c>
      <c r="D24" s="129">
        <f t="shared" si="3"/>
        <v>0.78</v>
      </c>
      <c r="E24" s="129">
        <v>0</v>
      </c>
      <c r="F24" s="129">
        <v>0.66999999999999993</v>
      </c>
      <c r="G24" s="129">
        <v>0</v>
      </c>
      <c r="H24" s="129">
        <v>0</v>
      </c>
      <c r="I24" s="129">
        <v>0.06</v>
      </c>
      <c r="J24" s="129">
        <v>0</v>
      </c>
      <c r="K24" s="129">
        <v>0.05</v>
      </c>
      <c r="L24" s="129">
        <v>0</v>
      </c>
      <c r="M24" s="129">
        <v>0</v>
      </c>
      <c r="N24" s="129">
        <v>0</v>
      </c>
      <c r="O24" s="129">
        <v>0</v>
      </c>
      <c r="P24" s="129">
        <v>0</v>
      </c>
      <c r="Q24" s="129">
        <v>0</v>
      </c>
      <c r="R24" s="129">
        <v>0</v>
      </c>
      <c r="S24" s="129">
        <v>0</v>
      </c>
      <c r="T24" s="129">
        <v>0</v>
      </c>
      <c r="U24" s="129">
        <v>0</v>
      </c>
      <c r="V24" s="129">
        <v>0</v>
      </c>
    </row>
    <row r="25" spans="1:22" ht="20.100000000000001" customHeight="1" x14ac:dyDescent="0.2">
      <c r="A25" s="232" t="s">
        <v>113</v>
      </c>
      <c r="B25" s="49" t="s">
        <v>114</v>
      </c>
      <c r="C25" s="232" t="s">
        <v>33</v>
      </c>
      <c r="D25" s="129">
        <f t="shared" si="3"/>
        <v>0</v>
      </c>
      <c r="E25" s="129">
        <v>0</v>
      </c>
      <c r="F25" s="129">
        <v>0</v>
      </c>
      <c r="G25" s="129">
        <v>0</v>
      </c>
      <c r="H25" s="129">
        <v>0</v>
      </c>
      <c r="I25" s="129">
        <v>0</v>
      </c>
      <c r="J25" s="129">
        <v>0</v>
      </c>
      <c r="K25" s="129">
        <v>0</v>
      </c>
      <c r="L25" s="129">
        <v>0</v>
      </c>
      <c r="M25" s="129">
        <v>0</v>
      </c>
      <c r="N25" s="129">
        <v>0</v>
      </c>
      <c r="O25" s="129">
        <v>0</v>
      </c>
      <c r="P25" s="129">
        <v>0</v>
      </c>
      <c r="Q25" s="129">
        <v>0</v>
      </c>
      <c r="R25" s="129">
        <v>0</v>
      </c>
      <c r="S25" s="129">
        <v>0</v>
      </c>
      <c r="T25" s="129">
        <v>0</v>
      </c>
      <c r="U25" s="129">
        <v>0</v>
      </c>
      <c r="V25" s="129">
        <v>0</v>
      </c>
    </row>
    <row r="26" spans="1:22" ht="20.100000000000001" customHeight="1" x14ac:dyDescent="0.2">
      <c r="A26" s="232" t="s">
        <v>115</v>
      </c>
      <c r="B26" s="49" t="s">
        <v>116</v>
      </c>
      <c r="C26" s="232" t="s">
        <v>34</v>
      </c>
      <c r="D26" s="129">
        <f t="shared" si="3"/>
        <v>0</v>
      </c>
      <c r="E26" s="129">
        <v>0</v>
      </c>
      <c r="F26" s="129">
        <v>0</v>
      </c>
      <c r="G26" s="129">
        <v>0</v>
      </c>
      <c r="H26" s="129">
        <v>0</v>
      </c>
      <c r="I26" s="129">
        <v>0</v>
      </c>
      <c r="J26" s="129">
        <v>0</v>
      </c>
      <c r="K26" s="129">
        <v>0</v>
      </c>
      <c r="L26" s="129">
        <v>0</v>
      </c>
      <c r="M26" s="129">
        <v>0</v>
      </c>
      <c r="N26" s="129">
        <v>0</v>
      </c>
      <c r="O26" s="129">
        <v>0</v>
      </c>
      <c r="P26" s="129">
        <v>0</v>
      </c>
      <c r="Q26" s="129">
        <v>0</v>
      </c>
      <c r="R26" s="129">
        <v>0</v>
      </c>
      <c r="S26" s="129">
        <v>0</v>
      </c>
      <c r="T26" s="129">
        <v>0</v>
      </c>
      <c r="U26" s="129">
        <v>0</v>
      </c>
      <c r="V26" s="129">
        <v>0</v>
      </c>
    </row>
    <row r="27" spans="1:22" ht="20.100000000000001" customHeight="1" x14ac:dyDescent="0.2">
      <c r="A27" s="238" t="s">
        <v>146</v>
      </c>
      <c r="B27" s="49" t="s">
        <v>147</v>
      </c>
      <c r="C27" s="232" t="s">
        <v>57</v>
      </c>
      <c r="D27" s="129">
        <f t="shared" si="3"/>
        <v>0</v>
      </c>
      <c r="E27" s="129">
        <v>0</v>
      </c>
      <c r="F27" s="129">
        <v>0</v>
      </c>
      <c r="G27" s="129">
        <v>0</v>
      </c>
      <c r="H27" s="129">
        <v>0</v>
      </c>
      <c r="I27" s="129">
        <v>0</v>
      </c>
      <c r="J27" s="129">
        <v>0</v>
      </c>
      <c r="K27" s="129">
        <v>0</v>
      </c>
      <c r="L27" s="129">
        <v>0</v>
      </c>
      <c r="M27" s="129">
        <v>0</v>
      </c>
      <c r="N27" s="129">
        <v>0</v>
      </c>
      <c r="O27" s="129">
        <v>0</v>
      </c>
      <c r="P27" s="129">
        <v>0</v>
      </c>
      <c r="Q27" s="129">
        <v>0</v>
      </c>
      <c r="R27" s="129">
        <v>0</v>
      </c>
      <c r="S27" s="129">
        <v>0</v>
      </c>
      <c r="T27" s="129">
        <v>0</v>
      </c>
      <c r="U27" s="129">
        <v>0</v>
      </c>
      <c r="V27" s="129">
        <v>0</v>
      </c>
    </row>
    <row r="28" spans="1:22" ht="20.100000000000001" customHeight="1" x14ac:dyDescent="0.2">
      <c r="A28" s="232" t="s">
        <v>117</v>
      </c>
      <c r="B28" s="49" t="s">
        <v>118</v>
      </c>
      <c r="C28" s="232" t="s">
        <v>35</v>
      </c>
      <c r="D28" s="129">
        <f t="shared" si="3"/>
        <v>24.490000000000006</v>
      </c>
      <c r="E28" s="129">
        <f>SUM(E29:E44)</f>
        <v>0.26</v>
      </c>
      <c r="F28" s="129">
        <f t="shared" ref="F28:V28" si="4">SUM(F29:F44)</f>
        <v>0.7</v>
      </c>
      <c r="G28" s="129">
        <f t="shared" si="4"/>
        <v>19.170000000000002</v>
      </c>
      <c r="H28" s="129">
        <f t="shared" si="4"/>
        <v>0</v>
      </c>
      <c r="I28" s="129">
        <f t="shared" si="4"/>
        <v>0.23</v>
      </c>
      <c r="J28" s="129">
        <f t="shared" si="4"/>
        <v>0.04</v>
      </c>
      <c r="K28" s="129">
        <f t="shared" si="4"/>
        <v>0.5</v>
      </c>
      <c r="L28" s="129">
        <f t="shared" si="4"/>
        <v>0.25</v>
      </c>
      <c r="M28" s="129">
        <f t="shared" si="4"/>
        <v>0.48000000000000004</v>
      </c>
      <c r="N28" s="129">
        <f t="shared" si="4"/>
        <v>0.5</v>
      </c>
      <c r="O28" s="129">
        <f t="shared" si="4"/>
        <v>0.39</v>
      </c>
      <c r="P28" s="129">
        <f t="shared" si="4"/>
        <v>0</v>
      </c>
      <c r="Q28" s="129">
        <f t="shared" si="4"/>
        <v>0</v>
      </c>
      <c r="R28" s="129">
        <f t="shared" si="4"/>
        <v>0.05</v>
      </c>
      <c r="S28" s="129">
        <f t="shared" si="4"/>
        <v>0.71</v>
      </c>
      <c r="T28" s="129">
        <f t="shared" si="4"/>
        <v>0.35</v>
      </c>
      <c r="U28" s="129">
        <f t="shared" si="4"/>
        <v>0.29000000000000004</v>
      </c>
      <c r="V28" s="129">
        <f t="shared" si="4"/>
        <v>0.57000000000000006</v>
      </c>
    </row>
    <row r="29" spans="1:22" ht="20.100000000000001" customHeight="1" x14ac:dyDescent="0.2">
      <c r="A29" s="232" t="s">
        <v>76</v>
      </c>
      <c r="B29" s="239" t="s">
        <v>125</v>
      </c>
      <c r="C29" s="232" t="s">
        <v>42</v>
      </c>
      <c r="D29" s="129">
        <f t="shared" si="3"/>
        <v>23.68</v>
      </c>
      <c r="E29" s="129">
        <v>0.26</v>
      </c>
      <c r="F29" s="129">
        <v>0.7</v>
      </c>
      <c r="G29" s="129">
        <v>19.170000000000002</v>
      </c>
      <c r="H29" s="129">
        <v>0</v>
      </c>
      <c r="I29" s="129">
        <v>0.13</v>
      </c>
      <c r="J29" s="129">
        <v>0.04</v>
      </c>
      <c r="K29" s="129">
        <v>0</v>
      </c>
      <c r="L29" s="129">
        <v>0.25</v>
      </c>
      <c r="M29" s="129">
        <v>0.48000000000000004</v>
      </c>
      <c r="N29" s="129">
        <v>0.5</v>
      </c>
      <c r="O29" s="129">
        <v>0.2</v>
      </c>
      <c r="P29" s="129">
        <v>0</v>
      </c>
      <c r="Q29" s="129">
        <v>0</v>
      </c>
      <c r="R29" s="129">
        <v>0.04</v>
      </c>
      <c r="S29" s="129">
        <v>0.7</v>
      </c>
      <c r="T29" s="129">
        <v>0.35</v>
      </c>
      <c r="U29" s="129">
        <v>0.29000000000000004</v>
      </c>
      <c r="V29" s="129">
        <v>0.57000000000000006</v>
      </c>
    </row>
    <row r="30" spans="1:22" ht="20.100000000000001" customHeight="1" x14ac:dyDescent="0.2">
      <c r="A30" s="232" t="s">
        <v>76</v>
      </c>
      <c r="B30" s="239" t="s">
        <v>126</v>
      </c>
      <c r="C30" s="232" t="s">
        <v>43</v>
      </c>
      <c r="D30" s="129">
        <f t="shared" si="3"/>
        <v>0.2</v>
      </c>
      <c r="E30" s="129">
        <v>0</v>
      </c>
      <c r="F30" s="129">
        <v>0</v>
      </c>
      <c r="G30" s="129">
        <v>0</v>
      </c>
      <c r="H30" s="129">
        <v>0</v>
      </c>
      <c r="I30" s="129">
        <v>0.1</v>
      </c>
      <c r="J30" s="129">
        <v>0</v>
      </c>
      <c r="K30" s="129">
        <v>0</v>
      </c>
      <c r="L30" s="129">
        <v>0</v>
      </c>
      <c r="M30" s="129">
        <v>0</v>
      </c>
      <c r="N30" s="129">
        <v>0</v>
      </c>
      <c r="O30" s="129">
        <v>0.1</v>
      </c>
      <c r="P30" s="129">
        <v>0</v>
      </c>
      <c r="Q30" s="129">
        <v>0</v>
      </c>
      <c r="R30" s="129">
        <v>0</v>
      </c>
      <c r="S30" s="129">
        <v>0</v>
      </c>
      <c r="T30" s="129">
        <v>0</v>
      </c>
      <c r="U30" s="129">
        <v>0</v>
      </c>
      <c r="V30" s="129">
        <v>0</v>
      </c>
    </row>
    <row r="31" spans="1:22" ht="20.100000000000001" customHeight="1" x14ac:dyDescent="0.2">
      <c r="A31" s="232" t="s">
        <v>76</v>
      </c>
      <c r="B31" s="239" t="s">
        <v>119</v>
      </c>
      <c r="C31" s="232" t="s">
        <v>36</v>
      </c>
      <c r="D31" s="129">
        <f t="shared" si="3"/>
        <v>0</v>
      </c>
      <c r="E31" s="129">
        <v>0</v>
      </c>
      <c r="F31" s="129">
        <v>0</v>
      </c>
      <c r="G31" s="129">
        <v>0</v>
      </c>
      <c r="H31" s="129">
        <v>0</v>
      </c>
      <c r="I31" s="129">
        <v>0</v>
      </c>
      <c r="J31" s="129">
        <v>0</v>
      </c>
      <c r="K31" s="129">
        <v>0</v>
      </c>
      <c r="L31" s="129">
        <v>0</v>
      </c>
      <c r="M31" s="129">
        <v>0</v>
      </c>
      <c r="N31" s="129">
        <v>0</v>
      </c>
      <c r="O31" s="129">
        <v>0</v>
      </c>
      <c r="P31" s="129">
        <v>0</v>
      </c>
      <c r="Q31" s="129">
        <v>0</v>
      </c>
      <c r="R31" s="129">
        <v>0</v>
      </c>
      <c r="S31" s="129">
        <v>0</v>
      </c>
      <c r="T31" s="129">
        <v>0</v>
      </c>
      <c r="U31" s="129">
        <v>0</v>
      </c>
      <c r="V31" s="129">
        <v>0</v>
      </c>
    </row>
    <row r="32" spans="1:22" ht="20.100000000000001" customHeight="1" x14ac:dyDescent="0.2">
      <c r="A32" s="232" t="s">
        <v>76</v>
      </c>
      <c r="B32" s="239" t="s">
        <v>120</v>
      </c>
      <c r="C32" s="232" t="s">
        <v>37</v>
      </c>
      <c r="D32" s="129">
        <f t="shared" si="3"/>
        <v>0</v>
      </c>
      <c r="E32" s="129">
        <v>0</v>
      </c>
      <c r="F32" s="129">
        <v>0</v>
      </c>
      <c r="G32" s="129">
        <v>0</v>
      </c>
      <c r="H32" s="129">
        <v>0</v>
      </c>
      <c r="I32" s="129">
        <v>0</v>
      </c>
      <c r="J32" s="129">
        <v>0</v>
      </c>
      <c r="K32" s="129">
        <v>0</v>
      </c>
      <c r="L32" s="129">
        <v>0</v>
      </c>
      <c r="M32" s="129">
        <v>0</v>
      </c>
      <c r="N32" s="129">
        <v>0</v>
      </c>
      <c r="O32" s="129">
        <v>0</v>
      </c>
      <c r="P32" s="129">
        <v>0</v>
      </c>
      <c r="Q32" s="129">
        <v>0</v>
      </c>
      <c r="R32" s="129">
        <v>0</v>
      </c>
      <c r="S32" s="129">
        <v>0</v>
      </c>
      <c r="T32" s="129">
        <v>0</v>
      </c>
      <c r="U32" s="129">
        <v>0</v>
      </c>
      <c r="V32" s="129">
        <v>0</v>
      </c>
    </row>
    <row r="33" spans="1:22" ht="20.100000000000001" customHeight="1" x14ac:dyDescent="0.2">
      <c r="A33" s="232" t="s">
        <v>76</v>
      </c>
      <c r="B33" s="239" t="s">
        <v>121</v>
      </c>
      <c r="C33" s="232" t="s">
        <v>38</v>
      </c>
      <c r="D33" s="129">
        <f t="shared" si="3"/>
        <v>0.09</v>
      </c>
      <c r="E33" s="129">
        <v>0</v>
      </c>
      <c r="F33" s="129">
        <v>0</v>
      </c>
      <c r="G33" s="129">
        <v>0</v>
      </c>
      <c r="H33" s="129">
        <v>0</v>
      </c>
      <c r="I33" s="129">
        <v>0</v>
      </c>
      <c r="J33" s="129">
        <v>0</v>
      </c>
      <c r="K33" s="129">
        <v>0</v>
      </c>
      <c r="L33" s="129">
        <v>0</v>
      </c>
      <c r="M33" s="129">
        <v>0</v>
      </c>
      <c r="N33" s="129">
        <v>0</v>
      </c>
      <c r="O33" s="129">
        <v>0.09</v>
      </c>
      <c r="P33" s="129">
        <v>0</v>
      </c>
      <c r="Q33" s="129">
        <v>0</v>
      </c>
      <c r="R33" s="129">
        <v>0</v>
      </c>
      <c r="S33" s="129">
        <v>0</v>
      </c>
      <c r="T33" s="129">
        <v>0</v>
      </c>
      <c r="U33" s="129">
        <v>0</v>
      </c>
      <c r="V33" s="129">
        <v>0</v>
      </c>
    </row>
    <row r="34" spans="1:22" ht="20.100000000000001" customHeight="1" x14ac:dyDescent="0.2">
      <c r="A34" s="232" t="s">
        <v>76</v>
      </c>
      <c r="B34" s="239" t="s">
        <v>122</v>
      </c>
      <c r="C34" s="232" t="s">
        <v>39</v>
      </c>
      <c r="D34" s="129">
        <f t="shared" si="3"/>
        <v>0</v>
      </c>
      <c r="E34" s="129">
        <v>0</v>
      </c>
      <c r="F34" s="129">
        <v>0</v>
      </c>
      <c r="G34" s="129">
        <v>0</v>
      </c>
      <c r="H34" s="129">
        <v>0</v>
      </c>
      <c r="I34" s="129">
        <v>0</v>
      </c>
      <c r="J34" s="129">
        <v>0</v>
      </c>
      <c r="K34" s="129">
        <v>0</v>
      </c>
      <c r="L34" s="129">
        <v>0</v>
      </c>
      <c r="M34" s="129">
        <v>0</v>
      </c>
      <c r="N34" s="129">
        <v>0</v>
      </c>
      <c r="O34" s="129">
        <v>0</v>
      </c>
      <c r="P34" s="129">
        <v>0</v>
      </c>
      <c r="Q34" s="129">
        <v>0</v>
      </c>
      <c r="R34" s="129">
        <v>0</v>
      </c>
      <c r="S34" s="129">
        <v>0</v>
      </c>
      <c r="T34" s="129">
        <v>0</v>
      </c>
      <c r="U34" s="129">
        <v>0</v>
      </c>
      <c r="V34" s="129">
        <v>0</v>
      </c>
    </row>
    <row r="35" spans="1:22" ht="20.100000000000001" customHeight="1" x14ac:dyDescent="0.2">
      <c r="A35" s="232" t="s">
        <v>76</v>
      </c>
      <c r="B35" s="239" t="s">
        <v>127</v>
      </c>
      <c r="C35" s="232" t="s">
        <v>44</v>
      </c>
      <c r="D35" s="129">
        <f t="shared" si="3"/>
        <v>0.02</v>
      </c>
      <c r="E35" s="129">
        <v>0</v>
      </c>
      <c r="F35" s="129">
        <v>0</v>
      </c>
      <c r="G35" s="129">
        <v>0</v>
      </c>
      <c r="H35" s="129">
        <v>0</v>
      </c>
      <c r="I35" s="129">
        <v>0</v>
      </c>
      <c r="J35" s="129">
        <v>0</v>
      </c>
      <c r="K35" s="129">
        <v>0</v>
      </c>
      <c r="L35" s="129">
        <v>0</v>
      </c>
      <c r="M35" s="129">
        <v>0</v>
      </c>
      <c r="N35" s="129">
        <v>0</v>
      </c>
      <c r="O35" s="129">
        <v>0</v>
      </c>
      <c r="P35" s="129">
        <v>0</v>
      </c>
      <c r="Q35" s="129">
        <v>0</v>
      </c>
      <c r="R35" s="129">
        <v>0.01</v>
      </c>
      <c r="S35" s="129">
        <v>0.01</v>
      </c>
      <c r="T35" s="129">
        <v>0</v>
      </c>
      <c r="U35" s="129">
        <v>0</v>
      </c>
      <c r="V35" s="129">
        <v>0</v>
      </c>
    </row>
    <row r="36" spans="1:22" ht="20.100000000000001" customHeight="1" x14ac:dyDescent="0.2">
      <c r="A36" s="232" t="s">
        <v>76</v>
      </c>
      <c r="B36" s="239" t="s">
        <v>128</v>
      </c>
      <c r="C36" s="232" t="s">
        <v>45</v>
      </c>
      <c r="D36" s="129">
        <f t="shared" si="3"/>
        <v>0</v>
      </c>
      <c r="E36" s="129">
        <v>0</v>
      </c>
      <c r="F36" s="129">
        <v>0</v>
      </c>
      <c r="G36" s="129">
        <v>0</v>
      </c>
      <c r="H36" s="129">
        <v>0</v>
      </c>
      <c r="I36" s="129">
        <v>0</v>
      </c>
      <c r="J36" s="129">
        <v>0</v>
      </c>
      <c r="K36" s="129">
        <v>0</v>
      </c>
      <c r="L36" s="129">
        <v>0</v>
      </c>
      <c r="M36" s="129">
        <v>0</v>
      </c>
      <c r="N36" s="129">
        <v>0</v>
      </c>
      <c r="O36" s="129">
        <v>0</v>
      </c>
      <c r="P36" s="129">
        <v>0</v>
      </c>
      <c r="Q36" s="129">
        <v>0</v>
      </c>
      <c r="R36" s="129">
        <v>0</v>
      </c>
      <c r="S36" s="129">
        <v>0</v>
      </c>
      <c r="T36" s="129">
        <v>0</v>
      </c>
      <c r="U36" s="129">
        <v>0</v>
      </c>
      <c r="V36" s="129">
        <v>0</v>
      </c>
    </row>
    <row r="37" spans="1:22" ht="20.100000000000001" customHeight="1" x14ac:dyDescent="0.2">
      <c r="A37" s="232" t="s">
        <v>76</v>
      </c>
      <c r="B37" s="239" t="s">
        <v>175</v>
      </c>
      <c r="C37" s="232" t="s">
        <v>176</v>
      </c>
      <c r="D37" s="129">
        <f t="shared" si="3"/>
        <v>0</v>
      </c>
      <c r="E37" s="129"/>
      <c r="F37" s="129"/>
      <c r="G37" s="129"/>
      <c r="H37" s="129"/>
      <c r="I37" s="129"/>
      <c r="J37" s="129"/>
      <c r="K37" s="129"/>
      <c r="L37" s="129"/>
      <c r="M37" s="129"/>
      <c r="N37" s="129"/>
      <c r="O37" s="129"/>
      <c r="P37" s="129"/>
      <c r="Q37" s="129"/>
      <c r="R37" s="129"/>
      <c r="S37" s="129"/>
      <c r="T37" s="129"/>
      <c r="U37" s="129"/>
      <c r="V37" s="129"/>
    </row>
    <row r="38" spans="1:22" ht="20.100000000000001" customHeight="1" x14ac:dyDescent="0.2">
      <c r="A38" s="238" t="s">
        <v>76</v>
      </c>
      <c r="B38" s="239" t="s">
        <v>130</v>
      </c>
      <c r="C38" s="232" t="s">
        <v>47</v>
      </c>
      <c r="D38" s="129">
        <f t="shared" si="3"/>
        <v>0</v>
      </c>
      <c r="E38" s="129">
        <v>0</v>
      </c>
      <c r="F38" s="129">
        <v>0</v>
      </c>
      <c r="G38" s="129">
        <v>0</v>
      </c>
      <c r="H38" s="129">
        <v>0</v>
      </c>
      <c r="I38" s="129">
        <v>0</v>
      </c>
      <c r="J38" s="129">
        <v>0</v>
      </c>
      <c r="K38" s="129">
        <v>0</v>
      </c>
      <c r="L38" s="129">
        <v>0</v>
      </c>
      <c r="M38" s="129">
        <v>0</v>
      </c>
      <c r="N38" s="129">
        <v>0</v>
      </c>
      <c r="O38" s="129">
        <v>0</v>
      </c>
      <c r="P38" s="129">
        <v>0</v>
      </c>
      <c r="Q38" s="129">
        <v>0</v>
      </c>
      <c r="R38" s="129">
        <v>0</v>
      </c>
      <c r="S38" s="129">
        <v>0</v>
      </c>
      <c r="T38" s="129">
        <v>0</v>
      </c>
      <c r="U38" s="129">
        <v>0</v>
      </c>
      <c r="V38" s="129">
        <v>0</v>
      </c>
    </row>
    <row r="39" spans="1:22" ht="20.100000000000001" customHeight="1" x14ac:dyDescent="0.2">
      <c r="A39" s="238" t="s">
        <v>76</v>
      </c>
      <c r="B39" s="239" t="s">
        <v>133</v>
      </c>
      <c r="C39" s="232" t="s">
        <v>49</v>
      </c>
      <c r="D39" s="129">
        <f t="shared" si="3"/>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row>
    <row r="40" spans="1:22" ht="20.100000000000001" customHeight="1" x14ac:dyDescent="0.2">
      <c r="A40" s="238" t="s">
        <v>76</v>
      </c>
      <c r="B40" s="239" t="s">
        <v>144</v>
      </c>
      <c r="C40" s="232" t="s">
        <v>55</v>
      </c>
      <c r="D40" s="129">
        <f t="shared" si="3"/>
        <v>0.5</v>
      </c>
      <c r="E40" s="129">
        <v>0</v>
      </c>
      <c r="F40" s="129">
        <v>0</v>
      </c>
      <c r="G40" s="129">
        <v>0</v>
      </c>
      <c r="H40" s="129">
        <v>0</v>
      </c>
      <c r="I40" s="129">
        <v>0</v>
      </c>
      <c r="J40" s="129">
        <v>0</v>
      </c>
      <c r="K40" s="129">
        <v>0.5</v>
      </c>
      <c r="L40" s="129">
        <v>0</v>
      </c>
      <c r="M40" s="129">
        <v>0</v>
      </c>
      <c r="N40" s="129">
        <v>0</v>
      </c>
      <c r="O40" s="129">
        <v>0</v>
      </c>
      <c r="P40" s="129">
        <v>0</v>
      </c>
      <c r="Q40" s="129">
        <v>0</v>
      </c>
      <c r="R40" s="129">
        <v>0</v>
      </c>
      <c r="S40" s="129">
        <v>0</v>
      </c>
      <c r="T40" s="129">
        <v>0</v>
      </c>
      <c r="U40" s="129">
        <v>0</v>
      </c>
      <c r="V40" s="129">
        <v>0</v>
      </c>
    </row>
    <row r="41" spans="1:22" ht="20.100000000000001" customHeight="1" x14ac:dyDescent="0.2">
      <c r="A41" s="232" t="s">
        <v>76</v>
      </c>
      <c r="B41" s="239" t="s">
        <v>196</v>
      </c>
      <c r="C41" s="232" t="s">
        <v>56</v>
      </c>
      <c r="D41" s="129">
        <f t="shared" si="3"/>
        <v>0</v>
      </c>
      <c r="E41" s="129">
        <v>0</v>
      </c>
      <c r="F41" s="129">
        <v>0</v>
      </c>
      <c r="G41" s="129">
        <v>0</v>
      </c>
      <c r="H41" s="129">
        <v>0</v>
      </c>
      <c r="I41" s="129">
        <v>0</v>
      </c>
      <c r="J41" s="129">
        <v>0</v>
      </c>
      <c r="K41" s="129">
        <v>0</v>
      </c>
      <c r="L41" s="129">
        <v>0</v>
      </c>
      <c r="M41" s="129">
        <v>0</v>
      </c>
      <c r="N41" s="129">
        <v>0</v>
      </c>
      <c r="O41" s="129">
        <v>0</v>
      </c>
      <c r="P41" s="129">
        <v>0</v>
      </c>
      <c r="Q41" s="129">
        <v>0</v>
      </c>
      <c r="R41" s="129">
        <v>0</v>
      </c>
      <c r="S41" s="129">
        <v>0</v>
      </c>
      <c r="T41" s="129">
        <v>0</v>
      </c>
      <c r="U41" s="129">
        <v>0</v>
      </c>
      <c r="V41" s="129">
        <v>0</v>
      </c>
    </row>
    <row r="42" spans="1:22" ht="20.100000000000001" customHeight="1" x14ac:dyDescent="0.2">
      <c r="A42" s="232" t="s">
        <v>76</v>
      </c>
      <c r="B42" s="239" t="s">
        <v>195</v>
      </c>
      <c r="C42" s="232" t="s">
        <v>40</v>
      </c>
      <c r="D42" s="129">
        <f t="shared" si="3"/>
        <v>0</v>
      </c>
      <c r="E42" s="129">
        <v>0</v>
      </c>
      <c r="F42" s="129">
        <v>0</v>
      </c>
      <c r="G42" s="129">
        <v>0</v>
      </c>
      <c r="H42" s="129">
        <v>0</v>
      </c>
      <c r="I42" s="129">
        <v>0</v>
      </c>
      <c r="J42" s="129">
        <v>0</v>
      </c>
      <c r="K42" s="129">
        <v>0</v>
      </c>
      <c r="L42" s="129">
        <v>0</v>
      </c>
      <c r="M42" s="129">
        <v>0</v>
      </c>
      <c r="N42" s="129">
        <v>0</v>
      </c>
      <c r="O42" s="129">
        <v>0</v>
      </c>
      <c r="P42" s="129">
        <v>0</v>
      </c>
      <c r="Q42" s="129">
        <v>0</v>
      </c>
      <c r="R42" s="129">
        <v>0</v>
      </c>
      <c r="S42" s="129">
        <v>0</v>
      </c>
      <c r="T42" s="129">
        <v>0</v>
      </c>
      <c r="U42" s="129">
        <v>0</v>
      </c>
      <c r="V42" s="129">
        <v>0</v>
      </c>
    </row>
    <row r="43" spans="1:22" ht="20.100000000000001" customHeight="1" x14ac:dyDescent="0.2">
      <c r="A43" s="232" t="s">
        <v>76</v>
      </c>
      <c r="B43" s="239" t="s">
        <v>124</v>
      </c>
      <c r="C43" s="232" t="s">
        <v>41</v>
      </c>
      <c r="D43" s="129">
        <f t="shared" si="3"/>
        <v>0</v>
      </c>
      <c r="E43" s="129">
        <v>0</v>
      </c>
      <c r="F43" s="129">
        <v>0</v>
      </c>
      <c r="G43" s="129">
        <v>0</v>
      </c>
      <c r="H43" s="129">
        <v>0</v>
      </c>
      <c r="I43" s="129">
        <v>0</v>
      </c>
      <c r="J43" s="129">
        <v>0</v>
      </c>
      <c r="K43" s="129">
        <v>0</v>
      </c>
      <c r="L43" s="129">
        <v>0</v>
      </c>
      <c r="M43" s="129">
        <v>0</v>
      </c>
      <c r="N43" s="129">
        <v>0</v>
      </c>
      <c r="O43" s="129">
        <v>0</v>
      </c>
      <c r="P43" s="129">
        <v>0</v>
      </c>
      <c r="Q43" s="129">
        <v>0</v>
      </c>
      <c r="R43" s="129">
        <v>0</v>
      </c>
      <c r="S43" s="129">
        <v>0</v>
      </c>
      <c r="T43" s="129">
        <v>0</v>
      </c>
      <c r="U43" s="129">
        <v>0</v>
      </c>
      <c r="V43" s="129">
        <v>0</v>
      </c>
    </row>
    <row r="44" spans="1:22" ht="20.100000000000001" customHeight="1" x14ac:dyDescent="0.2">
      <c r="A44" s="232" t="s">
        <v>76</v>
      </c>
      <c r="B44" s="239" t="s">
        <v>129</v>
      </c>
      <c r="C44" s="232" t="s">
        <v>46</v>
      </c>
      <c r="D44" s="129">
        <f t="shared" si="3"/>
        <v>0</v>
      </c>
      <c r="E44" s="129">
        <v>0</v>
      </c>
      <c r="F44" s="129">
        <v>0</v>
      </c>
      <c r="G44" s="129">
        <v>0</v>
      </c>
      <c r="H44" s="129">
        <v>0</v>
      </c>
      <c r="I44" s="129">
        <v>0</v>
      </c>
      <c r="J44" s="129">
        <v>0</v>
      </c>
      <c r="K44" s="129">
        <v>0</v>
      </c>
      <c r="L44" s="129">
        <v>0</v>
      </c>
      <c r="M44" s="129">
        <v>0</v>
      </c>
      <c r="N44" s="129">
        <v>0</v>
      </c>
      <c r="O44" s="129">
        <v>0</v>
      </c>
      <c r="P44" s="129">
        <v>0</v>
      </c>
      <c r="Q44" s="129">
        <v>0</v>
      </c>
      <c r="R44" s="129">
        <v>0</v>
      </c>
      <c r="S44" s="129">
        <v>0</v>
      </c>
      <c r="T44" s="129">
        <v>0</v>
      </c>
      <c r="U44" s="129">
        <v>0</v>
      </c>
      <c r="V44" s="129">
        <v>0</v>
      </c>
    </row>
    <row r="45" spans="1:22" ht="20.100000000000001" customHeight="1" x14ac:dyDescent="0.2">
      <c r="A45" s="232" t="s">
        <v>148</v>
      </c>
      <c r="B45" s="49" t="s">
        <v>132</v>
      </c>
      <c r="C45" s="232" t="s">
        <v>48</v>
      </c>
      <c r="D45" s="129">
        <f t="shared" si="3"/>
        <v>0</v>
      </c>
      <c r="E45" s="129">
        <v>0</v>
      </c>
      <c r="F45" s="129">
        <v>0</v>
      </c>
      <c r="G45" s="129">
        <v>0</v>
      </c>
      <c r="H45" s="129">
        <v>0</v>
      </c>
      <c r="I45" s="129">
        <v>0</v>
      </c>
      <c r="J45" s="129">
        <v>0</v>
      </c>
      <c r="K45" s="129">
        <v>0</v>
      </c>
      <c r="L45" s="129">
        <v>0</v>
      </c>
      <c r="M45" s="129">
        <v>0</v>
      </c>
      <c r="N45" s="129">
        <v>0</v>
      </c>
      <c r="O45" s="129">
        <v>0</v>
      </c>
      <c r="P45" s="129">
        <v>0</v>
      </c>
      <c r="Q45" s="129">
        <v>0</v>
      </c>
      <c r="R45" s="129">
        <v>0</v>
      </c>
      <c r="S45" s="129">
        <v>0</v>
      </c>
      <c r="T45" s="129">
        <v>0</v>
      </c>
      <c r="U45" s="129">
        <v>0</v>
      </c>
      <c r="V45" s="129">
        <v>0</v>
      </c>
    </row>
    <row r="46" spans="1:22" ht="20.100000000000001" customHeight="1" x14ac:dyDescent="0.2">
      <c r="A46" s="232" t="s">
        <v>148</v>
      </c>
      <c r="B46" s="49" t="s">
        <v>149</v>
      </c>
      <c r="C46" s="232" t="s">
        <v>58</v>
      </c>
      <c r="D46" s="129">
        <f t="shared" si="3"/>
        <v>0</v>
      </c>
      <c r="E46" s="129">
        <v>0</v>
      </c>
      <c r="F46" s="129">
        <v>0</v>
      </c>
      <c r="G46" s="129">
        <v>0</v>
      </c>
      <c r="H46" s="129">
        <v>0</v>
      </c>
      <c r="I46" s="129">
        <v>0</v>
      </c>
      <c r="J46" s="129">
        <v>0</v>
      </c>
      <c r="K46" s="129">
        <v>0</v>
      </c>
      <c r="L46" s="129">
        <v>0</v>
      </c>
      <c r="M46" s="129">
        <v>0</v>
      </c>
      <c r="N46" s="129">
        <v>0</v>
      </c>
      <c r="O46" s="129">
        <v>0</v>
      </c>
      <c r="P46" s="129">
        <v>0</v>
      </c>
      <c r="Q46" s="129">
        <v>0</v>
      </c>
      <c r="R46" s="129">
        <v>0</v>
      </c>
      <c r="S46" s="129">
        <v>0</v>
      </c>
      <c r="T46" s="129">
        <v>0</v>
      </c>
      <c r="U46" s="129">
        <v>0</v>
      </c>
      <c r="V46" s="129">
        <v>0</v>
      </c>
    </row>
    <row r="47" spans="1:22" ht="20.100000000000001" customHeight="1" x14ac:dyDescent="0.2">
      <c r="A47" s="238" t="s">
        <v>150</v>
      </c>
      <c r="B47" s="49" t="s">
        <v>151</v>
      </c>
      <c r="C47" s="232" t="s">
        <v>59</v>
      </c>
      <c r="D47" s="129">
        <f t="shared" si="3"/>
        <v>0</v>
      </c>
      <c r="E47" s="129">
        <v>0</v>
      </c>
      <c r="F47" s="129">
        <v>0</v>
      </c>
      <c r="G47" s="129">
        <v>0</v>
      </c>
      <c r="H47" s="129">
        <v>0</v>
      </c>
      <c r="I47" s="129">
        <v>0</v>
      </c>
      <c r="J47" s="129">
        <v>0</v>
      </c>
      <c r="K47" s="129">
        <v>0</v>
      </c>
      <c r="L47" s="129">
        <v>0</v>
      </c>
      <c r="M47" s="129">
        <v>0</v>
      </c>
      <c r="N47" s="129">
        <v>0</v>
      </c>
      <c r="O47" s="129">
        <v>0</v>
      </c>
      <c r="P47" s="129">
        <v>0</v>
      </c>
      <c r="Q47" s="129">
        <v>0</v>
      </c>
      <c r="R47" s="129">
        <v>0</v>
      </c>
      <c r="S47" s="129">
        <v>0</v>
      </c>
      <c r="T47" s="129">
        <v>0</v>
      </c>
      <c r="U47" s="129">
        <v>0</v>
      </c>
      <c r="V47" s="129">
        <v>0</v>
      </c>
    </row>
    <row r="48" spans="1:22" ht="20.100000000000001" customHeight="1" x14ac:dyDescent="0.2">
      <c r="A48" s="232" t="s">
        <v>134</v>
      </c>
      <c r="B48" s="49" t="s">
        <v>135</v>
      </c>
      <c r="C48" s="232" t="s">
        <v>50</v>
      </c>
      <c r="D48" s="129">
        <f t="shared" si="3"/>
        <v>1.4700000000000002</v>
      </c>
      <c r="E48" s="129">
        <v>0</v>
      </c>
      <c r="F48" s="129">
        <v>0.04</v>
      </c>
      <c r="G48" s="129">
        <v>0</v>
      </c>
      <c r="H48" s="129">
        <v>1.1000000000000001</v>
      </c>
      <c r="I48" s="129">
        <v>0.23</v>
      </c>
      <c r="J48" s="129">
        <v>0</v>
      </c>
      <c r="K48" s="129">
        <v>0</v>
      </c>
      <c r="L48" s="129">
        <v>0</v>
      </c>
      <c r="M48" s="129">
        <v>0.03</v>
      </c>
      <c r="N48" s="129">
        <v>0</v>
      </c>
      <c r="O48" s="129">
        <v>0</v>
      </c>
      <c r="P48" s="129">
        <v>0</v>
      </c>
      <c r="Q48" s="129">
        <v>7.0000000000000007E-2</v>
      </c>
      <c r="R48" s="129">
        <v>0</v>
      </c>
      <c r="S48" s="129">
        <v>0</v>
      </c>
      <c r="T48" s="129">
        <v>0</v>
      </c>
      <c r="U48" s="129">
        <v>0</v>
      </c>
      <c r="V48" s="129">
        <v>0</v>
      </c>
    </row>
    <row r="49" spans="1:22" ht="20.100000000000001" customHeight="1" x14ac:dyDescent="0.2">
      <c r="A49" s="238" t="s">
        <v>136</v>
      </c>
      <c r="B49" s="49" t="s">
        <v>137</v>
      </c>
      <c r="C49" s="232" t="s">
        <v>51</v>
      </c>
      <c r="D49" s="129">
        <f t="shared" si="3"/>
        <v>1.8000000000000003</v>
      </c>
      <c r="E49" s="129">
        <v>1.8000000000000003</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row>
    <row r="50" spans="1:22" ht="20.100000000000001" customHeight="1" x14ac:dyDescent="0.2">
      <c r="A50" s="232" t="s">
        <v>138</v>
      </c>
      <c r="B50" s="49" t="s">
        <v>139</v>
      </c>
      <c r="C50" s="232" t="s">
        <v>52</v>
      </c>
      <c r="D50" s="129">
        <f t="shared" si="3"/>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row>
    <row r="51" spans="1:22" ht="20.100000000000001" customHeight="1" x14ac:dyDescent="0.2">
      <c r="A51" s="238" t="s">
        <v>140</v>
      </c>
      <c r="B51" s="49" t="s">
        <v>141</v>
      </c>
      <c r="C51" s="232" t="s">
        <v>53</v>
      </c>
      <c r="D51" s="129">
        <f t="shared" si="3"/>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row>
    <row r="52" spans="1:22" ht="20.100000000000001" customHeight="1" x14ac:dyDescent="0.2">
      <c r="A52" s="232" t="s">
        <v>142</v>
      </c>
      <c r="B52" s="49" t="s">
        <v>143</v>
      </c>
      <c r="C52" s="232" t="s">
        <v>54</v>
      </c>
      <c r="D52" s="129">
        <f t="shared" si="3"/>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row>
    <row r="53" spans="1:22" ht="20.100000000000001" customHeight="1" x14ac:dyDescent="0.2">
      <c r="A53" s="232" t="s">
        <v>152</v>
      </c>
      <c r="B53" s="49" t="s">
        <v>153</v>
      </c>
      <c r="C53" s="232" t="s">
        <v>60</v>
      </c>
      <c r="D53" s="129">
        <f t="shared" si="3"/>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row>
    <row r="54" spans="1:22" ht="20.100000000000001" customHeight="1" x14ac:dyDescent="0.2">
      <c r="A54" s="232" t="s">
        <v>154</v>
      </c>
      <c r="B54" s="49" t="s">
        <v>155</v>
      </c>
      <c r="C54" s="232" t="s">
        <v>61</v>
      </c>
      <c r="D54" s="129">
        <f t="shared" si="3"/>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row>
    <row r="55" spans="1:22" ht="20.100000000000001" customHeight="1" x14ac:dyDescent="0.2">
      <c r="A55" s="232" t="s">
        <v>156</v>
      </c>
      <c r="B55" s="49" t="s">
        <v>157</v>
      </c>
      <c r="C55" s="232" t="s">
        <v>62</v>
      </c>
      <c r="D55" s="129">
        <f t="shared" si="3"/>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row>
    <row r="56" spans="1:22" ht="20.100000000000001" customHeight="1" x14ac:dyDescent="0.2">
      <c r="A56" s="254" t="s">
        <v>158</v>
      </c>
      <c r="B56" s="255" t="s">
        <v>159</v>
      </c>
      <c r="C56" s="254" t="s">
        <v>66</v>
      </c>
      <c r="D56" s="256">
        <f t="shared" si="3"/>
        <v>0.02</v>
      </c>
      <c r="E56" s="256">
        <v>0.02</v>
      </c>
      <c r="F56" s="256">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row>
  </sheetData>
  <mergeCells count="7">
    <mergeCell ref="A2:V2"/>
    <mergeCell ref="A3:V3"/>
    <mergeCell ref="A4:A5"/>
    <mergeCell ref="B4:B5"/>
    <mergeCell ref="C4:C5"/>
    <mergeCell ref="D4:D5"/>
    <mergeCell ref="E4:V4"/>
  </mergeCells>
  <pageMargins left="0.8" right="0.4" top="0.5" bottom="0.3" header="0.3" footer="0.3"/>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T5508"/>
  <sheetViews>
    <sheetView tabSelected="1" topLeftCell="A2" zoomScale="115" zoomScaleNormal="115" workbookViewId="0">
      <pane ySplit="6" topLeftCell="A20" activePane="bottomLeft" state="frozen"/>
      <selection activeCell="G37" sqref="G37"/>
      <selection pane="bottomLeft" activeCell="R25" sqref="R25"/>
    </sheetView>
  </sheetViews>
  <sheetFormatPr defaultRowHeight="23.25" x14ac:dyDescent="0.35"/>
  <cols>
    <col min="1" max="1" width="5" style="352" customWidth="1"/>
    <col min="2" max="2" width="41.140625" style="350" customWidth="1"/>
    <col min="3" max="3" width="8" style="351" bestFit="1" customWidth="1"/>
    <col min="4" max="4" width="8" style="352" bestFit="1" customWidth="1"/>
    <col min="5" max="5" width="11.85546875" style="351" bestFit="1" customWidth="1"/>
    <col min="6" max="6" width="22.7109375" style="353" bestFit="1" customWidth="1"/>
    <col min="7" max="7" width="16.85546875" style="351" bestFit="1" customWidth="1"/>
    <col min="8" max="8" width="13.42578125" style="354" customWidth="1"/>
    <col min="9" max="9" width="34.85546875" style="355" customWidth="1"/>
    <col min="10" max="10" width="12.42578125" style="268" hidden="1" customWidth="1"/>
    <col min="11" max="11" width="53.7109375" style="349" hidden="1" customWidth="1"/>
    <col min="12" max="12" width="43.85546875" style="348" hidden="1" customWidth="1"/>
    <col min="13" max="13" width="78.42578125" style="270" hidden="1" customWidth="1"/>
    <col min="14" max="14" width="25.5703125" style="270" hidden="1" customWidth="1"/>
    <col min="15" max="15" width="38.42578125" style="270" hidden="1" customWidth="1"/>
    <col min="16" max="16" width="32.7109375" style="270" hidden="1" customWidth="1"/>
    <col min="17" max="17" width="15" style="270" customWidth="1"/>
    <col min="18" max="18" width="26.28515625" style="270" customWidth="1"/>
    <col min="19" max="19" width="19.140625" style="263" customWidth="1"/>
    <col min="20" max="20" width="14.140625" style="270" customWidth="1"/>
    <col min="21" max="21" width="13.42578125" style="270" customWidth="1"/>
    <col min="22" max="22" width="9.7109375" style="270" customWidth="1"/>
    <col min="23" max="23" width="9.28515625" style="270" customWidth="1"/>
    <col min="24" max="24" width="9.85546875" style="270" customWidth="1"/>
    <col min="25" max="25" width="11.5703125" style="270" customWidth="1"/>
    <col min="26" max="26" width="10.5703125" style="270" customWidth="1"/>
    <col min="27" max="27" width="13" style="270" customWidth="1"/>
    <col min="28" max="28" width="12.7109375" style="270" customWidth="1"/>
    <col min="29" max="29" width="10.42578125" style="270" customWidth="1"/>
    <col min="30" max="30" width="11.28515625" style="270" customWidth="1"/>
    <col min="31" max="31" width="11" style="270" customWidth="1"/>
    <col min="32" max="32" width="10.5703125" style="270" customWidth="1"/>
    <col min="33" max="34" width="9.7109375" style="270" customWidth="1"/>
    <col min="35" max="35" width="8.42578125" style="270" customWidth="1"/>
    <col min="36" max="39" width="9.140625" style="270" customWidth="1"/>
    <col min="40" max="40" width="12.7109375" style="270" customWidth="1"/>
    <col min="41" max="44" width="9.140625" style="270" customWidth="1"/>
    <col min="45" max="45" width="9.42578125" style="270" customWidth="1"/>
    <col min="46" max="46" width="9.140625" style="270" customWidth="1"/>
    <col min="47" max="94" width="9.140625" style="270"/>
    <col min="95" max="16384" width="9.140625" style="271"/>
  </cols>
  <sheetData>
    <row r="1" spans="1:94" hidden="1" x14ac:dyDescent="0.35">
      <c r="A1" s="262" t="s">
        <v>329</v>
      </c>
      <c r="B1" s="262"/>
      <c r="C1" s="263"/>
      <c r="D1" s="264"/>
      <c r="E1" s="263"/>
      <c r="F1" s="265"/>
      <c r="G1" s="263"/>
      <c r="H1" s="266"/>
      <c r="I1" s="267"/>
      <c r="K1" s="269"/>
      <c r="L1" s="270"/>
      <c r="R1" s="263"/>
      <c r="S1" s="270"/>
    </row>
    <row r="2" spans="1:94" x14ac:dyDescent="0.35">
      <c r="A2" s="272"/>
      <c r="B2" s="617" t="s">
        <v>330</v>
      </c>
      <c r="C2" s="617"/>
      <c r="D2" s="617"/>
      <c r="E2" s="263"/>
      <c r="F2" s="265"/>
      <c r="G2" s="263"/>
      <c r="H2" s="266"/>
      <c r="I2" s="267"/>
      <c r="K2" s="269"/>
      <c r="L2" s="270"/>
      <c r="R2" s="263"/>
      <c r="S2" s="270"/>
    </row>
    <row r="3" spans="1:94" ht="17.25" customHeight="1" x14ac:dyDescent="0.35">
      <c r="A3" s="618" t="s">
        <v>331</v>
      </c>
      <c r="B3" s="618"/>
      <c r="C3" s="618"/>
      <c r="D3" s="618"/>
      <c r="E3" s="618"/>
      <c r="F3" s="618"/>
      <c r="G3" s="618"/>
      <c r="H3" s="618"/>
      <c r="I3" s="618"/>
      <c r="K3" s="269"/>
      <c r="L3" s="270"/>
      <c r="R3" s="263"/>
      <c r="S3" s="270"/>
    </row>
    <row r="4" spans="1:94" ht="4.5" customHeight="1" x14ac:dyDescent="0.35">
      <c r="A4" s="273"/>
      <c r="B4" s="274"/>
      <c r="C4" s="273"/>
      <c r="D4" s="273"/>
      <c r="E4" s="273"/>
      <c r="F4" s="273"/>
      <c r="G4" s="273"/>
      <c r="H4" s="275"/>
      <c r="I4" s="276"/>
      <c r="K4" s="269"/>
      <c r="L4" s="270"/>
      <c r="R4" s="263"/>
      <c r="S4" s="270"/>
    </row>
    <row r="5" spans="1:94" ht="15" x14ac:dyDescent="0.25">
      <c r="A5" s="619" t="s">
        <v>3</v>
      </c>
      <c r="B5" s="620" t="s">
        <v>332</v>
      </c>
      <c r="C5" s="620" t="s">
        <v>333</v>
      </c>
      <c r="D5" s="621" t="s">
        <v>334</v>
      </c>
      <c r="E5" s="621" t="s">
        <v>335</v>
      </c>
      <c r="F5" s="621"/>
      <c r="G5" s="621" t="s">
        <v>336</v>
      </c>
      <c r="H5" s="621" t="s">
        <v>337</v>
      </c>
      <c r="I5" s="622" t="s">
        <v>338</v>
      </c>
      <c r="J5" s="607"/>
      <c r="K5" s="610"/>
      <c r="L5" s="277"/>
      <c r="M5" s="277"/>
      <c r="N5" s="277"/>
      <c r="O5" s="277"/>
      <c r="P5" s="277"/>
      <c r="Q5" s="277"/>
      <c r="R5" s="277"/>
      <c r="S5" s="278"/>
    </row>
    <row r="6" spans="1:94" ht="15" x14ac:dyDescent="0.25">
      <c r="A6" s="619"/>
      <c r="B6" s="620"/>
      <c r="C6" s="620"/>
      <c r="D6" s="621"/>
      <c r="E6" s="621"/>
      <c r="F6" s="621"/>
      <c r="G6" s="621"/>
      <c r="H6" s="621"/>
      <c r="I6" s="622"/>
      <c r="J6" s="608"/>
      <c r="K6" s="610"/>
      <c r="L6" s="277"/>
      <c r="M6" s="277"/>
      <c r="N6" s="277"/>
      <c r="O6" s="277"/>
      <c r="P6" s="277"/>
      <c r="Q6" s="277"/>
      <c r="R6" s="277"/>
      <c r="S6" s="278"/>
      <c r="AV6" s="279"/>
      <c r="AW6" s="279"/>
      <c r="AX6" s="279"/>
      <c r="AY6" s="279"/>
      <c r="AZ6" s="279"/>
      <c r="BA6" s="279"/>
      <c r="BB6" s="279"/>
    </row>
    <row r="7" spans="1:94" ht="30" customHeight="1" x14ac:dyDescent="0.25">
      <c r="A7" s="619"/>
      <c r="B7" s="620"/>
      <c r="C7" s="620"/>
      <c r="D7" s="621"/>
      <c r="E7" s="503" t="s">
        <v>339</v>
      </c>
      <c r="F7" s="503" t="s">
        <v>340</v>
      </c>
      <c r="G7" s="621"/>
      <c r="H7" s="621"/>
      <c r="I7" s="622"/>
      <c r="J7" s="609"/>
      <c r="K7" s="610"/>
      <c r="L7" s="277"/>
      <c r="M7" s="277"/>
      <c r="N7" s="277"/>
      <c r="O7" s="277"/>
      <c r="P7" s="277"/>
      <c r="Q7" s="277"/>
      <c r="R7" s="277"/>
      <c r="S7" s="278"/>
      <c r="AV7" s="280"/>
      <c r="AW7" s="280"/>
      <c r="AX7" s="280"/>
      <c r="AY7" s="280"/>
      <c r="AZ7" s="280"/>
      <c r="BA7" s="280"/>
      <c r="BB7" s="280"/>
    </row>
    <row r="8" spans="1:94" s="284" customFormat="1" ht="15" x14ac:dyDescent="0.25">
      <c r="A8" s="504" t="s">
        <v>341</v>
      </c>
      <c r="B8" s="504" t="s">
        <v>342</v>
      </c>
      <c r="C8" s="504" t="s">
        <v>343</v>
      </c>
      <c r="D8" s="504" t="s">
        <v>344</v>
      </c>
      <c r="E8" s="504" t="s">
        <v>345</v>
      </c>
      <c r="F8" s="504" t="s">
        <v>346</v>
      </c>
      <c r="G8" s="504" t="s">
        <v>347</v>
      </c>
      <c r="H8" s="504" t="s">
        <v>348</v>
      </c>
      <c r="I8" s="504" t="s">
        <v>349</v>
      </c>
      <c r="J8" s="487"/>
      <c r="K8" s="505"/>
      <c r="L8" s="281"/>
      <c r="M8" s="281"/>
      <c r="N8" s="281"/>
      <c r="O8" s="281"/>
      <c r="P8" s="281"/>
      <c r="Q8" s="281"/>
      <c r="R8" s="281"/>
      <c r="S8" s="281"/>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3"/>
      <c r="AW8" s="283"/>
      <c r="AX8" s="283"/>
      <c r="AY8" s="283"/>
      <c r="AZ8" s="283"/>
      <c r="BA8" s="283"/>
      <c r="BB8" s="283"/>
      <c r="BC8" s="282"/>
      <c r="BD8" s="282"/>
      <c r="BE8" s="282"/>
      <c r="BF8" s="282"/>
      <c r="BG8" s="282"/>
      <c r="BH8" s="282"/>
      <c r="BI8" s="282"/>
      <c r="BJ8" s="282"/>
      <c r="BK8" s="282"/>
      <c r="BL8" s="282"/>
      <c r="BM8" s="282"/>
      <c r="BN8" s="282"/>
      <c r="BO8" s="282"/>
      <c r="BP8" s="282"/>
      <c r="BQ8" s="282"/>
      <c r="BR8" s="282"/>
      <c r="BS8" s="282"/>
      <c r="BT8" s="282"/>
      <c r="BU8" s="282"/>
      <c r="BV8" s="282"/>
      <c r="BW8" s="282"/>
      <c r="BX8" s="282"/>
      <c r="BY8" s="282"/>
      <c r="BZ8" s="282"/>
      <c r="CA8" s="282"/>
      <c r="CB8" s="282"/>
      <c r="CC8" s="282"/>
      <c r="CD8" s="282"/>
      <c r="CE8" s="282"/>
      <c r="CF8" s="282"/>
      <c r="CG8" s="282"/>
      <c r="CH8" s="282"/>
      <c r="CI8" s="282"/>
      <c r="CJ8" s="282"/>
      <c r="CK8" s="282"/>
      <c r="CL8" s="282"/>
      <c r="CM8" s="282"/>
      <c r="CN8" s="282"/>
      <c r="CO8" s="282"/>
      <c r="CP8" s="282"/>
    </row>
    <row r="9" spans="1:94" ht="32.25" customHeight="1" x14ac:dyDescent="0.25">
      <c r="A9" s="506" t="s">
        <v>170</v>
      </c>
      <c r="B9" s="485" t="s">
        <v>350</v>
      </c>
      <c r="C9" s="507"/>
      <c r="D9" s="507"/>
      <c r="E9" s="508"/>
      <c r="F9" s="509"/>
      <c r="G9" s="509"/>
      <c r="H9" s="508"/>
      <c r="I9" s="510"/>
      <c r="J9" s="487"/>
      <c r="K9" s="488"/>
      <c r="L9" s="277"/>
      <c r="M9" s="277"/>
      <c r="N9" s="277"/>
      <c r="O9" s="277"/>
      <c r="P9" s="277"/>
      <c r="Q9" s="277"/>
      <c r="R9" s="277"/>
      <c r="S9" s="278"/>
      <c r="AV9" s="283"/>
      <c r="AW9" s="283"/>
      <c r="AX9" s="283"/>
      <c r="AY9" s="283"/>
      <c r="AZ9" s="283"/>
      <c r="BA9" s="283"/>
      <c r="BB9" s="283"/>
    </row>
    <row r="10" spans="1:94" s="287" customFormat="1" ht="15.75" customHeight="1" x14ac:dyDescent="0.2">
      <c r="A10" s="506" t="s">
        <v>192</v>
      </c>
      <c r="B10" s="485" t="s">
        <v>351</v>
      </c>
      <c r="C10" s="507"/>
      <c r="D10" s="511"/>
      <c r="E10" s="512"/>
      <c r="F10" s="509"/>
      <c r="G10" s="513"/>
      <c r="H10" s="508"/>
      <c r="I10" s="514"/>
      <c r="J10" s="498"/>
      <c r="K10" s="515"/>
      <c r="L10" s="285"/>
      <c r="M10" s="285"/>
      <c r="N10" s="285"/>
      <c r="O10" s="285"/>
      <c r="P10" s="285"/>
      <c r="Q10" s="285"/>
      <c r="R10" s="285"/>
      <c r="S10" s="286"/>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80"/>
      <c r="AW10" s="280"/>
      <c r="AX10" s="280"/>
      <c r="AY10" s="280"/>
      <c r="AZ10" s="280"/>
      <c r="BA10" s="280"/>
      <c r="BB10" s="280"/>
      <c r="BC10" s="279"/>
      <c r="BD10" s="279"/>
      <c r="BE10" s="279"/>
      <c r="BF10" s="279"/>
      <c r="BG10" s="279"/>
      <c r="BH10" s="279"/>
      <c r="BI10" s="279"/>
      <c r="BJ10" s="279"/>
      <c r="BK10" s="279"/>
      <c r="BL10" s="279"/>
      <c r="BM10" s="279"/>
      <c r="BN10" s="279"/>
      <c r="BO10" s="279"/>
      <c r="BP10" s="279"/>
      <c r="BQ10" s="279"/>
      <c r="BR10" s="279"/>
      <c r="BS10" s="279"/>
      <c r="BT10" s="279"/>
      <c r="BU10" s="279"/>
      <c r="BV10" s="279"/>
      <c r="BW10" s="279"/>
      <c r="BX10" s="279"/>
      <c r="BY10" s="279"/>
      <c r="BZ10" s="279"/>
      <c r="CA10" s="279"/>
      <c r="CB10" s="279"/>
      <c r="CC10" s="279"/>
      <c r="CD10" s="279"/>
      <c r="CE10" s="279"/>
      <c r="CF10" s="279"/>
      <c r="CG10" s="279"/>
      <c r="CH10" s="279"/>
      <c r="CI10" s="279"/>
      <c r="CJ10" s="279"/>
      <c r="CK10" s="279"/>
      <c r="CL10" s="279"/>
      <c r="CM10" s="279"/>
      <c r="CN10" s="279"/>
      <c r="CO10" s="279"/>
      <c r="CP10" s="279"/>
    </row>
    <row r="11" spans="1:94" s="287" customFormat="1" ht="44.25" customHeight="1" x14ac:dyDescent="0.2">
      <c r="A11" s="288">
        <v>1</v>
      </c>
      <c r="B11" s="489" t="s">
        <v>352</v>
      </c>
      <c r="C11" s="516">
        <v>15</v>
      </c>
      <c r="D11" s="482">
        <v>0</v>
      </c>
      <c r="E11" s="490">
        <f>C11-D11</f>
        <v>15</v>
      </c>
      <c r="F11" s="288" t="s">
        <v>68</v>
      </c>
      <c r="G11" s="513" t="s">
        <v>204</v>
      </c>
      <c r="H11" s="288" t="s">
        <v>353</v>
      </c>
      <c r="I11" s="496" t="s">
        <v>354</v>
      </c>
      <c r="J11" s="498"/>
      <c r="K11" s="515"/>
      <c r="L11" s="285"/>
      <c r="M11" s="285"/>
      <c r="N11" s="285"/>
      <c r="O11" s="285"/>
      <c r="P11" s="285"/>
      <c r="Q11" s="285"/>
      <c r="R11" s="285"/>
      <c r="S11" s="286"/>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80"/>
      <c r="AW11" s="280"/>
      <c r="AX11" s="280"/>
      <c r="AY11" s="280"/>
      <c r="AZ11" s="280"/>
      <c r="BA11" s="280"/>
      <c r="BB11" s="280"/>
      <c r="BC11" s="279"/>
      <c r="BD11" s="279"/>
      <c r="BE11" s="279"/>
      <c r="BF11" s="279"/>
      <c r="BG11" s="279"/>
      <c r="BH11" s="279"/>
      <c r="BI11" s="279"/>
      <c r="BJ11" s="279"/>
      <c r="BK11" s="279"/>
      <c r="BL11" s="279"/>
      <c r="BM11" s="279"/>
      <c r="BN11" s="279"/>
      <c r="BO11" s="279"/>
      <c r="BP11" s="279"/>
      <c r="BQ11" s="279"/>
      <c r="BR11" s="279"/>
      <c r="BS11" s="279"/>
      <c r="BT11" s="279"/>
      <c r="BU11" s="279"/>
      <c r="BV11" s="279"/>
      <c r="BW11" s="279"/>
      <c r="BX11" s="279"/>
      <c r="BY11" s="279"/>
      <c r="BZ11" s="279"/>
      <c r="CA11" s="279"/>
      <c r="CB11" s="279"/>
      <c r="CC11" s="279"/>
      <c r="CD11" s="279"/>
      <c r="CE11" s="279"/>
      <c r="CF11" s="279"/>
      <c r="CG11" s="279"/>
      <c r="CH11" s="279"/>
      <c r="CI11" s="279"/>
      <c r="CJ11" s="279"/>
      <c r="CK11" s="279"/>
      <c r="CL11" s="279"/>
      <c r="CM11" s="279"/>
      <c r="CN11" s="279"/>
      <c r="CO11" s="279"/>
      <c r="CP11" s="279"/>
    </row>
    <row r="12" spans="1:94" ht="33" customHeight="1" x14ac:dyDescent="0.25">
      <c r="A12" s="288">
        <v>2</v>
      </c>
      <c r="B12" s="489" t="s">
        <v>355</v>
      </c>
      <c r="C12" s="490">
        <v>1.2</v>
      </c>
      <c r="D12" s="482">
        <v>0</v>
      </c>
      <c r="E12" s="490">
        <v>1.2</v>
      </c>
      <c r="F12" s="288" t="s">
        <v>356</v>
      </c>
      <c r="G12" s="288" t="s">
        <v>357</v>
      </c>
      <c r="H12" s="288"/>
      <c r="I12" s="486" t="s">
        <v>358</v>
      </c>
      <c r="J12" s="487">
        <v>2020</v>
      </c>
      <c r="K12" s="488">
        <v>2019</v>
      </c>
      <c r="L12" s="277"/>
      <c r="M12" s="277"/>
      <c r="N12" s="277"/>
      <c r="O12" s="517"/>
      <c r="P12" s="277"/>
      <c r="Q12" s="277"/>
      <c r="R12" s="277"/>
      <c r="S12" s="278"/>
    </row>
    <row r="13" spans="1:94" ht="36.75" customHeight="1" x14ac:dyDescent="0.25">
      <c r="A13" s="288">
        <v>3</v>
      </c>
      <c r="B13" s="489" t="s">
        <v>359</v>
      </c>
      <c r="C13" s="490">
        <v>13.54</v>
      </c>
      <c r="D13" s="482">
        <v>1.79</v>
      </c>
      <c r="E13" s="490">
        <f t="shared" ref="E13:E55" si="0">C13-D13</f>
        <v>11.75</v>
      </c>
      <c r="F13" s="288" t="s">
        <v>360</v>
      </c>
      <c r="G13" s="288" t="s">
        <v>203</v>
      </c>
      <c r="H13" s="467"/>
      <c r="I13" s="486" t="s">
        <v>361</v>
      </c>
      <c r="J13" s="487">
        <v>2019</v>
      </c>
      <c r="K13" s="514" t="s">
        <v>362</v>
      </c>
      <c r="L13" s="277"/>
      <c r="M13" s="277"/>
      <c r="N13" s="277"/>
      <c r="O13" s="517"/>
      <c r="P13" s="277"/>
      <c r="Q13" s="277"/>
      <c r="R13" s="277"/>
      <c r="S13" s="278"/>
    </row>
    <row r="14" spans="1:94" ht="42.75" customHeight="1" x14ac:dyDescent="0.25">
      <c r="A14" s="288">
        <v>4</v>
      </c>
      <c r="B14" s="489" t="s">
        <v>363</v>
      </c>
      <c r="C14" s="490">
        <v>6.36</v>
      </c>
      <c r="D14" s="482">
        <v>3.6</v>
      </c>
      <c r="E14" s="490">
        <f t="shared" si="0"/>
        <v>2.7600000000000002</v>
      </c>
      <c r="F14" s="288" t="s">
        <v>364</v>
      </c>
      <c r="G14" s="288" t="s">
        <v>365</v>
      </c>
      <c r="H14" s="467"/>
      <c r="I14" s="486" t="s">
        <v>361</v>
      </c>
      <c r="J14" s="487">
        <v>2019</v>
      </c>
      <c r="K14" s="514" t="s">
        <v>366</v>
      </c>
      <c r="L14" s="277"/>
      <c r="M14" s="518"/>
      <c r="N14" s="277"/>
      <c r="O14" s="517"/>
      <c r="P14" s="277"/>
      <c r="Q14" s="277"/>
      <c r="R14" s="277"/>
      <c r="S14" s="278"/>
    </row>
    <row r="15" spans="1:94" ht="47.25" customHeight="1" x14ac:dyDescent="0.25">
      <c r="A15" s="288">
        <v>5</v>
      </c>
      <c r="B15" s="489" t="s">
        <v>367</v>
      </c>
      <c r="C15" s="490">
        <v>24</v>
      </c>
      <c r="D15" s="482">
        <v>12.3</v>
      </c>
      <c r="E15" s="490">
        <f t="shared" si="0"/>
        <v>11.7</v>
      </c>
      <c r="F15" s="288" t="s">
        <v>368</v>
      </c>
      <c r="G15" s="288" t="s">
        <v>369</v>
      </c>
      <c r="H15" s="467"/>
      <c r="I15" s="486" t="s">
        <v>361</v>
      </c>
      <c r="J15" s="487">
        <v>2019</v>
      </c>
      <c r="K15" s="514" t="s">
        <v>370</v>
      </c>
      <c r="L15" s="277"/>
      <c r="M15" s="277"/>
      <c r="N15" s="277"/>
      <c r="O15" s="517"/>
      <c r="P15" s="277"/>
      <c r="Q15" s="277"/>
      <c r="R15" s="277"/>
      <c r="S15" s="278"/>
      <c r="AV15" s="279"/>
      <c r="AW15" s="279"/>
      <c r="AX15" s="279"/>
      <c r="AY15" s="279"/>
      <c r="AZ15" s="279"/>
      <c r="BA15" s="279"/>
      <c r="BB15" s="279"/>
    </row>
    <row r="16" spans="1:94" ht="46.5" customHeight="1" x14ac:dyDescent="0.25">
      <c r="A16" s="288">
        <v>6</v>
      </c>
      <c r="B16" s="489" t="s">
        <v>371</v>
      </c>
      <c r="C16" s="490">
        <v>0.4</v>
      </c>
      <c r="D16" s="482">
        <v>0</v>
      </c>
      <c r="E16" s="490">
        <f t="shared" si="0"/>
        <v>0.4</v>
      </c>
      <c r="F16" s="288" t="s">
        <v>372</v>
      </c>
      <c r="G16" s="288" t="s">
        <v>373</v>
      </c>
      <c r="H16" s="467"/>
      <c r="I16" s="486" t="s">
        <v>361</v>
      </c>
      <c r="J16" s="487">
        <v>2019</v>
      </c>
      <c r="K16" s="514" t="s">
        <v>374</v>
      </c>
      <c r="L16" s="277"/>
      <c r="M16" s="277"/>
      <c r="N16" s="277"/>
      <c r="O16" s="517"/>
      <c r="P16" s="277"/>
      <c r="Q16" s="277"/>
      <c r="R16" s="277"/>
      <c r="S16" s="278"/>
    </row>
    <row r="17" spans="1:254" ht="33.75" customHeight="1" x14ac:dyDescent="0.25">
      <c r="A17" s="288">
        <v>7</v>
      </c>
      <c r="B17" s="489" t="s">
        <v>375</v>
      </c>
      <c r="C17" s="490">
        <v>18.53</v>
      </c>
      <c r="D17" s="482">
        <f>C17-E17</f>
        <v>17.490000000000002</v>
      </c>
      <c r="E17" s="490">
        <v>1.04</v>
      </c>
      <c r="F17" s="288" t="s">
        <v>68</v>
      </c>
      <c r="G17" s="288" t="s">
        <v>204</v>
      </c>
      <c r="H17" s="288" t="s">
        <v>376</v>
      </c>
      <c r="I17" s="486" t="s">
        <v>377</v>
      </c>
      <c r="J17" s="487"/>
      <c r="K17" s="487" t="s">
        <v>378</v>
      </c>
      <c r="L17" s="289"/>
      <c r="M17" s="289"/>
      <c r="N17" s="289"/>
      <c r="O17" s="519"/>
      <c r="P17" s="289"/>
      <c r="Q17" s="289"/>
      <c r="R17" s="289"/>
      <c r="S17" s="290"/>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87"/>
      <c r="AW17" s="287"/>
      <c r="AX17" s="287"/>
      <c r="AY17" s="287"/>
      <c r="AZ17" s="287"/>
      <c r="BA17" s="287"/>
      <c r="BB17" s="287"/>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row>
    <row r="18" spans="1:254" s="287" customFormat="1" ht="42" customHeight="1" x14ac:dyDescent="0.2">
      <c r="A18" s="288">
        <v>8</v>
      </c>
      <c r="B18" s="489" t="s">
        <v>379</v>
      </c>
      <c r="C18" s="516">
        <v>7.2</v>
      </c>
      <c r="D18" s="482">
        <v>1.5</v>
      </c>
      <c r="E18" s="490">
        <f t="shared" si="0"/>
        <v>5.7</v>
      </c>
      <c r="F18" s="509" t="s">
        <v>596</v>
      </c>
      <c r="G18" s="509" t="s">
        <v>380</v>
      </c>
      <c r="H18" s="520"/>
      <c r="I18" s="486" t="s">
        <v>381</v>
      </c>
      <c r="J18" s="498">
        <v>2019</v>
      </c>
      <c r="K18" s="508" t="s">
        <v>382</v>
      </c>
      <c r="L18" s="291"/>
      <c r="M18" s="291"/>
      <c r="N18" s="291"/>
      <c r="O18" s="291"/>
      <c r="P18" s="291"/>
      <c r="Q18" s="291"/>
      <c r="R18" s="291"/>
      <c r="S18" s="292"/>
      <c r="AV18" s="271"/>
      <c r="AW18" s="271"/>
      <c r="AX18" s="271"/>
      <c r="AY18" s="271"/>
      <c r="AZ18" s="271"/>
      <c r="BA18" s="271"/>
      <c r="BB18" s="271"/>
    </row>
    <row r="19" spans="1:254" s="297" customFormat="1" ht="25.5" customHeight="1" x14ac:dyDescent="0.25">
      <c r="A19" s="288">
        <v>9</v>
      </c>
      <c r="B19" s="521" t="s">
        <v>383</v>
      </c>
      <c r="C19" s="466">
        <v>4.8499999999999996</v>
      </c>
      <c r="D19" s="465">
        <v>0</v>
      </c>
      <c r="E19" s="466">
        <f t="shared" si="0"/>
        <v>4.8499999999999996</v>
      </c>
      <c r="F19" s="522" t="s">
        <v>597</v>
      </c>
      <c r="G19" s="522" t="s">
        <v>204</v>
      </c>
      <c r="H19" s="523" t="s">
        <v>384</v>
      </c>
      <c r="I19" s="524" t="s">
        <v>385</v>
      </c>
      <c r="J19" s="525">
        <v>2020</v>
      </c>
      <c r="K19" s="526" t="s">
        <v>362</v>
      </c>
      <c r="L19" s="293"/>
      <c r="M19" s="293"/>
      <c r="N19" s="293"/>
      <c r="O19" s="527" t="s">
        <v>386</v>
      </c>
      <c r="P19" s="293"/>
      <c r="Q19" s="294"/>
      <c r="R19" s="294"/>
      <c r="S19" s="295"/>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c r="AW19" s="296"/>
      <c r="AX19" s="296"/>
      <c r="AY19" s="296"/>
      <c r="AZ19" s="296"/>
      <c r="BA19" s="296"/>
      <c r="BB19" s="296"/>
      <c r="BC19" s="296"/>
      <c r="BD19" s="296"/>
      <c r="BE19" s="296"/>
      <c r="BF19" s="296"/>
      <c r="BG19" s="296"/>
      <c r="BH19" s="296"/>
      <c r="BI19" s="296"/>
      <c r="BJ19" s="296"/>
      <c r="BK19" s="296"/>
      <c r="BL19" s="296"/>
      <c r="BM19" s="296"/>
      <c r="BN19" s="296"/>
      <c r="BO19" s="296"/>
      <c r="BP19" s="296"/>
      <c r="BQ19" s="296"/>
      <c r="BR19" s="296"/>
      <c r="BS19" s="296"/>
      <c r="BT19" s="296"/>
      <c r="BU19" s="296"/>
      <c r="BV19" s="296"/>
      <c r="BW19" s="296"/>
      <c r="BX19" s="296"/>
      <c r="BY19" s="296"/>
      <c r="BZ19" s="296"/>
      <c r="CA19" s="296"/>
      <c r="CB19" s="296"/>
      <c r="CC19" s="296"/>
      <c r="CD19" s="296"/>
      <c r="CE19" s="296"/>
      <c r="CF19" s="296"/>
      <c r="CG19" s="296"/>
      <c r="CH19" s="296"/>
      <c r="CI19" s="296"/>
      <c r="CJ19" s="296"/>
      <c r="CK19" s="296"/>
      <c r="CL19" s="296"/>
      <c r="CM19" s="296"/>
      <c r="CN19" s="296"/>
      <c r="CO19" s="296"/>
      <c r="CP19" s="296"/>
    </row>
    <row r="20" spans="1:254" s="300" customFormat="1" ht="27.75" customHeight="1" x14ac:dyDescent="0.25">
      <c r="A20" s="288">
        <v>10</v>
      </c>
      <c r="B20" s="521" t="s">
        <v>387</v>
      </c>
      <c r="C20" s="466">
        <v>1.02</v>
      </c>
      <c r="D20" s="465">
        <v>0</v>
      </c>
      <c r="E20" s="466">
        <f t="shared" si="0"/>
        <v>1.02</v>
      </c>
      <c r="F20" s="522" t="s">
        <v>23</v>
      </c>
      <c r="G20" s="522" t="s">
        <v>204</v>
      </c>
      <c r="H20" s="522" t="s">
        <v>388</v>
      </c>
      <c r="I20" s="524" t="s">
        <v>385</v>
      </c>
      <c r="J20" s="525">
        <v>2020</v>
      </c>
      <c r="K20" s="526"/>
      <c r="L20" s="293"/>
      <c r="M20" s="293"/>
      <c r="N20" s="293"/>
      <c r="O20" s="528"/>
      <c r="P20" s="293"/>
      <c r="Q20" s="293"/>
      <c r="R20" s="293"/>
      <c r="S20" s="298"/>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c r="AW20" s="299"/>
      <c r="AX20" s="299"/>
      <c r="AY20" s="299"/>
      <c r="AZ20" s="299"/>
      <c r="BA20" s="299"/>
      <c r="BB20" s="299"/>
      <c r="BC20" s="299"/>
      <c r="BD20" s="299"/>
      <c r="BE20" s="299"/>
      <c r="BF20" s="299"/>
      <c r="BG20" s="299"/>
      <c r="BH20" s="299"/>
      <c r="BI20" s="299"/>
      <c r="BJ20" s="299"/>
      <c r="BK20" s="299"/>
      <c r="BL20" s="299"/>
      <c r="BM20" s="299"/>
      <c r="BN20" s="299"/>
      <c r="BO20" s="299"/>
      <c r="BP20" s="299"/>
      <c r="BQ20" s="299"/>
      <c r="BR20" s="299"/>
      <c r="BS20" s="299"/>
      <c r="BT20" s="299"/>
      <c r="BU20" s="299"/>
      <c r="BV20" s="299"/>
      <c r="BW20" s="299"/>
      <c r="BX20" s="299"/>
      <c r="BY20" s="299"/>
      <c r="BZ20" s="299"/>
      <c r="CA20" s="299"/>
      <c r="CB20" s="299"/>
      <c r="CC20" s="299"/>
      <c r="CD20" s="299"/>
      <c r="CE20" s="299"/>
      <c r="CF20" s="299"/>
      <c r="CG20" s="299"/>
      <c r="CH20" s="299"/>
      <c r="CI20" s="299"/>
      <c r="CJ20" s="299"/>
      <c r="CK20" s="299"/>
      <c r="CL20" s="299"/>
      <c r="CM20" s="299"/>
      <c r="CN20" s="299"/>
      <c r="CO20" s="299"/>
      <c r="CP20" s="299"/>
    </row>
    <row r="21" spans="1:254" s="301" customFormat="1" ht="31.5" customHeight="1" x14ac:dyDescent="0.2">
      <c r="A21" s="288">
        <v>11</v>
      </c>
      <c r="B21" s="521" t="s">
        <v>389</v>
      </c>
      <c r="C21" s="516">
        <v>0.14000000000000001</v>
      </c>
      <c r="D21" s="465">
        <v>0</v>
      </c>
      <c r="E21" s="466">
        <f t="shared" si="0"/>
        <v>0.14000000000000001</v>
      </c>
      <c r="F21" s="522" t="s">
        <v>390</v>
      </c>
      <c r="G21" s="529" t="s">
        <v>217</v>
      </c>
      <c r="H21" s="522"/>
      <c r="I21" s="524" t="s">
        <v>391</v>
      </c>
      <c r="J21" s="530">
        <v>2020</v>
      </c>
      <c r="L21" s="531"/>
      <c r="M21" s="302"/>
      <c r="N21" s="302"/>
      <c r="O21" s="532"/>
      <c r="P21" s="302"/>
      <c r="Q21" s="302"/>
      <c r="R21" s="302"/>
      <c r="S21" s="303"/>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299"/>
      <c r="AW21" s="299"/>
      <c r="AX21" s="299"/>
      <c r="AY21" s="299"/>
      <c r="AZ21" s="299"/>
      <c r="BA21" s="299"/>
      <c r="BB21" s="299"/>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row>
    <row r="22" spans="1:254" s="307" customFormat="1" ht="30" customHeight="1" x14ac:dyDescent="0.2">
      <c r="A22" s="288">
        <v>12</v>
      </c>
      <c r="B22" s="533" t="s">
        <v>392</v>
      </c>
      <c r="C22" s="502">
        <v>0.24</v>
      </c>
      <c r="D22" s="465">
        <v>0.18</v>
      </c>
      <c r="E22" s="466">
        <f t="shared" si="0"/>
        <v>0.06</v>
      </c>
      <c r="F22" s="522" t="s">
        <v>17</v>
      </c>
      <c r="G22" s="522" t="s">
        <v>202</v>
      </c>
      <c r="H22" s="523" t="s">
        <v>393</v>
      </c>
      <c r="I22" s="524" t="s">
        <v>385</v>
      </c>
      <c r="J22" s="530">
        <v>2020</v>
      </c>
      <c r="K22" s="534"/>
      <c r="L22" s="305"/>
      <c r="M22" s="305"/>
      <c r="N22" s="305"/>
      <c r="O22" s="535" t="s">
        <v>394</v>
      </c>
      <c r="P22" s="305"/>
      <c r="Q22" s="305"/>
      <c r="R22" s="305"/>
      <c r="S22" s="305"/>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c r="AS22" s="306"/>
      <c r="AT22" s="306"/>
      <c r="AU22" s="306"/>
      <c r="AV22" s="306"/>
      <c r="AW22" s="306"/>
      <c r="AX22" s="306"/>
      <c r="AY22" s="306"/>
      <c r="AZ22" s="306"/>
      <c r="BA22" s="306"/>
      <c r="BB22" s="306"/>
      <c r="BC22" s="306"/>
      <c r="BD22" s="306"/>
      <c r="BE22" s="306"/>
      <c r="BF22" s="306"/>
      <c r="BG22" s="306"/>
      <c r="BH22" s="306"/>
      <c r="BI22" s="306"/>
      <c r="BJ22" s="306"/>
      <c r="BK22" s="306"/>
      <c r="BL22" s="306"/>
      <c r="BM22" s="306"/>
      <c r="BN22" s="306"/>
      <c r="BO22" s="306"/>
      <c r="BP22" s="306"/>
      <c r="BQ22" s="306"/>
      <c r="BR22" s="306"/>
      <c r="BS22" s="306"/>
      <c r="BT22" s="306"/>
      <c r="BU22" s="306"/>
      <c r="BV22" s="306"/>
      <c r="BW22" s="306"/>
      <c r="BX22" s="306"/>
      <c r="BY22" s="306"/>
      <c r="BZ22" s="306"/>
      <c r="CA22" s="306"/>
      <c r="CB22" s="306"/>
      <c r="CC22" s="306"/>
      <c r="CD22" s="306"/>
      <c r="CE22" s="306"/>
      <c r="CF22" s="306"/>
      <c r="CG22" s="306"/>
      <c r="CH22" s="306"/>
      <c r="CI22" s="306"/>
      <c r="CJ22" s="306"/>
      <c r="CK22" s="306"/>
      <c r="CL22" s="306"/>
      <c r="CM22" s="306"/>
      <c r="CN22" s="306"/>
      <c r="CO22" s="306"/>
      <c r="CP22" s="306"/>
      <c r="CQ22" s="306"/>
      <c r="CR22" s="306"/>
      <c r="CS22" s="306"/>
      <c r="CT22" s="306"/>
      <c r="CU22" s="306"/>
      <c r="CV22" s="306"/>
      <c r="CW22" s="306"/>
      <c r="CX22" s="306"/>
      <c r="CY22" s="306"/>
      <c r="CZ22" s="306"/>
      <c r="DA22" s="306"/>
      <c r="DB22" s="306"/>
      <c r="DC22" s="306"/>
      <c r="DD22" s="306"/>
      <c r="DE22" s="306"/>
      <c r="DF22" s="306"/>
      <c r="DG22" s="306"/>
      <c r="DH22" s="306"/>
      <c r="DI22" s="306"/>
      <c r="DJ22" s="306"/>
      <c r="DK22" s="306"/>
      <c r="DL22" s="306"/>
      <c r="DM22" s="306"/>
      <c r="DN22" s="306"/>
      <c r="DO22" s="306"/>
      <c r="DP22" s="306"/>
      <c r="DQ22" s="306"/>
      <c r="DR22" s="306"/>
      <c r="DS22" s="306"/>
      <c r="DT22" s="306"/>
      <c r="DU22" s="306"/>
      <c r="DV22" s="306"/>
      <c r="DW22" s="306"/>
      <c r="DX22" s="306"/>
      <c r="DY22" s="306"/>
      <c r="DZ22" s="306"/>
      <c r="EA22" s="306"/>
      <c r="EB22" s="306"/>
      <c r="EC22" s="306"/>
      <c r="ED22" s="306"/>
      <c r="EE22" s="306"/>
      <c r="EF22" s="306"/>
      <c r="EG22" s="306"/>
      <c r="EH22" s="306"/>
      <c r="EI22" s="306"/>
      <c r="EJ22" s="306"/>
      <c r="EK22" s="306"/>
      <c r="EL22" s="306"/>
      <c r="EM22" s="306"/>
      <c r="EN22" s="306"/>
      <c r="EO22" s="306"/>
      <c r="EP22" s="306"/>
      <c r="EQ22" s="306"/>
      <c r="ER22" s="306"/>
      <c r="ES22" s="306"/>
      <c r="ET22" s="306"/>
      <c r="EU22" s="306"/>
      <c r="EV22" s="306"/>
      <c r="EW22" s="306"/>
      <c r="EX22" s="306"/>
      <c r="EY22" s="306"/>
      <c r="EZ22" s="306"/>
      <c r="FA22" s="306"/>
      <c r="FB22" s="306"/>
      <c r="FC22" s="306"/>
      <c r="FD22" s="306"/>
      <c r="FE22" s="306"/>
      <c r="FF22" s="306"/>
      <c r="FG22" s="306"/>
      <c r="FH22" s="306"/>
      <c r="FI22" s="306"/>
      <c r="FJ22" s="306"/>
      <c r="FK22" s="306"/>
      <c r="FL22" s="306"/>
      <c r="FM22" s="306"/>
      <c r="FN22" s="306"/>
      <c r="FO22" s="306"/>
      <c r="FP22" s="306"/>
      <c r="FQ22" s="306"/>
      <c r="FR22" s="306"/>
      <c r="FS22" s="306"/>
      <c r="FT22" s="306"/>
      <c r="FU22" s="306"/>
      <c r="FV22" s="306"/>
      <c r="FW22" s="306"/>
      <c r="FX22" s="306"/>
      <c r="FY22" s="306"/>
      <c r="FZ22" s="306"/>
      <c r="GA22" s="306"/>
      <c r="GB22" s="306"/>
      <c r="GC22" s="306"/>
      <c r="GD22" s="306"/>
      <c r="GE22" s="306"/>
      <c r="GF22" s="306"/>
      <c r="GG22" s="306"/>
      <c r="GH22" s="306"/>
      <c r="GI22" s="306"/>
      <c r="GJ22" s="306"/>
      <c r="GK22" s="306"/>
      <c r="GL22" s="306"/>
      <c r="GM22" s="306"/>
      <c r="GN22" s="306"/>
      <c r="GO22" s="306"/>
      <c r="GP22" s="306"/>
      <c r="GQ22" s="306"/>
      <c r="GR22" s="306"/>
      <c r="GS22" s="306"/>
      <c r="GT22" s="306"/>
      <c r="GU22" s="306"/>
      <c r="GV22" s="306"/>
      <c r="GW22" s="306"/>
      <c r="GX22" s="306"/>
      <c r="GY22" s="306"/>
      <c r="GZ22" s="306"/>
      <c r="HA22" s="306"/>
      <c r="HB22" s="306"/>
      <c r="HC22" s="306"/>
      <c r="HD22" s="306"/>
      <c r="HE22" s="306"/>
      <c r="HF22" s="306"/>
      <c r="HG22" s="306"/>
      <c r="HH22" s="306"/>
      <c r="HI22" s="306"/>
      <c r="HJ22" s="306"/>
      <c r="HK22" s="306"/>
      <c r="HL22" s="306"/>
      <c r="HM22" s="306"/>
      <c r="HN22" s="306"/>
      <c r="HO22" s="306"/>
      <c r="HP22" s="306"/>
      <c r="HQ22" s="306"/>
      <c r="HR22" s="306"/>
      <c r="HS22" s="306"/>
      <c r="HT22" s="306"/>
      <c r="HU22" s="306"/>
      <c r="HV22" s="306"/>
      <c r="HW22" s="306"/>
      <c r="HX22" s="306"/>
      <c r="HY22" s="306"/>
      <c r="HZ22" s="306"/>
      <c r="IA22" s="306"/>
      <c r="IB22" s="306"/>
      <c r="IC22" s="306"/>
      <c r="ID22" s="306"/>
      <c r="IE22" s="306"/>
      <c r="IF22" s="306"/>
      <c r="IG22" s="306"/>
      <c r="IH22" s="306"/>
      <c r="II22" s="306"/>
      <c r="IJ22" s="306"/>
      <c r="IK22" s="306"/>
      <c r="IL22" s="306"/>
      <c r="IM22" s="306"/>
      <c r="IN22" s="306"/>
      <c r="IO22" s="306"/>
      <c r="IP22" s="306"/>
      <c r="IQ22" s="306"/>
      <c r="IR22" s="306"/>
      <c r="IS22" s="306"/>
      <c r="IT22" s="306"/>
    </row>
    <row r="23" spans="1:254" s="300" customFormat="1" ht="24" customHeight="1" x14ac:dyDescent="0.25">
      <c r="A23" s="288">
        <v>13</v>
      </c>
      <c r="B23" s="521" t="s">
        <v>395</v>
      </c>
      <c r="C23" s="466">
        <v>0.35</v>
      </c>
      <c r="D23" s="465">
        <v>0.18</v>
      </c>
      <c r="E23" s="466">
        <f t="shared" si="0"/>
        <v>0.16999999999999998</v>
      </c>
      <c r="F23" s="522" t="s">
        <v>396</v>
      </c>
      <c r="G23" s="522" t="s">
        <v>207</v>
      </c>
      <c r="H23" s="523" t="s">
        <v>397</v>
      </c>
      <c r="I23" s="524" t="s">
        <v>385</v>
      </c>
      <c r="J23" s="525">
        <v>2020</v>
      </c>
      <c r="K23" s="526"/>
      <c r="L23" s="293"/>
      <c r="M23" s="293"/>
      <c r="N23" s="293"/>
      <c r="O23" s="528" t="s">
        <v>398</v>
      </c>
      <c r="P23" s="305"/>
      <c r="Q23" s="293"/>
      <c r="R23" s="293"/>
      <c r="S23" s="298"/>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c r="AT23" s="299"/>
      <c r="AU23" s="299"/>
      <c r="AV23" s="299"/>
      <c r="AW23" s="299"/>
      <c r="AX23" s="299"/>
      <c r="AY23" s="299"/>
      <c r="AZ23" s="299"/>
      <c r="BA23" s="299"/>
      <c r="BB23" s="299"/>
      <c r="BC23" s="299"/>
      <c r="BD23" s="299"/>
      <c r="BE23" s="299"/>
      <c r="BF23" s="299"/>
      <c r="BG23" s="299"/>
      <c r="BH23" s="299"/>
      <c r="BI23" s="299"/>
      <c r="BJ23" s="299"/>
      <c r="BK23" s="299"/>
      <c r="BL23" s="299"/>
      <c r="BM23" s="299"/>
      <c r="BN23" s="299"/>
      <c r="BO23" s="299"/>
      <c r="BP23" s="299"/>
      <c r="BQ23" s="299"/>
      <c r="BR23" s="299"/>
      <c r="BS23" s="299"/>
      <c r="BT23" s="299"/>
      <c r="BU23" s="299"/>
      <c r="BV23" s="299"/>
      <c r="BW23" s="299"/>
      <c r="BX23" s="299"/>
      <c r="BY23" s="299"/>
      <c r="BZ23" s="299"/>
      <c r="CA23" s="299"/>
      <c r="CB23" s="299"/>
      <c r="CC23" s="299"/>
      <c r="CD23" s="299"/>
      <c r="CE23" s="299"/>
      <c r="CF23" s="299"/>
      <c r="CG23" s="299"/>
      <c r="CH23" s="299"/>
      <c r="CI23" s="299"/>
      <c r="CJ23" s="299"/>
      <c r="CK23" s="299"/>
      <c r="CL23" s="299"/>
      <c r="CM23" s="299"/>
      <c r="CN23" s="299"/>
      <c r="CO23" s="299"/>
      <c r="CP23" s="299"/>
    </row>
    <row r="24" spans="1:254" s="311" customFormat="1" ht="34.5" customHeight="1" x14ac:dyDescent="0.2">
      <c r="A24" s="288">
        <v>14</v>
      </c>
      <c r="B24" s="536" t="s">
        <v>399</v>
      </c>
      <c r="C24" s="490">
        <v>9.9499999999999993</v>
      </c>
      <c r="D24" s="482">
        <v>0.52</v>
      </c>
      <c r="E24" s="490">
        <f t="shared" si="0"/>
        <v>9.43</v>
      </c>
      <c r="F24" s="288" t="s">
        <v>400</v>
      </c>
      <c r="G24" s="288" t="s">
        <v>212</v>
      </c>
      <c r="H24" s="308" t="s">
        <v>401</v>
      </c>
      <c r="I24" s="486" t="s">
        <v>377</v>
      </c>
      <c r="J24" s="537">
        <v>2019</v>
      </c>
      <c r="K24" s="501"/>
      <c r="L24" s="309"/>
      <c r="M24" s="309"/>
      <c r="N24" s="309"/>
      <c r="O24" s="538"/>
      <c r="P24" s="309"/>
      <c r="Q24" s="309"/>
      <c r="R24" s="309"/>
      <c r="S24" s="309"/>
      <c r="T24" s="310"/>
      <c r="U24" s="310"/>
      <c r="V24" s="310"/>
      <c r="W24" s="310"/>
      <c r="X24" s="310"/>
      <c r="Y24" s="310"/>
      <c r="Z24" s="310"/>
      <c r="AA24" s="310"/>
      <c r="AB24" s="310"/>
      <c r="AC24" s="310"/>
      <c r="AD24" s="310"/>
      <c r="AE24" s="310"/>
      <c r="AF24" s="310"/>
      <c r="AG24" s="310"/>
      <c r="AH24" s="310"/>
      <c r="AI24" s="310"/>
      <c r="AJ24" s="310"/>
      <c r="AK24" s="310"/>
      <c r="AL24" s="310"/>
      <c r="AM24" s="310"/>
      <c r="AN24" s="310"/>
      <c r="AO24" s="310"/>
      <c r="AP24" s="310"/>
      <c r="AQ24" s="310"/>
      <c r="AR24" s="310"/>
      <c r="AS24" s="310"/>
      <c r="AT24" s="310"/>
      <c r="AU24" s="310"/>
      <c r="AV24" s="280"/>
      <c r="AW24" s="280"/>
      <c r="AX24" s="280"/>
      <c r="AY24" s="280"/>
      <c r="AZ24" s="280"/>
      <c r="BA24" s="280"/>
      <c r="BB24" s="280"/>
      <c r="BC24" s="310"/>
      <c r="BD24" s="310"/>
      <c r="BE24" s="310"/>
      <c r="BF24" s="310"/>
      <c r="BG24" s="310"/>
      <c r="BH24" s="310"/>
      <c r="BI24" s="310"/>
      <c r="BJ24" s="310"/>
      <c r="BK24" s="310"/>
      <c r="BL24" s="310"/>
      <c r="BM24" s="310"/>
      <c r="BN24" s="310"/>
      <c r="BO24" s="310"/>
      <c r="BP24" s="310"/>
      <c r="BQ24" s="310"/>
      <c r="BR24" s="310"/>
      <c r="BS24" s="310"/>
      <c r="BT24" s="310"/>
      <c r="BU24" s="310"/>
      <c r="BV24" s="310"/>
      <c r="BW24" s="310"/>
      <c r="BX24" s="310"/>
      <c r="BY24" s="310"/>
      <c r="BZ24" s="310"/>
      <c r="CA24" s="310"/>
      <c r="CB24" s="310"/>
      <c r="CC24" s="310"/>
      <c r="CD24" s="310"/>
      <c r="CE24" s="310"/>
      <c r="CF24" s="310"/>
      <c r="CG24" s="310"/>
      <c r="CH24" s="310"/>
      <c r="CI24" s="310"/>
      <c r="CJ24" s="310"/>
      <c r="CK24" s="310"/>
      <c r="CL24" s="310"/>
      <c r="CM24" s="310"/>
      <c r="CN24" s="310"/>
      <c r="CO24" s="310"/>
      <c r="CP24" s="310"/>
      <c r="CQ24" s="310"/>
      <c r="CR24" s="310"/>
      <c r="CS24" s="310"/>
      <c r="CT24" s="310"/>
      <c r="CU24" s="310"/>
      <c r="CV24" s="310"/>
      <c r="CW24" s="310"/>
      <c r="CX24" s="310"/>
      <c r="CY24" s="310"/>
      <c r="CZ24" s="310"/>
      <c r="DA24" s="310"/>
      <c r="DB24" s="310"/>
      <c r="DC24" s="310"/>
      <c r="DD24" s="310"/>
      <c r="DE24" s="310"/>
      <c r="DF24" s="310"/>
      <c r="DG24" s="310"/>
      <c r="DH24" s="310"/>
      <c r="DI24" s="310"/>
      <c r="DJ24" s="310"/>
      <c r="DK24" s="310"/>
      <c r="DL24" s="310"/>
      <c r="DM24" s="310"/>
      <c r="DN24" s="310"/>
      <c r="DO24" s="310"/>
      <c r="DP24" s="310"/>
      <c r="DQ24" s="310"/>
      <c r="DR24" s="310"/>
      <c r="DS24" s="310"/>
      <c r="DT24" s="310"/>
      <c r="DU24" s="310"/>
      <c r="DV24" s="310"/>
      <c r="DW24" s="310"/>
      <c r="DX24" s="310"/>
      <c r="DY24" s="310"/>
      <c r="DZ24" s="310"/>
      <c r="EA24" s="310"/>
      <c r="EB24" s="310"/>
      <c r="EC24" s="310"/>
      <c r="ED24" s="310"/>
      <c r="EE24" s="310"/>
      <c r="EF24" s="310"/>
      <c r="EG24" s="310"/>
      <c r="EH24" s="310"/>
      <c r="EI24" s="310"/>
      <c r="EJ24" s="310"/>
      <c r="EK24" s="310"/>
      <c r="EL24" s="310"/>
      <c r="EM24" s="310"/>
      <c r="EN24" s="310"/>
      <c r="EO24" s="310"/>
      <c r="EP24" s="310"/>
      <c r="EQ24" s="310"/>
      <c r="ER24" s="310"/>
      <c r="ES24" s="310"/>
      <c r="ET24" s="310"/>
      <c r="EU24" s="310"/>
      <c r="EV24" s="310"/>
      <c r="EW24" s="310"/>
      <c r="EX24" s="310"/>
      <c r="EY24" s="310"/>
      <c r="EZ24" s="310"/>
      <c r="FA24" s="310"/>
      <c r="FB24" s="310"/>
      <c r="FC24" s="310"/>
      <c r="FD24" s="310"/>
      <c r="FE24" s="310"/>
      <c r="FF24" s="310"/>
      <c r="FG24" s="310"/>
      <c r="FH24" s="310"/>
      <c r="FI24" s="310"/>
      <c r="FJ24" s="310"/>
      <c r="FK24" s="310"/>
      <c r="FL24" s="310"/>
      <c r="FM24" s="310"/>
      <c r="FN24" s="310"/>
      <c r="FO24" s="310"/>
      <c r="FP24" s="310"/>
      <c r="FQ24" s="310"/>
      <c r="FR24" s="310"/>
      <c r="FS24" s="310"/>
      <c r="FT24" s="310"/>
      <c r="FU24" s="310"/>
      <c r="FV24" s="310"/>
      <c r="FW24" s="310"/>
      <c r="FX24" s="310"/>
      <c r="FY24" s="310"/>
      <c r="FZ24" s="310"/>
      <c r="GA24" s="310"/>
      <c r="GB24" s="310"/>
      <c r="GC24" s="310"/>
      <c r="GD24" s="310"/>
      <c r="GE24" s="310"/>
      <c r="GF24" s="310"/>
      <c r="GG24" s="310"/>
      <c r="GH24" s="310"/>
      <c r="GI24" s="310"/>
      <c r="GJ24" s="310"/>
      <c r="GK24" s="310"/>
      <c r="GL24" s="310"/>
      <c r="GM24" s="310"/>
      <c r="GN24" s="310"/>
      <c r="GO24" s="310"/>
      <c r="GP24" s="310"/>
      <c r="GQ24" s="310"/>
      <c r="GR24" s="310"/>
      <c r="GS24" s="310"/>
      <c r="GT24" s="310"/>
      <c r="GU24" s="310"/>
      <c r="GV24" s="310"/>
      <c r="GW24" s="310"/>
      <c r="GX24" s="310"/>
      <c r="GY24" s="310"/>
      <c r="GZ24" s="310"/>
      <c r="HA24" s="310"/>
      <c r="HB24" s="310"/>
      <c r="HC24" s="310"/>
      <c r="HD24" s="310"/>
      <c r="HE24" s="310"/>
      <c r="HF24" s="310"/>
      <c r="HG24" s="310"/>
      <c r="HH24" s="310"/>
      <c r="HI24" s="310"/>
      <c r="HJ24" s="310"/>
      <c r="HK24" s="310"/>
      <c r="HL24" s="310"/>
      <c r="HM24" s="310"/>
      <c r="HN24" s="310"/>
      <c r="HO24" s="310"/>
      <c r="HP24" s="310"/>
      <c r="HQ24" s="310"/>
      <c r="HR24" s="310"/>
      <c r="HS24" s="310"/>
      <c r="HT24" s="310"/>
      <c r="HU24" s="310"/>
      <c r="HV24" s="310"/>
      <c r="HW24" s="310"/>
      <c r="HX24" s="310"/>
      <c r="HY24" s="310"/>
      <c r="HZ24" s="310"/>
      <c r="IA24" s="310"/>
      <c r="IB24" s="310"/>
      <c r="IC24" s="310"/>
      <c r="ID24" s="310"/>
      <c r="IE24" s="310"/>
      <c r="IF24" s="310"/>
      <c r="IG24" s="310"/>
      <c r="IH24" s="310"/>
      <c r="II24" s="310"/>
      <c r="IJ24" s="310"/>
      <c r="IK24" s="310"/>
      <c r="IL24" s="310"/>
      <c r="IM24" s="310"/>
      <c r="IN24" s="310"/>
      <c r="IO24" s="310"/>
      <c r="IP24" s="310"/>
      <c r="IQ24" s="310"/>
      <c r="IR24" s="310"/>
      <c r="IS24" s="310"/>
      <c r="IT24" s="310"/>
    </row>
    <row r="25" spans="1:254" s="311" customFormat="1" ht="35.25" customHeight="1" x14ac:dyDescent="0.2">
      <c r="A25" s="288">
        <v>15</v>
      </c>
      <c r="B25" s="536" t="s">
        <v>402</v>
      </c>
      <c r="C25" s="464">
        <v>11.06</v>
      </c>
      <c r="D25" s="482">
        <v>5</v>
      </c>
      <c r="E25" s="490">
        <f t="shared" si="0"/>
        <v>6.0600000000000005</v>
      </c>
      <c r="F25" s="288" t="s">
        <v>403</v>
      </c>
      <c r="G25" s="288" t="s">
        <v>216</v>
      </c>
      <c r="H25" s="288" t="s">
        <v>404</v>
      </c>
      <c r="I25" s="486" t="s">
        <v>377</v>
      </c>
      <c r="J25" s="537">
        <v>2019</v>
      </c>
      <c r="K25" s="539" t="s">
        <v>405</v>
      </c>
      <c r="L25" s="309"/>
      <c r="M25" s="309"/>
      <c r="N25" s="309"/>
      <c r="O25" s="538"/>
      <c r="P25" s="309"/>
      <c r="Q25" s="309"/>
      <c r="R25" s="309"/>
      <c r="S25" s="309"/>
      <c r="T25" s="310"/>
      <c r="U25" s="310"/>
      <c r="V25" s="310"/>
      <c r="W25" s="310"/>
      <c r="X25" s="310"/>
      <c r="Y25" s="310"/>
      <c r="Z25" s="310"/>
      <c r="AA25" s="310"/>
      <c r="AB25" s="310"/>
      <c r="AC25" s="310"/>
      <c r="AD25" s="310"/>
      <c r="AE25" s="310"/>
      <c r="AF25" s="310"/>
      <c r="AG25" s="310"/>
      <c r="AH25" s="310"/>
      <c r="AI25" s="310"/>
      <c r="AJ25" s="310"/>
      <c r="AK25" s="310"/>
      <c r="AL25" s="310"/>
      <c r="AM25" s="310"/>
      <c r="AN25" s="310"/>
      <c r="AO25" s="310"/>
      <c r="AP25" s="310"/>
      <c r="AQ25" s="310"/>
      <c r="AR25" s="310"/>
      <c r="AS25" s="310"/>
      <c r="AT25" s="310"/>
      <c r="AU25" s="310"/>
      <c r="AV25" s="280"/>
      <c r="AW25" s="280"/>
      <c r="AX25" s="280"/>
      <c r="AY25" s="280"/>
      <c r="AZ25" s="280"/>
      <c r="BA25" s="280"/>
      <c r="BB25" s="280"/>
      <c r="BC25" s="310"/>
      <c r="BD25" s="310"/>
      <c r="BE25" s="310"/>
      <c r="BF25" s="310"/>
      <c r="BG25" s="310"/>
      <c r="BH25" s="310"/>
      <c r="BI25" s="310"/>
      <c r="BJ25" s="310"/>
      <c r="BK25" s="310"/>
      <c r="BL25" s="310"/>
      <c r="BM25" s="310"/>
      <c r="BN25" s="310"/>
      <c r="BO25" s="310"/>
      <c r="BP25" s="310"/>
      <c r="BQ25" s="310"/>
      <c r="BR25" s="310"/>
      <c r="BS25" s="310"/>
      <c r="BT25" s="310"/>
      <c r="BU25" s="310"/>
      <c r="BV25" s="310"/>
      <c r="BW25" s="310"/>
      <c r="BX25" s="310"/>
      <c r="BY25" s="310"/>
      <c r="BZ25" s="310"/>
      <c r="CA25" s="310"/>
      <c r="CB25" s="310"/>
      <c r="CC25" s="310"/>
      <c r="CD25" s="310"/>
      <c r="CE25" s="310"/>
      <c r="CF25" s="310"/>
      <c r="CG25" s="310"/>
      <c r="CH25" s="310"/>
      <c r="CI25" s="310"/>
      <c r="CJ25" s="310"/>
      <c r="CK25" s="310"/>
      <c r="CL25" s="310"/>
      <c r="CM25" s="310"/>
      <c r="CN25" s="310"/>
      <c r="CO25" s="310"/>
      <c r="CP25" s="310"/>
      <c r="CQ25" s="310"/>
      <c r="CR25" s="310"/>
      <c r="CS25" s="310"/>
      <c r="CT25" s="310"/>
      <c r="CU25" s="310"/>
      <c r="CV25" s="310"/>
      <c r="CW25" s="310"/>
      <c r="CX25" s="310"/>
      <c r="CY25" s="310"/>
      <c r="CZ25" s="310"/>
      <c r="DA25" s="310"/>
      <c r="DB25" s="310"/>
      <c r="DC25" s="310"/>
      <c r="DD25" s="310"/>
      <c r="DE25" s="310"/>
      <c r="DF25" s="310"/>
      <c r="DG25" s="310"/>
      <c r="DH25" s="310"/>
      <c r="DI25" s="310"/>
      <c r="DJ25" s="310"/>
      <c r="DK25" s="310"/>
      <c r="DL25" s="310"/>
      <c r="DM25" s="310"/>
      <c r="DN25" s="310"/>
      <c r="DO25" s="310"/>
      <c r="DP25" s="310"/>
      <c r="DQ25" s="310"/>
      <c r="DR25" s="310"/>
      <c r="DS25" s="310"/>
      <c r="DT25" s="310"/>
      <c r="DU25" s="310"/>
      <c r="DV25" s="310"/>
      <c r="DW25" s="310"/>
      <c r="DX25" s="310"/>
      <c r="DY25" s="310"/>
      <c r="DZ25" s="310"/>
      <c r="EA25" s="310"/>
      <c r="EB25" s="310"/>
      <c r="EC25" s="310"/>
      <c r="ED25" s="310"/>
      <c r="EE25" s="310"/>
      <c r="EF25" s="310"/>
      <c r="EG25" s="310"/>
      <c r="EH25" s="310"/>
      <c r="EI25" s="310"/>
      <c r="EJ25" s="310"/>
      <c r="EK25" s="310"/>
      <c r="EL25" s="310"/>
      <c r="EM25" s="310"/>
      <c r="EN25" s="310"/>
      <c r="EO25" s="310"/>
      <c r="EP25" s="310"/>
      <c r="EQ25" s="310"/>
      <c r="ER25" s="310"/>
      <c r="ES25" s="310"/>
      <c r="ET25" s="310"/>
      <c r="EU25" s="310"/>
      <c r="EV25" s="310"/>
      <c r="EW25" s="310"/>
      <c r="EX25" s="310"/>
      <c r="EY25" s="310"/>
      <c r="EZ25" s="310"/>
      <c r="FA25" s="310"/>
      <c r="FB25" s="310"/>
      <c r="FC25" s="310"/>
      <c r="FD25" s="310"/>
      <c r="FE25" s="310"/>
      <c r="FF25" s="310"/>
      <c r="FG25" s="310"/>
      <c r="FH25" s="310"/>
      <c r="FI25" s="310"/>
      <c r="FJ25" s="310"/>
      <c r="FK25" s="310"/>
      <c r="FL25" s="310"/>
      <c r="FM25" s="310"/>
      <c r="FN25" s="310"/>
      <c r="FO25" s="310"/>
      <c r="FP25" s="310"/>
      <c r="FQ25" s="310"/>
      <c r="FR25" s="310"/>
      <c r="FS25" s="310"/>
      <c r="FT25" s="310"/>
      <c r="FU25" s="310"/>
      <c r="FV25" s="310"/>
      <c r="FW25" s="310"/>
      <c r="FX25" s="310"/>
      <c r="FY25" s="310"/>
      <c r="FZ25" s="310"/>
      <c r="GA25" s="310"/>
      <c r="GB25" s="310"/>
      <c r="GC25" s="310"/>
      <c r="GD25" s="310"/>
      <c r="GE25" s="310"/>
      <c r="GF25" s="310"/>
      <c r="GG25" s="310"/>
      <c r="GH25" s="310"/>
      <c r="GI25" s="310"/>
      <c r="GJ25" s="310"/>
      <c r="GK25" s="310"/>
      <c r="GL25" s="310"/>
      <c r="GM25" s="310"/>
      <c r="GN25" s="310"/>
      <c r="GO25" s="310"/>
      <c r="GP25" s="310"/>
      <c r="GQ25" s="310"/>
      <c r="GR25" s="310"/>
      <c r="GS25" s="310"/>
      <c r="GT25" s="310"/>
      <c r="GU25" s="310"/>
      <c r="GV25" s="310"/>
      <c r="GW25" s="310"/>
      <c r="GX25" s="310"/>
      <c r="GY25" s="310"/>
      <c r="GZ25" s="310"/>
      <c r="HA25" s="310"/>
      <c r="HB25" s="310"/>
      <c r="HC25" s="310"/>
      <c r="HD25" s="310"/>
      <c r="HE25" s="310"/>
      <c r="HF25" s="310"/>
      <c r="HG25" s="310"/>
      <c r="HH25" s="310"/>
      <c r="HI25" s="310"/>
      <c r="HJ25" s="310"/>
      <c r="HK25" s="310"/>
      <c r="HL25" s="310"/>
      <c r="HM25" s="310"/>
      <c r="HN25" s="310"/>
      <c r="HO25" s="310"/>
      <c r="HP25" s="310"/>
      <c r="HQ25" s="310"/>
      <c r="HR25" s="310"/>
      <c r="HS25" s="310"/>
      <c r="HT25" s="310"/>
      <c r="HU25" s="310"/>
      <c r="HV25" s="310"/>
      <c r="HW25" s="310"/>
      <c r="HX25" s="310"/>
      <c r="HY25" s="310"/>
      <c r="HZ25" s="310"/>
      <c r="IA25" s="310"/>
      <c r="IB25" s="310"/>
      <c r="IC25" s="310"/>
      <c r="ID25" s="310"/>
      <c r="IE25" s="310"/>
      <c r="IF25" s="310"/>
      <c r="IG25" s="310"/>
      <c r="IH25" s="310"/>
      <c r="II25" s="310"/>
      <c r="IJ25" s="310"/>
      <c r="IK25" s="310"/>
      <c r="IL25" s="310"/>
      <c r="IM25" s="310"/>
      <c r="IN25" s="310"/>
      <c r="IO25" s="310"/>
      <c r="IP25" s="310"/>
      <c r="IQ25" s="310"/>
      <c r="IR25" s="310"/>
      <c r="IS25" s="310"/>
      <c r="IT25" s="310"/>
    </row>
    <row r="26" spans="1:254" s="316" customFormat="1" ht="31.5" customHeight="1" x14ac:dyDescent="0.2">
      <c r="A26" s="288">
        <v>16</v>
      </c>
      <c r="B26" s="495" t="s">
        <v>406</v>
      </c>
      <c r="C26" s="490">
        <v>0.93</v>
      </c>
      <c r="D26" s="482">
        <v>0</v>
      </c>
      <c r="E26" s="490">
        <f t="shared" si="0"/>
        <v>0.93</v>
      </c>
      <c r="F26" s="288" t="s">
        <v>407</v>
      </c>
      <c r="G26" s="288" t="s">
        <v>204</v>
      </c>
      <c r="H26" s="288" t="s">
        <v>408</v>
      </c>
      <c r="I26" s="486" t="s">
        <v>377</v>
      </c>
      <c r="J26" s="537">
        <v>2019</v>
      </c>
      <c r="K26" s="540"/>
      <c r="L26" s="312"/>
      <c r="M26" s="312"/>
      <c r="N26" s="312"/>
      <c r="O26" s="312"/>
      <c r="P26" s="312"/>
      <c r="Q26" s="312"/>
      <c r="R26" s="312"/>
      <c r="S26" s="313"/>
      <c r="T26" s="314"/>
      <c r="U26" s="314"/>
      <c r="V26" s="314"/>
      <c r="W26" s="314"/>
      <c r="X26" s="314"/>
      <c r="Y26" s="314"/>
      <c r="Z26" s="314"/>
      <c r="AA26" s="314"/>
      <c r="AB26" s="314"/>
      <c r="AC26" s="314"/>
      <c r="AD26" s="314"/>
      <c r="AE26" s="314"/>
      <c r="AF26" s="314"/>
      <c r="AG26" s="314"/>
      <c r="AH26" s="314"/>
      <c r="AI26" s="314"/>
      <c r="AJ26" s="314"/>
      <c r="AK26" s="314"/>
      <c r="AL26" s="314"/>
      <c r="AM26" s="314"/>
      <c r="AN26" s="314"/>
      <c r="AO26" s="314"/>
      <c r="AP26" s="314"/>
      <c r="AQ26" s="314"/>
      <c r="AR26" s="314"/>
      <c r="AS26" s="314"/>
      <c r="AT26" s="314"/>
      <c r="AU26" s="314"/>
      <c r="AV26" s="315"/>
      <c r="AW26" s="315"/>
      <c r="AX26" s="315"/>
      <c r="AY26" s="315"/>
      <c r="AZ26" s="315"/>
      <c r="BA26" s="315"/>
      <c r="BB26" s="315"/>
      <c r="BC26" s="314"/>
      <c r="BD26" s="314"/>
      <c r="BE26" s="314"/>
      <c r="BF26" s="314"/>
      <c r="BG26" s="314"/>
      <c r="BH26" s="314"/>
      <c r="BI26" s="314"/>
      <c r="BJ26" s="314"/>
      <c r="BK26" s="314"/>
      <c r="BL26" s="314"/>
      <c r="BM26" s="314"/>
      <c r="BN26" s="314"/>
      <c r="BO26" s="314"/>
      <c r="BP26" s="314"/>
      <c r="BQ26" s="314"/>
      <c r="BR26" s="314"/>
      <c r="BS26" s="314"/>
      <c r="BT26" s="314"/>
      <c r="BU26" s="314"/>
      <c r="BV26" s="314"/>
      <c r="BW26" s="314"/>
      <c r="BX26" s="314"/>
      <c r="BY26" s="314"/>
      <c r="BZ26" s="314"/>
      <c r="CA26" s="314"/>
      <c r="CB26" s="314"/>
      <c r="CC26" s="314"/>
      <c r="CD26" s="314"/>
      <c r="CE26" s="314"/>
      <c r="CF26" s="314"/>
      <c r="CG26" s="314"/>
      <c r="CH26" s="314"/>
      <c r="CI26" s="314"/>
      <c r="CJ26" s="314"/>
      <c r="CK26" s="314"/>
      <c r="CL26" s="314"/>
      <c r="CM26" s="314"/>
      <c r="CN26" s="314"/>
      <c r="CO26" s="314"/>
      <c r="CP26" s="314"/>
    </row>
    <row r="27" spans="1:254" s="316" customFormat="1" ht="24.75" customHeight="1" x14ac:dyDescent="0.2">
      <c r="A27" s="288">
        <v>17</v>
      </c>
      <c r="B27" s="495" t="s">
        <v>409</v>
      </c>
      <c r="C27" s="490">
        <v>0.06</v>
      </c>
      <c r="D27" s="482">
        <v>0</v>
      </c>
      <c r="E27" s="490">
        <f t="shared" si="0"/>
        <v>0.06</v>
      </c>
      <c r="F27" s="288" t="s">
        <v>22</v>
      </c>
      <c r="G27" s="288" t="s">
        <v>216</v>
      </c>
      <c r="H27" s="288"/>
      <c r="I27" s="483"/>
      <c r="J27" s="537">
        <v>2020</v>
      </c>
      <c r="K27" s="540"/>
      <c r="L27" s="312"/>
      <c r="M27" s="312"/>
      <c r="N27" s="312"/>
      <c r="O27" s="312"/>
      <c r="P27" s="312"/>
      <c r="Q27" s="312"/>
      <c r="R27" s="312"/>
      <c r="S27" s="313"/>
      <c r="T27" s="314"/>
      <c r="U27" s="314"/>
      <c r="V27" s="314"/>
      <c r="W27" s="314"/>
      <c r="X27" s="314"/>
      <c r="Y27" s="314"/>
      <c r="Z27" s="314"/>
      <c r="AA27" s="314"/>
      <c r="AB27" s="314"/>
      <c r="AC27" s="314"/>
      <c r="AD27" s="314"/>
      <c r="AE27" s="314"/>
      <c r="AF27" s="314"/>
      <c r="AG27" s="314"/>
      <c r="AH27" s="314"/>
      <c r="AI27" s="314"/>
      <c r="AJ27" s="314"/>
      <c r="AK27" s="314"/>
      <c r="AL27" s="314"/>
      <c r="AM27" s="314"/>
      <c r="AN27" s="314"/>
      <c r="AO27" s="314"/>
      <c r="AP27" s="314"/>
      <c r="AQ27" s="314"/>
      <c r="AR27" s="314"/>
      <c r="AS27" s="314"/>
      <c r="AT27" s="314"/>
      <c r="AU27" s="314"/>
      <c r="AV27" s="315"/>
      <c r="AW27" s="315"/>
      <c r="AX27" s="315"/>
      <c r="AY27" s="315"/>
      <c r="AZ27" s="315"/>
      <c r="BA27" s="315"/>
      <c r="BB27" s="315"/>
      <c r="BC27" s="314"/>
      <c r="BD27" s="314"/>
      <c r="BE27" s="314"/>
      <c r="BF27" s="314"/>
      <c r="BG27" s="314"/>
      <c r="BH27" s="314"/>
      <c r="BI27" s="314"/>
      <c r="BJ27" s="314"/>
      <c r="BK27" s="314"/>
      <c r="BL27" s="314"/>
      <c r="BM27" s="314"/>
      <c r="BN27" s="314"/>
      <c r="BO27" s="314"/>
      <c r="BP27" s="314"/>
      <c r="BQ27" s="314"/>
      <c r="BR27" s="314"/>
      <c r="BS27" s="314"/>
      <c r="BT27" s="314"/>
      <c r="BU27" s="314"/>
      <c r="BV27" s="314"/>
      <c r="BW27" s="314"/>
      <c r="BX27" s="314"/>
      <c r="BY27" s="314"/>
      <c r="BZ27" s="314"/>
      <c r="CA27" s="314"/>
      <c r="CB27" s="314"/>
      <c r="CC27" s="314"/>
      <c r="CD27" s="314"/>
      <c r="CE27" s="314"/>
      <c r="CF27" s="314"/>
      <c r="CG27" s="314"/>
      <c r="CH27" s="314"/>
      <c r="CI27" s="314"/>
      <c r="CJ27" s="314"/>
      <c r="CK27" s="314"/>
      <c r="CL27" s="314"/>
      <c r="CM27" s="314"/>
      <c r="CN27" s="314"/>
      <c r="CO27" s="314"/>
      <c r="CP27" s="314"/>
    </row>
    <row r="28" spans="1:254" s="311" customFormat="1" ht="41.25" customHeight="1" x14ac:dyDescent="0.2">
      <c r="A28" s="288">
        <v>18</v>
      </c>
      <c r="B28" s="536" t="s">
        <v>410</v>
      </c>
      <c r="C28" s="490">
        <v>0.1</v>
      </c>
      <c r="D28" s="482">
        <v>0</v>
      </c>
      <c r="E28" s="490">
        <f t="shared" si="0"/>
        <v>0.1</v>
      </c>
      <c r="F28" s="288" t="s">
        <v>411</v>
      </c>
      <c r="G28" s="288" t="s">
        <v>412</v>
      </c>
      <c r="H28" s="308"/>
      <c r="I28" s="486" t="s">
        <v>377</v>
      </c>
      <c r="J28" s="537">
        <v>2020</v>
      </c>
      <c r="K28" s="501"/>
      <c r="L28" s="309"/>
      <c r="M28" s="309"/>
      <c r="N28" s="309"/>
      <c r="O28" s="309"/>
      <c r="P28" s="309"/>
      <c r="Q28" s="309"/>
      <c r="R28" s="309"/>
      <c r="S28" s="309"/>
      <c r="T28" s="310"/>
      <c r="U28" s="310"/>
      <c r="V28" s="310"/>
      <c r="W28" s="310"/>
      <c r="X28" s="310"/>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280"/>
      <c r="AW28" s="280"/>
      <c r="AX28" s="280"/>
      <c r="AY28" s="280"/>
      <c r="AZ28" s="280"/>
      <c r="BA28" s="280"/>
      <c r="BB28" s="280"/>
      <c r="BC28" s="310"/>
      <c r="BD28" s="310"/>
      <c r="BE28" s="310"/>
      <c r="BF28" s="310"/>
      <c r="BG28" s="310"/>
      <c r="BH28" s="310"/>
      <c r="BI28" s="310"/>
      <c r="BJ28" s="310"/>
      <c r="BK28" s="310"/>
      <c r="BL28" s="310"/>
      <c r="BM28" s="310"/>
      <c r="BN28" s="310"/>
      <c r="BO28" s="310"/>
      <c r="BP28" s="310"/>
      <c r="BQ28" s="310"/>
      <c r="BR28" s="310"/>
      <c r="BS28" s="310"/>
      <c r="BT28" s="310"/>
      <c r="BU28" s="310"/>
      <c r="BV28" s="310"/>
      <c r="BW28" s="310"/>
      <c r="BX28" s="310"/>
      <c r="BY28" s="310"/>
      <c r="BZ28" s="310"/>
      <c r="CA28" s="310"/>
      <c r="CB28" s="310"/>
      <c r="CC28" s="310"/>
      <c r="CD28" s="310"/>
      <c r="CE28" s="310"/>
      <c r="CF28" s="310"/>
      <c r="CG28" s="310"/>
      <c r="CH28" s="310"/>
      <c r="CI28" s="310"/>
      <c r="CJ28" s="310"/>
      <c r="CK28" s="310"/>
      <c r="CL28" s="310"/>
      <c r="CM28" s="310"/>
      <c r="CN28" s="310"/>
      <c r="CO28" s="310"/>
      <c r="CP28" s="310"/>
      <c r="CQ28" s="310"/>
      <c r="CR28" s="310"/>
      <c r="CS28" s="310"/>
      <c r="CT28" s="310"/>
      <c r="CU28" s="310"/>
      <c r="CV28" s="310"/>
      <c r="CW28" s="310"/>
      <c r="CX28" s="310"/>
      <c r="CY28" s="310"/>
      <c r="CZ28" s="310"/>
      <c r="DA28" s="310"/>
      <c r="DB28" s="310"/>
      <c r="DC28" s="310"/>
      <c r="DD28" s="310"/>
      <c r="DE28" s="310"/>
      <c r="DF28" s="310"/>
      <c r="DG28" s="310"/>
      <c r="DH28" s="310"/>
      <c r="DI28" s="310"/>
      <c r="DJ28" s="310"/>
      <c r="DK28" s="310"/>
      <c r="DL28" s="310"/>
      <c r="DM28" s="310"/>
      <c r="DN28" s="310"/>
      <c r="DO28" s="310"/>
      <c r="DP28" s="310"/>
      <c r="DQ28" s="310"/>
      <c r="DR28" s="310"/>
      <c r="DS28" s="310"/>
      <c r="DT28" s="310"/>
      <c r="DU28" s="310"/>
      <c r="DV28" s="310"/>
      <c r="DW28" s="310"/>
      <c r="DX28" s="310"/>
      <c r="DY28" s="310"/>
      <c r="DZ28" s="310"/>
      <c r="EA28" s="310"/>
      <c r="EB28" s="310"/>
      <c r="EC28" s="310"/>
      <c r="ED28" s="310"/>
      <c r="EE28" s="310"/>
      <c r="EF28" s="310"/>
      <c r="EG28" s="310"/>
      <c r="EH28" s="310"/>
      <c r="EI28" s="310"/>
      <c r="EJ28" s="310"/>
      <c r="EK28" s="310"/>
      <c r="EL28" s="310"/>
      <c r="EM28" s="310"/>
      <c r="EN28" s="310"/>
      <c r="EO28" s="310"/>
      <c r="EP28" s="310"/>
      <c r="EQ28" s="310"/>
      <c r="ER28" s="310"/>
      <c r="ES28" s="310"/>
      <c r="ET28" s="310"/>
      <c r="EU28" s="310"/>
      <c r="EV28" s="310"/>
      <c r="EW28" s="310"/>
      <c r="EX28" s="310"/>
      <c r="EY28" s="310"/>
      <c r="EZ28" s="310"/>
      <c r="FA28" s="310"/>
      <c r="FB28" s="310"/>
      <c r="FC28" s="310"/>
      <c r="FD28" s="310"/>
      <c r="FE28" s="310"/>
      <c r="FF28" s="310"/>
      <c r="FG28" s="310"/>
      <c r="FH28" s="310"/>
      <c r="FI28" s="310"/>
      <c r="FJ28" s="310"/>
      <c r="FK28" s="310"/>
      <c r="FL28" s="310"/>
      <c r="FM28" s="310"/>
      <c r="FN28" s="310"/>
      <c r="FO28" s="310"/>
      <c r="FP28" s="310"/>
      <c r="FQ28" s="310"/>
      <c r="FR28" s="310"/>
      <c r="FS28" s="310"/>
      <c r="FT28" s="310"/>
      <c r="FU28" s="310"/>
      <c r="FV28" s="310"/>
      <c r="FW28" s="310"/>
      <c r="FX28" s="310"/>
      <c r="FY28" s="310"/>
      <c r="FZ28" s="310"/>
      <c r="GA28" s="310"/>
      <c r="GB28" s="310"/>
      <c r="GC28" s="310"/>
      <c r="GD28" s="310"/>
      <c r="GE28" s="310"/>
      <c r="GF28" s="310"/>
      <c r="GG28" s="310"/>
      <c r="GH28" s="310"/>
      <c r="GI28" s="310"/>
      <c r="GJ28" s="310"/>
      <c r="GK28" s="310"/>
      <c r="GL28" s="310"/>
      <c r="GM28" s="310"/>
      <c r="GN28" s="310"/>
      <c r="GO28" s="310"/>
      <c r="GP28" s="310"/>
      <c r="GQ28" s="310"/>
      <c r="GR28" s="310"/>
      <c r="GS28" s="310"/>
      <c r="GT28" s="310"/>
      <c r="GU28" s="310"/>
      <c r="GV28" s="310"/>
      <c r="GW28" s="310"/>
      <c r="GX28" s="310"/>
      <c r="GY28" s="310"/>
      <c r="GZ28" s="310"/>
      <c r="HA28" s="310"/>
      <c r="HB28" s="310"/>
      <c r="HC28" s="310"/>
      <c r="HD28" s="310"/>
      <c r="HE28" s="310"/>
      <c r="HF28" s="310"/>
      <c r="HG28" s="310"/>
      <c r="HH28" s="310"/>
      <c r="HI28" s="310"/>
      <c r="HJ28" s="310"/>
      <c r="HK28" s="310"/>
      <c r="HL28" s="310"/>
      <c r="HM28" s="310"/>
      <c r="HN28" s="310"/>
      <c r="HO28" s="310"/>
      <c r="HP28" s="310"/>
      <c r="HQ28" s="310"/>
      <c r="HR28" s="310"/>
      <c r="HS28" s="310"/>
      <c r="HT28" s="310"/>
      <c r="HU28" s="310"/>
      <c r="HV28" s="310"/>
      <c r="HW28" s="310"/>
      <c r="HX28" s="310"/>
      <c r="HY28" s="310"/>
      <c r="HZ28" s="310"/>
      <c r="IA28" s="310"/>
      <c r="IB28" s="310"/>
      <c r="IC28" s="310"/>
      <c r="ID28" s="310"/>
      <c r="IE28" s="310"/>
      <c r="IF28" s="310"/>
      <c r="IG28" s="310"/>
      <c r="IH28" s="310"/>
      <c r="II28" s="310"/>
      <c r="IJ28" s="310"/>
      <c r="IK28" s="310"/>
      <c r="IL28" s="310"/>
      <c r="IM28" s="310"/>
      <c r="IN28" s="310"/>
      <c r="IO28" s="310"/>
      <c r="IP28" s="310"/>
      <c r="IQ28" s="310"/>
      <c r="IR28" s="310"/>
      <c r="IS28" s="310"/>
      <c r="IT28" s="310"/>
    </row>
    <row r="29" spans="1:254" ht="34.5" customHeight="1" x14ac:dyDescent="0.25">
      <c r="A29" s="288">
        <v>19</v>
      </c>
      <c r="B29" s="489" t="s">
        <v>413</v>
      </c>
      <c r="C29" s="541">
        <v>420</v>
      </c>
      <c r="D29" s="542">
        <v>420</v>
      </c>
      <c r="E29" s="543">
        <f t="shared" si="0"/>
        <v>0</v>
      </c>
      <c r="F29" s="308" t="s">
        <v>22</v>
      </c>
      <c r="G29" s="288" t="s">
        <v>203</v>
      </c>
      <c r="H29" s="288" t="s">
        <v>414</v>
      </c>
      <c r="I29" s="486" t="s">
        <v>415</v>
      </c>
      <c r="J29" s="487">
        <v>2020</v>
      </c>
      <c r="K29" s="488"/>
      <c r="L29" s="277"/>
      <c r="M29" s="277"/>
      <c r="N29" s="277"/>
      <c r="O29" s="277"/>
      <c r="P29" s="277"/>
      <c r="Q29" s="277"/>
      <c r="R29" s="277"/>
      <c r="S29" s="278"/>
    </row>
    <row r="30" spans="1:254" s="318" customFormat="1" ht="22.5" customHeight="1" x14ac:dyDescent="0.25">
      <c r="A30" s="611">
        <v>20</v>
      </c>
      <c r="B30" s="612" t="s">
        <v>416</v>
      </c>
      <c r="C30" s="466">
        <v>0.02</v>
      </c>
      <c r="D30" s="465">
        <v>0</v>
      </c>
      <c r="E30" s="466">
        <f t="shared" si="0"/>
        <v>0.02</v>
      </c>
      <c r="F30" s="522" t="s">
        <v>417</v>
      </c>
      <c r="G30" s="522" t="s">
        <v>203</v>
      </c>
      <c r="H30" s="522"/>
      <c r="I30" s="613" t="s">
        <v>385</v>
      </c>
      <c r="J30" s="614">
        <v>2020</v>
      </c>
      <c r="K30" s="544"/>
      <c r="L30" s="293"/>
      <c r="M30" s="293"/>
      <c r="N30" s="293"/>
      <c r="O30" s="545"/>
      <c r="P30" s="293"/>
      <c r="Q30" s="293"/>
      <c r="R30" s="293"/>
      <c r="S30" s="298"/>
      <c r="T30" s="317"/>
      <c r="U30" s="317"/>
      <c r="V30" s="317"/>
      <c r="W30" s="317"/>
      <c r="X30" s="317"/>
      <c r="Y30" s="317"/>
      <c r="Z30" s="317"/>
      <c r="AA30" s="317"/>
      <c r="AB30" s="317"/>
      <c r="AC30" s="317"/>
      <c r="AD30" s="317"/>
      <c r="AE30" s="317"/>
      <c r="AF30" s="317"/>
      <c r="AG30" s="317"/>
      <c r="AH30" s="317"/>
      <c r="AI30" s="317"/>
      <c r="AJ30" s="317"/>
      <c r="AK30" s="317"/>
      <c r="AL30" s="317"/>
      <c r="AM30" s="317"/>
      <c r="AN30" s="317"/>
      <c r="AO30" s="317"/>
      <c r="AP30" s="317"/>
      <c r="AQ30" s="317"/>
      <c r="AR30" s="317"/>
      <c r="AS30" s="317"/>
      <c r="AT30" s="317"/>
      <c r="AU30" s="317"/>
      <c r="AV30" s="317"/>
      <c r="AW30" s="317"/>
      <c r="AX30" s="317"/>
      <c r="AY30" s="317"/>
      <c r="AZ30" s="317"/>
      <c r="BA30" s="317"/>
      <c r="BB30" s="317"/>
      <c r="BC30" s="317"/>
      <c r="BD30" s="317"/>
      <c r="BE30" s="317"/>
      <c r="BF30" s="317"/>
      <c r="BG30" s="317"/>
      <c r="BH30" s="317"/>
      <c r="BI30" s="317"/>
      <c r="BJ30" s="317"/>
      <c r="BK30" s="317"/>
      <c r="BL30" s="317"/>
      <c r="BM30" s="317"/>
      <c r="BN30" s="317"/>
      <c r="BO30" s="317"/>
      <c r="BP30" s="317"/>
      <c r="BQ30" s="317"/>
      <c r="BR30" s="317"/>
      <c r="BS30" s="317"/>
      <c r="BT30" s="317"/>
      <c r="BU30" s="317"/>
      <c r="BV30" s="317"/>
      <c r="BW30" s="317"/>
      <c r="BX30" s="317"/>
      <c r="BY30" s="317"/>
      <c r="BZ30" s="317"/>
      <c r="CA30" s="317"/>
      <c r="CB30" s="317"/>
      <c r="CC30" s="317"/>
      <c r="CD30" s="317"/>
      <c r="CE30" s="317"/>
      <c r="CF30" s="317"/>
      <c r="CG30" s="317"/>
      <c r="CH30" s="317"/>
      <c r="CI30" s="317"/>
      <c r="CJ30" s="317"/>
      <c r="CK30" s="317"/>
      <c r="CL30" s="317"/>
      <c r="CM30" s="317"/>
      <c r="CN30" s="317"/>
      <c r="CO30" s="317"/>
      <c r="CP30" s="317"/>
    </row>
    <row r="31" spans="1:254" s="318" customFormat="1" ht="21.75" customHeight="1" x14ac:dyDescent="0.25">
      <c r="A31" s="611"/>
      <c r="B31" s="612"/>
      <c r="C31" s="466">
        <v>0.14000000000000001</v>
      </c>
      <c r="D31" s="465">
        <v>0</v>
      </c>
      <c r="E31" s="466">
        <f t="shared" si="0"/>
        <v>0.14000000000000001</v>
      </c>
      <c r="F31" s="522" t="s">
        <v>417</v>
      </c>
      <c r="G31" s="522" t="s">
        <v>215</v>
      </c>
      <c r="H31" s="522"/>
      <c r="I31" s="613"/>
      <c r="J31" s="615"/>
      <c r="K31" s="544"/>
      <c r="L31" s="293"/>
      <c r="M31" s="293"/>
      <c r="N31" s="293"/>
      <c r="O31" s="545"/>
      <c r="P31" s="293"/>
      <c r="Q31" s="293"/>
      <c r="R31" s="293"/>
      <c r="S31" s="298"/>
      <c r="T31" s="317"/>
      <c r="U31" s="317"/>
      <c r="V31" s="317"/>
      <c r="W31" s="317"/>
      <c r="X31" s="317"/>
      <c r="Y31" s="317"/>
      <c r="Z31" s="317"/>
      <c r="AA31" s="317"/>
      <c r="AB31" s="317"/>
      <c r="AC31" s="317"/>
      <c r="AD31" s="317"/>
      <c r="AE31" s="317"/>
      <c r="AF31" s="317"/>
      <c r="AG31" s="317"/>
      <c r="AH31" s="317"/>
      <c r="AI31" s="317"/>
      <c r="AJ31" s="317"/>
      <c r="AK31" s="317"/>
      <c r="AL31" s="317"/>
      <c r="AM31" s="317"/>
      <c r="AN31" s="317"/>
      <c r="AO31" s="317"/>
      <c r="AP31" s="317"/>
      <c r="AQ31" s="317"/>
      <c r="AR31" s="317"/>
      <c r="AS31" s="317"/>
      <c r="AT31" s="317"/>
      <c r="AU31" s="317"/>
      <c r="AV31" s="317"/>
      <c r="AW31" s="317"/>
      <c r="AX31" s="317"/>
      <c r="AY31" s="317"/>
      <c r="AZ31" s="317"/>
      <c r="BA31" s="317"/>
      <c r="BB31" s="317"/>
      <c r="BC31" s="317"/>
      <c r="BD31" s="317"/>
      <c r="BE31" s="317"/>
      <c r="BF31" s="317"/>
      <c r="BG31" s="317"/>
      <c r="BH31" s="317"/>
      <c r="BI31" s="317"/>
      <c r="BJ31" s="317"/>
      <c r="BK31" s="317"/>
      <c r="BL31" s="317"/>
      <c r="BM31" s="317"/>
      <c r="BN31" s="317"/>
      <c r="BO31" s="317"/>
      <c r="BP31" s="317"/>
      <c r="BQ31" s="317"/>
      <c r="BR31" s="317"/>
      <c r="BS31" s="317"/>
      <c r="BT31" s="317"/>
      <c r="BU31" s="317"/>
      <c r="BV31" s="317"/>
      <c r="BW31" s="317"/>
      <c r="BX31" s="317"/>
      <c r="BY31" s="317"/>
      <c r="BZ31" s="317"/>
      <c r="CA31" s="317"/>
      <c r="CB31" s="317"/>
      <c r="CC31" s="317"/>
      <c r="CD31" s="317"/>
      <c r="CE31" s="317"/>
      <c r="CF31" s="317"/>
      <c r="CG31" s="317"/>
      <c r="CH31" s="317"/>
      <c r="CI31" s="317"/>
      <c r="CJ31" s="317"/>
      <c r="CK31" s="317"/>
      <c r="CL31" s="317"/>
      <c r="CM31" s="317"/>
      <c r="CN31" s="317"/>
      <c r="CO31" s="317"/>
      <c r="CP31" s="317"/>
    </row>
    <row r="32" spans="1:254" s="318" customFormat="1" ht="23.25" customHeight="1" x14ac:dyDescent="0.25">
      <c r="A32" s="611"/>
      <c r="B32" s="612"/>
      <c r="C32" s="466">
        <v>7.0000000000000007E-2</v>
      </c>
      <c r="D32" s="465">
        <v>0</v>
      </c>
      <c r="E32" s="466">
        <f t="shared" si="0"/>
        <v>7.0000000000000007E-2</v>
      </c>
      <c r="F32" s="522" t="s">
        <v>417</v>
      </c>
      <c r="G32" s="522" t="s">
        <v>205</v>
      </c>
      <c r="H32" s="522"/>
      <c r="I32" s="613"/>
      <c r="J32" s="615"/>
      <c r="K32" s="544"/>
      <c r="L32" s="293"/>
      <c r="M32" s="293"/>
      <c r="N32" s="293"/>
      <c r="O32" s="545"/>
      <c r="P32" s="293"/>
      <c r="Q32" s="293"/>
      <c r="R32" s="293"/>
      <c r="S32" s="298"/>
      <c r="T32" s="317"/>
      <c r="U32" s="317"/>
      <c r="V32" s="317"/>
      <c r="W32" s="317"/>
      <c r="X32" s="317"/>
      <c r="Y32" s="317"/>
      <c r="Z32" s="317"/>
      <c r="AA32" s="317"/>
      <c r="AB32" s="317"/>
      <c r="AC32" s="317"/>
      <c r="AD32" s="317"/>
      <c r="AE32" s="317"/>
      <c r="AF32" s="317"/>
      <c r="AG32" s="317"/>
      <c r="AH32" s="317"/>
      <c r="AI32" s="317"/>
      <c r="AJ32" s="317"/>
      <c r="AK32" s="317"/>
      <c r="AL32" s="317"/>
      <c r="AM32" s="317"/>
      <c r="AN32" s="317"/>
      <c r="AO32" s="317"/>
      <c r="AP32" s="317"/>
      <c r="AQ32" s="317"/>
      <c r="AR32" s="317"/>
      <c r="AS32" s="317"/>
      <c r="AT32" s="317"/>
      <c r="AU32" s="317"/>
      <c r="AV32" s="317"/>
      <c r="AW32" s="317"/>
      <c r="AX32" s="317"/>
      <c r="AY32" s="317"/>
      <c r="AZ32" s="317"/>
      <c r="BA32" s="317"/>
      <c r="BB32" s="317"/>
      <c r="BC32" s="317"/>
      <c r="BD32" s="317"/>
      <c r="BE32" s="317"/>
      <c r="BF32" s="317"/>
      <c r="BG32" s="317"/>
      <c r="BH32" s="317"/>
      <c r="BI32" s="317"/>
      <c r="BJ32" s="317"/>
      <c r="BK32" s="317"/>
      <c r="BL32" s="317"/>
      <c r="BM32" s="317"/>
      <c r="BN32" s="317"/>
      <c r="BO32" s="317"/>
      <c r="BP32" s="317"/>
      <c r="BQ32" s="317"/>
      <c r="BR32" s="317"/>
      <c r="BS32" s="317"/>
      <c r="BT32" s="317"/>
      <c r="BU32" s="317"/>
      <c r="BV32" s="317"/>
      <c r="BW32" s="317"/>
      <c r="BX32" s="317"/>
      <c r="BY32" s="317"/>
      <c r="BZ32" s="317"/>
      <c r="CA32" s="317"/>
      <c r="CB32" s="317"/>
      <c r="CC32" s="317"/>
      <c r="CD32" s="317"/>
      <c r="CE32" s="317"/>
      <c r="CF32" s="317"/>
      <c r="CG32" s="317"/>
      <c r="CH32" s="317"/>
      <c r="CI32" s="317"/>
      <c r="CJ32" s="317"/>
      <c r="CK32" s="317"/>
      <c r="CL32" s="317"/>
      <c r="CM32" s="317"/>
      <c r="CN32" s="317"/>
      <c r="CO32" s="317"/>
      <c r="CP32" s="317"/>
    </row>
    <row r="33" spans="1:254" s="318" customFormat="1" ht="23.25" customHeight="1" x14ac:dyDescent="0.25">
      <c r="A33" s="611"/>
      <c r="B33" s="612"/>
      <c r="C33" s="466">
        <v>0.18</v>
      </c>
      <c r="D33" s="465">
        <v>0</v>
      </c>
      <c r="E33" s="466">
        <f t="shared" si="0"/>
        <v>0.18</v>
      </c>
      <c r="F33" s="522" t="s">
        <v>417</v>
      </c>
      <c r="G33" s="522" t="s">
        <v>211</v>
      </c>
      <c r="H33" s="522"/>
      <c r="I33" s="613"/>
      <c r="J33" s="615"/>
      <c r="K33" s="544"/>
      <c r="L33" s="293"/>
      <c r="M33" s="293"/>
      <c r="N33" s="293"/>
      <c r="O33" s="545"/>
      <c r="P33" s="293"/>
      <c r="Q33" s="293"/>
      <c r="R33" s="293"/>
      <c r="S33" s="298"/>
      <c r="T33" s="317"/>
      <c r="U33" s="317"/>
      <c r="V33" s="317"/>
      <c r="W33" s="317"/>
      <c r="X33" s="317"/>
      <c r="Y33" s="317"/>
      <c r="Z33" s="317"/>
      <c r="AA33" s="317"/>
      <c r="AB33" s="317"/>
      <c r="AC33" s="317"/>
      <c r="AD33" s="317"/>
      <c r="AE33" s="317"/>
      <c r="AF33" s="317"/>
      <c r="AG33" s="317"/>
      <c r="AH33" s="317"/>
      <c r="AI33" s="317"/>
      <c r="AJ33" s="317"/>
      <c r="AK33" s="317"/>
      <c r="AL33" s="317"/>
      <c r="AM33" s="317"/>
      <c r="AN33" s="317"/>
      <c r="AO33" s="317"/>
      <c r="AP33" s="317"/>
      <c r="AQ33" s="317"/>
      <c r="AR33" s="317"/>
      <c r="AS33" s="317"/>
      <c r="AT33" s="317"/>
      <c r="AU33" s="317"/>
      <c r="AV33" s="317"/>
      <c r="AW33" s="317"/>
      <c r="AX33" s="317"/>
      <c r="AY33" s="317"/>
      <c r="AZ33" s="317"/>
      <c r="BA33" s="317"/>
      <c r="BB33" s="317"/>
      <c r="BC33" s="317"/>
      <c r="BD33" s="317"/>
      <c r="BE33" s="317"/>
      <c r="BF33" s="317"/>
      <c r="BG33" s="317"/>
      <c r="BH33" s="317"/>
      <c r="BI33" s="317"/>
      <c r="BJ33" s="317"/>
      <c r="BK33" s="317"/>
      <c r="BL33" s="317"/>
      <c r="BM33" s="317"/>
      <c r="BN33" s="317"/>
      <c r="BO33" s="317"/>
      <c r="BP33" s="317"/>
      <c r="BQ33" s="317"/>
      <c r="BR33" s="317"/>
      <c r="BS33" s="317"/>
      <c r="BT33" s="317"/>
      <c r="BU33" s="317"/>
      <c r="BV33" s="317"/>
      <c r="BW33" s="317"/>
      <c r="BX33" s="317"/>
      <c r="BY33" s="317"/>
      <c r="BZ33" s="317"/>
      <c r="CA33" s="317"/>
      <c r="CB33" s="317"/>
      <c r="CC33" s="317"/>
      <c r="CD33" s="317"/>
      <c r="CE33" s="317"/>
      <c r="CF33" s="317"/>
      <c r="CG33" s="317"/>
      <c r="CH33" s="317"/>
      <c r="CI33" s="317"/>
      <c r="CJ33" s="317"/>
      <c r="CK33" s="317"/>
      <c r="CL33" s="317"/>
      <c r="CM33" s="317"/>
      <c r="CN33" s="317"/>
      <c r="CO33" s="317"/>
      <c r="CP33" s="317"/>
    </row>
    <row r="34" spans="1:254" s="318" customFormat="1" ht="20.25" customHeight="1" x14ac:dyDescent="0.25">
      <c r="A34" s="611"/>
      <c r="B34" s="612"/>
      <c r="C34" s="466">
        <v>0.55000000000000004</v>
      </c>
      <c r="D34" s="465">
        <v>0</v>
      </c>
      <c r="E34" s="466">
        <f t="shared" si="0"/>
        <v>0.55000000000000004</v>
      </c>
      <c r="F34" s="522" t="s">
        <v>418</v>
      </c>
      <c r="G34" s="522" t="s">
        <v>217</v>
      </c>
      <c r="H34" s="522"/>
      <c r="I34" s="613"/>
      <c r="J34" s="615"/>
      <c r="K34" s="544"/>
      <c r="L34" s="293"/>
      <c r="M34" s="293"/>
      <c r="N34" s="293"/>
      <c r="O34" s="545"/>
      <c r="P34" s="293"/>
      <c r="Q34" s="293"/>
      <c r="R34" s="293"/>
      <c r="S34" s="298"/>
      <c r="T34" s="317"/>
      <c r="U34" s="317"/>
      <c r="V34" s="317"/>
      <c r="W34" s="317"/>
      <c r="X34" s="317"/>
      <c r="Y34" s="317"/>
      <c r="Z34" s="317"/>
      <c r="AA34" s="317"/>
      <c r="AB34" s="317"/>
      <c r="AC34" s="317"/>
      <c r="AD34" s="317"/>
      <c r="AE34" s="317"/>
      <c r="AF34" s="317"/>
      <c r="AG34" s="317"/>
      <c r="AH34" s="317"/>
      <c r="AI34" s="317"/>
      <c r="AJ34" s="317"/>
      <c r="AK34" s="317"/>
      <c r="AL34" s="317"/>
      <c r="AM34" s="317"/>
      <c r="AN34" s="317"/>
      <c r="AO34" s="317"/>
      <c r="AP34" s="317"/>
      <c r="AQ34" s="317"/>
      <c r="AR34" s="317"/>
      <c r="AS34" s="317"/>
      <c r="AT34" s="317"/>
      <c r="AU34" s="317"/>
      <c r="AV34" s="317"/>
      <c r="AW34" s="317"/>
      <c r="AX34" s="317"/>
      <c r="AY34" s="317"/>
      <c r="AZ34" s="317"/>
      <c r="BA34" s="317"/>
      <c r="BB34" s="317"/>
      <c r="BC34" s="317"/>
      <c r="BD34" s="317"/>
      <c r="BE34" s="317"/>
      <c r="BF34" s="317"/>
      <c r="BG34" s="317"/>
      <c r="BH34" s="317"/>
      <c r="BI34" s="317"/>
      <c r="BJ34" s="317"/>
      <c r="BK34" s="317"/>
      <c r="BL34" s="317"/>
      <c r="BM34" s="317"/>
      <c r="BN34" s="317"/>
      <c r="BO34" s="317"/>
      <c r="BP34" s="317"/>
      <c r="BQ34" s="317"/>
      <c r="BR34" s="317"/>
      <c r="BS34" s="317"/>
      <c r="BT34" s="317"/>
      <c r="BU34" s="317"/>
      <c r="BV34" s="317"/>
      <c r="BW34" s="317"/>
      <c r="BX34" s="317"/>
      <c r="BY34" s="317"/>
      <c r="BZ34" s="317"/>
      <c r="CA34" s="317"/>
      <c r="CB34" s="317"/>
      <c r="CC34" s="317"/>
      <c r="CD34" s="317"/>
      <c r="CE34" s="317"/>
      <c r="CF34" s="317"/>
      <c r="CG34" s="317"/>
      <c r="CH34" s="317"/>
      <c r="CI34" s="317"/>
      <c r="CJ34" s="317"/>
      <c r="CK34" s="317"/>
      <c r="CL34" s="317"/>
      <c r="CM34" s="317"/>
      <c r="CN34" s="317"/>
      <c r="CO34" s="317"/>
      <c r="CP34" s="317"/>
    </row>
    <row r="35" spans="1:254" s="318" customFormat="1" ht="22.5" customHeight="1" x14ac:dyDescent="0.25">
      <c r="A35" s="611"/>
      <c r="B35" s="612"/>
      <c r="C35" s="466">
        <v>0.11</v>
      </c>
      <c r="D35" s="465">
        <v>0</v>
      </c>
      <c r="E35" s="466">
        <f t="shared" si="0"/>
        <v>0.11</v>
      </c>
      <c r="F35" s="522" t="s">
        <v>418</v>
      </c>
      <c r="G35" s="522" t="s">
        <v>219</v>
      </c>
      <c r="H35" s="522"/>
      <c r="I35" s="613"/>
      <c r="J35" s="615"/>
      <c r="K35" s="544"/>
      <c r="L35" s="293"/>
      <c r="M35" s="293"/>
      <c r="N35" s="293"/>
      <c r="O35" s="545"/>
      <c r="P35" s="293"/>
      <c r="Q35" s="293"/>
      <c r="R35" s="293"/>
      <c r="S35" s="298"/>
      <c r="T35" s="317"/>
      <c r="U35" s="317"/>
      <c r="V35" s="317"/>
      <c r="W35" s="317"/>
      <c r="X35" s="317"/>
      <c r="Y35" s="317"/>
      <c r="Z35" s="317"/>
      <c r="AA35" s="317"/>
      <c r="AB35" s="317"/>
      <c r="AC35" s="317"/>
      <c r="AD35" s="317"/>
      <c r="AE35" s="317"/>
      <c r="AF35" s="317"/>
      <c r="AG35" s="317"/>
      <c r="AH35" s="317"/>
      <c r="AI35" s="317"/>
      <c r="AJ35" s="317"/>
      <c r="AK35" s="317"/>
      <c r="AL35" s="317"/>
      <c r="AM35" s="317"/>
      <c r="AN35" s="317"/>
      <c r="AO35" s="317"/>
      <c r="AP35" s="317"/>
      <c r="AQ35" s="317"/>
      <c r="AR35" s="317"/>
      <c r="AS35" s="317"/>
      <c r="AT35" s="317"/>
      <c r="AU35" s="317"/>
      <c r="AV35" s="317"/>
      <c r="AW35" s="317"/>
      <c r="AX35" s="317"/>
      <c r="AY35" s="317"/>
      <c r="AZ35" s="317"/>
      <c r="BA35" s="317"/>
      <c r="BB35" s="317"/>
      <c r="BC35" s="317"/>
      <c r="BD35" s="317"/>
      <c r="BE35" s="317"/>
      <c r="BF35" s="317"/>
      <c r="BG35" s="317"/>
      <c r="BH35" s="317"/>
      <c r="BI35" s="317"/>
      <c r="BJ35" s="317"/>
      <c r="BK35" s="317"/>
      <c r="BL35" s="317"/>
      <c r="BM35" s="317"/>
      <c r="BN35" s="317"/>
      <c r="BO35" s="317"/>
      <c r="BP35" s="317"/>
      <c r="BQ35" s="317"/>
      <c r="BR35" s="317"/>
      <c r="BS35" s="317"/>
      <c r="BT35" s="317"/>
      <c r="BU35" s="317"/>
      <c r="BV35" s="317"/>
      <c r="BW35" s="317"/>
      <c r="BX35" s="317"/>
      <c r="BY35" s="317"/>
      <c r="BZ35" s="317"/>
      <c r="CA35" s="317"/>
      <c r="CB35" s="317"/>
      <c r="CC35" s="317"/>
      <c r="CD35" s="317"/>
      <c r="CE35" s="317"/>
      <c r="CF35" s="317"/>
      <c r="CG35" s="317"/>
      <c r="CH35" s="317"/>
      <c r="CI35" s="317"/>
      <c r="CJ35" s="317"/>
      <c r="CK35" s="317"/>
      <c r="CL35" s="317"/>
      <c r="CM35" s="317"/>
      <c r="CN35" s="317"/>
      <c r="CO35" s="317"/>
      <c r="CP35" s="317"/>
    </row>
    <row r="36" spans="1:254" s="307" customFormat="1" ht="20.25" customHeight="1" x14ac:dyDescent="0.2">
      <c r="A36" s="611"/>
      <c r="B36" s="612"/>
      <c r="C36" s="502">
        <v>7.0000000000000007E-2</v>
      </c>
      <c r="D36" s="465">
        <v>0</v>
      </c>
      <c r="E36" s="466">
        <f t="shared" si="0"/>
        <v>7.0000000000000007E-2</v>
      </c>
      <c r="F36" s="522" t="s">
        <v>419</v>
      </c>
      <c r="G36" s="522" t="s">
        <v>204</v>
      </c>
      <c r="H36" s="523"/>
      <c r="I36" s="613"/>
      <c r="J36" s="616"/>
      <c r="K36" s="546" t="s">
        <v>420</v>
      </c>
      <c r="L36" s="305"/>
      <c r="M36" s="305"/>
      <c r="N36" s="305"/>
      <c r="O36" s="528" t="s">
        <v>421</v>
      </c>
      <c r="P36" s="305"/>
      <c r="Q36" s="305"/>
      <c r="R36" s="305"/>
      <c r="S36" s="305"/>
      <c r="T36" s="306"/>
      <c r="U36" s="306"/>
      <c r="V36" s="306"/>
      <c r="W36" s="306"/>
      <c r="X36" s="306"/>
      <c r="Y36" s="306"/>
      <c r="Z36" s="306"/>
      <c r="AA36" s="306"/>
      <c r="AB36" s="306"/>
      <c r="AC36" s="306"/>
      <c r="AD36" s="306"/>
      <c r="AE36" s="306"/>
      <c r="AF36" s="306"/>
      <c r="AG36" s="306"/>
      <c r="AH36" s="306"/>
      <c r="AI36" s="306"/>
      <c r="AJ36" s="306"/>
      <c r="AK36" s="306"/>
      <c r="AL36" s="306"/>
      <c r="AM36" s="306"/>
      <c r="AN36" s="306"/>
      <c r="AO36" s="306"/>
      <c r="AP36" s="306"/>
      <c r="AQ36" s="306"/>
      <c r="AR36" s="306"/>
      <c r="AS36" s="306"/>
      <c r="AT36" s="306"/>
      <c r="AU36" s="306"/>
      <c r="AV36" s="317"/>
      <c r="AW36" s="317"/>
      <c r="AX36" s="317"/>
      <c r="AY36" s="317"/>
      <c r="AZ36" s="317"/>
      <c r="BA36" s="317"/>
      <c r="BB36" s="317"/>
      <c r="BC36" s="306"/>
      <c r="BD36" s="306"/>
      <c r="BE36" s="306"/>
      <c r="BF36" s="306"/>
      <c r="BG36" s="306"/>
      <c r="BH36" s="306"/>
      <c r="BI36" s="306"/>
      <c r="BJ36" s="306"/>
      <c r="BK36" s="306"/>
      <c r="BL36" s="306"/>
      <c r="BM36" s="306"/>
      <c r="BN36" s="306"/>
      <c r="BO36" s="306"/>
      <c r="BP36" s="306"/>
      <c r="BQ36" s="306"/>
      <c r="BR36" s="306"/>
      <c r="BS36" s="306"/>
      <c r="BT36" s="306"/>
      <c r="BU36" s="306"/>
      <c r="BV36" s="306"/>
      <c r="BW36" s="306"/>
      <c r="BX36" s="306"/>
      <c r="BY36" s="306"/>
      <c r="BZ36" s="306"/>
      <c r="CA36" s="306"/>
      <c r="CB36" s="306"/>
      <c r="CC36" s="306"/>
      <c r="CD36" s="306"/>
      <c r="CE36" s="306"/>
      <c r="CF36" s="306"/>
      <c r="CG36" s="306"/>
      <c r="CH36" s="306"/>
      <c r="CI36" s="306"/>
      <c r="CJ36" s="306"/>
      <c r="CK36" s="306"/>
      <c r="CL36" s="306"/>
      <c r="CM36" s="306"/>
      <c r="CN36" s="306"/>
      <c r="CO36" s="306"/>
      <c r="CP36" s="306"/>
      <c r="CQ36" s="306"/>
      <c r="CR36" s="306"/>
      <c r="CS36" s="306"/>
      <c r="CT36" s="306"/>
      <c r="CU36" s="306"/>
      <c r="CV36" s="306"/>
      <c r="CW36" s="306"/>
      <c r="CX36" s="306"/>
      <c r="CY36" s="306"/>
      <c r="CZ36" s="306"/>
      <c r="DA36" s="306"/>
      <c r="DB36" s="306"/>
      <c r="DC36" s="306"/>
      <c r="DD36" s="306"/>
      <c r="DE36" s="306"/>
      <c r="DF36" s="306"/>
      <c r="DG36" s="306"/>
      <c r="DH36" s="306"/>
      <c r="DI36" s="306"/>
      <c r="DJ36" s="306"/>
      <c r="DK36" s="306"/>
      <c r="DL36" s="306"/>
      <c r="DM36" s="306"/>
      <c r="DN36" s="306"/>
      <c r="DO36" s="306"/>
      <c r="DP36" s="306"/>
      <c r="DQ36" s="306"/>
      <c r="DR36" s="306"/>
      <c r="DS36" s="306"/>
      <c r="DT36" s="306"/>
      <c r="DU36" s="306"/>
      <c r="DV36" s="306"/>
      <c r="DW36" s="306"/>
      <c r="DX36" s="306"/>
      <c r="DY36" s="306"/>
      <c r="DZ36" s="306"/>
      <c r="EA36" s="306"/>
      <c r="EB36" s="306"/>
      <c r="EC36" s="306"/>
      <c r="ED36" s="306"/>
      <c r="EE36" s="306"/>
      <c r="EF36" s="306"/>
      <c r="EG36" s="306"/>
      <c r="EH36" s="306"/>
      <c r="EI36" s="306"/>
      <c r="EJ36" s="306"/>
      <c r="EK36" s="306"/>
      <c r="EL36" s="306"/>
      <c r="EM36" s="306"/>
      <c r="EN36" s="306"/>
      <c r="EO36" s="306"/>
      <c r="EP36" s="306"/>
      <c r="EQ36" s="306"/>
      <c r="ER36" s="306"/>
      <c r="ES36" s="306"/>
      <c r="ET36" s="306"/>
      <c r="EU36" s="306"/>
      <c r="EV36" s="306"/>
      <c r="EW36" s="306"/>
      <c r="EX36" s="306"/>
      <c r="EY36" s="306"/>
      <c r="EZ36" s="306"/>
      <c r="FA36" s="306"/>
      <c r="FB36" s="306"/>
      <c r="FC36" s="306"/>
      <c r="FD36" s="306"/>
      <c r="FE36" s="306"/>
      <c r="FF36" s="306"/>
      <c r="FG36" s="306"/>
      <c r="FH36" s="306"/>
      <c r="FI36" s="306"/>
      <c r="FJ36" s="306"/>
      <c r="FK36" s="306"/>
      <c r="FL36" s="306"/>
      <c r="FM36" s="306"/>
      <c r="FN36" s="306"/>
      <c r="FO36" s="306"/>
      <c r="FP36" s="306"/>
      <c r="FQ36" s="306"/>
      <c r="FR36" s="306"/>
      <c r="FS36" s="306"/>
      <c r="FT36" s="306"/>
      <c r="FU36" s="306"/>
      <c r="FV36" s="306"/>
      <c r="FW36" s="306"/>
      <c r="FX36" s="306"/>
      <c r="FY36" s="306"/>
      <c r="FZ36" s="306"/>
      <c r="GA36" s="306"/>
      <c r="GB36" s="306"/>
      <c r="GC36" s="306"/>
      <c r="GD36" s="306"/>
      <c r="GE36" s="306"/>
      <c r="GF36" s="306"/>
      <c r="GG36" s="306"/>
      <c r="GH36" s="306"/>
      <c r="GI36" s="306"/>
      <c r="GJ36" s="306"/>
      <c r="GK36" s="306"/>
      <c r="GL36" s="306"/>
      <c r="GM36" s="306"/>
      <c r="GN36" s="306"/>
      <c r="GO36" s="306"/>
      <c r="GP36" s="306"/>
      <c r="GQ36" s="306"/>
      <c r="GR36" s="306"/>
      <c r="GS36" s="306"/>
      <c r="GT36" s="306"/>
      <c r="GU36" s="306"/>
      <c r="GV36" s="306"/>
      <c r="GW36" s="306"/>
      <c r="GX36" s="306"/>
      <c r="GY36" s="306"/>
      <c r="GZ36" s="306"/>
      <c r="HA36" s="306"/>
      <c r="HB36" s="306"/>
      <c r="HC36" s="306"/>
      <c r="HD36" s="306"/>
      <c r="HE36" s="306"/>
      <c r="HF36" s="306"/>
      <c r="HG36" s="306"/>
      <c r="HH36" s="306"/>
      <c r="HI36" s="306"/>
      <c r="HJ36" s="306"/>
      <c r="HK36" s="306"/>
      <c r="HL36" s="306"/>
      <c r="HM36" s="306"/>
      <c r="HN36" s="306"/>
      <c r="HO36" s="306"/>
      <c r="HP36" s="306"/>
      <c r="HQ36" s="306"/>
      <c r="HR36" s="306"/>
      <c r="HS36" s="306"/>
      <c r="HT36" s="306"/>
      <c r="HU36" s="306"/>
      <c r="HV36" s="306"/>
      <c r="HW36" s="306"/>
      <c r="HX36" s="306"/>
      <c r="HY36" s="306"/>
      <c r="HZ36" s="306"/>
      <c r="IA36" s="306"/>
      <c r="IB36" s="306"/>
      <c r="IC36" s="306"/>
      <c r="ID36" s="306"/>
      <c r="IE36" s="306"/>
      <c r="IF36" s="306"/>
      <c r="IG36" s="306"/>
      <c r="IH36" s="306"/>
      <c r="II36" s="306"/>
      <c r="IJ36" s="306"/>
      <c r="IK36" s="306"/>
      <c r="IL36" s="306"/>
      <c r="IM36" s="306"/>
      <c r="IN36" s="306"/>
      <c r="IO36" s="306"/>
      <c r="IP36" s="306"/>
      <c r="IQ36" s="306"/>
      <c r="IR36" s="306"/>
      <c r="IS36" s="306"/>
      <c r="IT36" s="306"/>
    </row>
    <row r="37" spans="1:254" s="311" customFormat="1" ht="42" customHeight="1" x14ac:dyDescent="0.2">
      <c r="A37" s="288">
        <v>21</v>
      </c>
      <c r="B37" s="536" t="s">
        <v>422</v>
      </c>
      <c r="C37" s="490">
        <v>1.63</v>
      </c>
      <c r="D37" s="482">
        <v>0</v>
      </c>
      <c r="E37" s="466">
        <f t="shared" si="0"/>
        <v>1.63</v>
      </c>
      <c r="F37" s="288" t="s">
        <v>423</v>
      </c>
      <c r="G37" s="288" t="s">
        <v>204</v>
      </c>
      <c r="H37" s="308" t="s">
        <v>408</v>
      </c>
      <c r="I37" s="483" t="s">
        <v>424</v>
      </c>
      <c r="J37" s="537">
        <v>2020</v>
      </c>
      <c r="K37" s="501"/>
      <c r="L37" s="309"/>
      <c r="M37" s="309" t="s">
        <v>425</v>
      </c>
      <c r="N37" s="309"/>
      <c r="O37" s="309"/>
      <c r="P37" s="309"/>
      <c r="Q37" s="309"/>
      <c r="R37" s="309"/>
      <c r="S37" s="309"/>
      <c r="T37" s="310"/>
      <c r="U37" s="310"/>
      <c r="V37" s="310"/>
      <c r="W37" s="310"/>
      <c r="X37" s="310"/>
      <c r="Y37" s="310"/>
      <c r="Z37" s="310"/>
      <c r="AA37" s="310"/>
      <c r="AB37" s="310"/>
      <c r="AC37" s="310"/>
      <c r="AD37" s="310"/>
      <c r="AE37" s="310"/>
      <c r="AF37" s="310"/>
      <c r="AG37" s="310"/>
      <c r="AH37" s="310"/>
      <c r="AI37" s="310"/>
      <c r="AJ37" s="310"/>
      <c r="AK37" s="310"/>
      <c r="AL37" s="310"/>
      <c r="AM37" s="310"/>
      <c r="AN37" s="310"/>
      <c r="AO37" s="310"/>
      <c r="AP37" s="310"/>
      <c r="AQ37" s="310"/>
      <c r="AR37" s="310"/>
      <c r="AS37" s="310"/>
      <c r="AT37" s="310"/>
      <c r="AU37" s="310"/>
      <c r="AV37" s="280"/>
      <c r="AW37" s="280"/>
      <c r="AX37" s="280"/>
      <c r="AY37" s="280"/>
      <c r="AZ37" s="280"/>
      <c r="BA37" s="280"/>
      <c r="BB37" s="280"/>
      <c r="BC37" s="310"/>
      <c r="BD37" s="310"/>
      <c r="BE37" s="310"/>
      <c r="BF37" s="310"/>
      <c r="BG37" s="310"/>
      <c r="BH37" s="310"/>
      <c r="BI37" s="310"/>
      <c r="BJ37" s="310"/>
      <c r="BK37" s="310"/>
      <c r="BL37" s="310"/>
      <c r="BM37" s="310"/>
      <c r="BN37" s="310"/>
      <c r="BO37" s="310"/>
      <c r="BP37" s="310"/>
      <c r="BQ37" s="310"/>
      <c r="BR37" s="310"/>
      <c r="BS37" s="310"/>
      <c r="BT37" s="310"/>
      <c r="BU37" s="310"/>
      <c r="BV37" s="310"/>
      <c r="BW37" s="310"/>
      <c r="BX37" s="310"/>
      <c r="BY37" s="310"/>
      <c r="BZ37" s="310"/>
      <c r="CA37" s="310"/>
      <c r="CB37" s="310"/>
      <c r="CC37" s="310"/>
      <c r="CD37" s="310"/>
      <c r="CE37" s="310"/>
      <c r="CF37" s="310"/>
      <c r="CG37" s="310"/>
      <c r="CH37" s="310"/>
      <c r="CI37" s="310"/>
      <c r="CJ37" s="310"/>
      <c r="CK37" s="310"/>
      <c r="CL37" s="310"/>
      <c r="CM37" s="310"/>
      <c r="CN37" s="310"/>
      <c r="CO37" s="310"/>
      <c r="CP37" s="310"/>
      <c r="CQ37" s="310"/>
      <c r="CR37" s="310"/>
      <c r="CS37" s="310"/>
      <c r="CT37" s="310"/>
      <c r="CU37" s="310"/>
      <c r="CV37" s="310"/>
      <c r="CW37" s="310"/>
      <c r="CX37" s="310"/>
      <c r="CY37" s="310"/>
      <c r="CZ37" s="310"/>
      <c r="DA37" s="310"/>
      <c r="DB37" s="310"/>
      <c r="DC37" s="310"/>
      <c r="DD37" s="310"/>
      <c r="DE37" s="310"/>
      <c r="DF37" s="310"/>
      <c r="DG37" s="310"/>
      <c r="DH37" s="310"/>
      <c r="DI37" s="310"/>
      <c r="DJ37" s="310"/>
      <c r="DK37" s="310"/>
      <c r="DL37" s="310"/>
      <c r="DM37" s="310"/>
      <c r="DN37" s="310"/>
      <c r="DO37" s="310"/>
      <c r="DP37" s="310"/>
      <c r="DQ37" s="310"/>
      <c r="DR37" s="310"/>
      <c r="DS37" s="310"/>
      <c r="DT37" s="310"/>
      <c r="DU37" s="310"/>
      <c r="DV37" s="310"/>
      <c r="DW37" s="310"/>
      <c r="DX37" s="310"/>
      <c r="DY37" s="310"/>
      <c r="DZ37" s="310"/>
      <c r="EA37" s="310"/>
      <c r="EB37" s="310"/>
      <c r="EC37" s="310"/>
      <c r="ED37" s="310"/>
      <c r="EE37" s="310"/>
      <c r="EF37" s="310"/>
      <c r="EG37" s="310"/>
      <c r="EH37" s="310"/>
      <c r="EI37" s="310"/>
      <c r="EJ37" s="310"/>
      <c r="EK37" s="310"/>
      <c r="EL37" s="310"/>
      <c r="EM37" s="310"/>
      <c r="EN37" s="310"/>
      <c r="EO37" s="310"/>
      <c r="EP37" s="310"/>
      <c r="EQ37" s="310"/>
      <c r="ER37" s="310"/>
      <c r="ES37" s="310"/>
      <c r="ET37" s="310"/>
      <c r="EU37" s="310"/>
      <c r="EV37" s="310"/>
      <c r="EW37" s="310"/>
      <c r="EX37" s="310"/>
      <c r="EY37" s="310"/>
      <c r="EZ37" s="310"/>
      <c r="FA37" s="310"/>
      <c r="FB37" s="310"/>
      <c r="FC37" s="310"/>
      <c r="FD37" s="310"/>
      <c r="FE37" s="310"/>
      <c r="FF37" s="310"/>
      <c r="FG37" s="310"/>
      <c r="FH37" s="310"/>
      <c r="FI37" s="310"/>
      <c r="FJ37" s="310"/>
      <c r="FK37" s="310"/>
      <c r="FL37" s="310"/>
      <c r="FM37" s="310"/>
      <c r="FN37" s="310"/>
      <c r="FO37" s="310"/>
      <c r="FP37" s="310"/>
      <c r="FQ37" s="310"/>
      <c r="FR37" s="310"/>
      <c r="FS37" s="310"/>
      <c r="FT37" s="310"/>
      <c r="FU37" s="310"/>
      <c r="FV37" s="310"/>
      <c r="FW37" s="310"/>
      <c r="FX37" s="310"/>
      <c r="FY37" s="310"/>
      <c r="FZ37" s="310"/>
      <c r="GA37" s="310"/>
      <c r="GB37" s="310"/>
      <c r="GC37" s="310"/>
      <c r="GD37" s="310"/>
      <c r="GE37" s="310"/>
      <c r="GF37" s="310"/>
      <c r="GG37" s="310"/>
      <c r="GH37" s="310"/>
      <c r="GI37" s="310"/>
      <c r="GJ37" s="310"/>
      <c r="GK37" s="310"/>
      <c r="GL37" s="310"/>
      <c r="GM37" s="310"/>
      <c r="GN37" s="310"/>
      <c r="GO37" s="310"/>
      <c r="GP37" s="310"/>
      <c r="GQ37" s="310"/>
      <c r="GR37" s="310"/>
      <c r="GS37" s="310"/>
      <c r="GT37" s="310"/>
      <c r="GU37" s="310"/>
      <c r="GV37" s="310"/>
      <c r="GW37" s="310"/>
      <c r="GX37" s="310"/>
      <c r="GY37" s="310"/>
      <c r="GZ37" s="310"/>
      <c r="HA37" s="310"/>
      <c r="HB37" s="310"/>
      <c r="HC37" s="310"/>
      <c r="HD37" s="310"/>
      <c r="HE37" s="310"/>
      <c r="HF37" s="310"/>
      <c r="HG37" s="310"/>
      <c r="HH37" s="310"/>
      <c r="HI37" s="310"/>
      <c r="HJ37" s="310"/>
      <c r="HK37" s="310"/>
      <c r="HL37" s="310"/>
      <c r="HM37" s="310"/>
      <c r="HN37" s="310"/>
      <c r="HO37" s="310"/>
      <c r="HP37" s="310"/>
      <c r="HQ37" s="310"/>
      <c r="HR37" s="310"/>
      <c r="HS37" s="310"/>
      <c r="HT37" s="310"/>
      <c r="HU37" s="310"/>
      <c r="HV37" s="310"/>
      <c r="HW37" s="310"/>
      <c r="HX37" s="310"/>
      <c r="HY37" s="310"/>
      <c r="HZ37" s="310"/>
      <c r="IA37" s="310"/>
      <c r="IB37" s="310"/>
      <c r="IC37" s="310"/>
      <c r="ID37" s="310"/>
      <c r="IE37" s="310"/>
      <c r="IF37" s="310"/>
      <c r="IG37" s="310"/>
      <c r="IH37" s="310"/>
      <c r="II37" s="310"/>
      <c r="IJ37" s="310"/>
      <c r="IK37" s="310"/>
      <c r="IL37" s="310"/>
      <c r="IM37" s="310"/>
      <c r="IN37" s="310"/>
      <c r="IO37" s="310"/>
      <c r="IP37" s="310"/>
      <c r="IQ37" s="310"/>
      <c r="IR37" s="310"/>
      <c r="IS37" s="310"/>
      <c r="IT37" s="310"/>
    </row>
    <row r="38" spans="1:254" s="323" customFormat="1" ht="53.25" customHeight="1" x14ac:dyDescent="0.2">
      <c r="A38" s="288">
        <v>22</v>
      </c>
      <c r="B38" s="489" t="s">
        <v>426</v>
      </c>
      <c r="C38" s="516">
        <v>70.67</v>
      </c>
      <c r="D38" s="482">
        <v>2.64</v>
      </c>
      <c r="E38" s="490">
        <f t="shared" si="0"/>
        <v>68.03</v>
      </c>
      <c r="F38" s="288" t="s">
        <v>427</v>
      </c>
      <c r="G38" s="509" t="s">
        <v>428</v>
      </c>
      <c r="H38" s="288"/>
      <c r="I38" s="483" t="s">
        <v>429</v>
      </c>
      <c r="J38" s="537">
        <v>2021</v>
      </c>
      <c r="K38" s="287">
        <v>2019</v>
      </c>
      <c r="L38" s="514" t="s">
        <v>430</v>
      </c>
      <c r="M38" s="285"/>
      <c r="N38" s="285"/>
      <c r="O38" s="285"/>
      <c r="P38" s="285"/>
      <c r="Q38" s="319"/>
      <c r="R38" s="319"/>
      <c r="S38" s="320"/>
      <c r="T38" s="321"/>
      <c r="U38" s="321"/>
      <c r="V38" s="321"/>
      <c r="W38" s="321"/>
      <c r="X38" s="321"/>
      <c r="Y38" s="321"/>
      <c r="Z38" s="321"/>
      <c r="AA38" s="321"/>
      <c r="AB38" s="321"/>
      <c r="AC38" s="321"/>
      <c r="AD38" s="321"/>
      <c r="AE38" s="321"/>
      <c r="AF38" s="321"/>
      <c r="AG38" s="321"/>
      <c r="AH38" s="321"/>
      <c r="AI38" s="321"/>
      <c r="AJ38" s="321"/>
      <c r="AK38" s="321"/>
      <c r="AL38" s="321"/>
      <c r="AM38" s="321"/>
      <c r="AN38" s="321"/>
      <c r="AO38" s="321"/>
      <c r="AP38" s="321"/>
      <c r="AQ38" s="321"/>
      <c r="AR38" s="321"/>
      <c r="AS38" s="321"/>
      <c r="AT38" s="321"/>
      <c r="AU38" s="321"/>
      <c r="AV38" s="322"/>
      <c r="AW38" s="322"/>
      <c r="AX38" s="322"/>
      <c r="AY38" s="322"/>
      <c r="AZ38" s="322"/>
      <c r="BA38" s="322"/>
      <c r="BB38" s="322"/>
      <c r="BC38" s="321"/>
      <c r="BD38" s="321"/>
      <c r="BE38" s="321"/>
      <c r="BF38" s="321"/>
      <c r="BG38" s="321"/>
      <c r="BH38" s="321"/>
      <c r="BI38" s="321"/>
      <c r="BJ38" s="321"/>
      <c r="BK38" s="321"/>
      <c r="BL38" s="321"/>
      <c r="BM38" s="321"/>
      <c r="BN38" s="321"/>
      <c r="BO38" s="321"/>
      <c r="BP38" s="321"/>
      <c r="BQ38" s="321"/>
      <c r="BR38" s="321"/>
      <c r="BS38" s="321"/>
      <c r="BT38" s="321"/>
      <c r="BU38" s="321"/>
      <c r="BV38" s="321"/>
      <c r="BW38" s="321"/>
      <c r="BX38" s="321"/>
      <c r="BY38" s="321"/>
      <c r="BZ38" s="321"/>
      <c r="CA38" s="321"/>
      <c r="CB38" s="321"/>
      <c r="CC38" s="321"/>
      <c r="CD38" s="321"/>
      <c r="CE38" s="321"/>
      <c r="CF38" s="321"/>
      <c r="CG38" s="321"/>
      <c r="CH38" s="321"/>
      <c r="CI38" s="321"/>
      <c r="CJ38" s="321"/>
      <c r="CK38" s="321"/>
      <c r="CL38" s="321"/>
      <c r="CM38" s="321"/>
      <c r="CN38" s="321"/>
      <c r="CO38" s="321"/>
      <c r="CP38" s="321"/>
    </row>
    <row r="39" spans="1:254" s="323" customFormat="1" ht="30.75" customHeight="1" x14ac:dyDescent="0.2">
      <c r="A39" s="288">
        <v>23</v>
      </c>
      <c r="B39" s="489" t="s">
        <v>431</v>
      </c>
      <c r="C39" s="516">
        <v>18.739999999999998</v>
      </c>
      <c r="D39" s="482">
        <v>0.43</v>
      </c>
      <c r="E39" s="490">
        <f t="shared" si="0"/>
        <v>18.309999999999999</v>
      </c>
      <c r="F39" s="288" t="s">
        <v>586</v>
      </c>
      <c r="G39" s="509" t="s">
        <v>217</v>
      </c>
      <c r="H39" s="288" t="s">
        <v>432</v>
      </c>
      <c r="I39" s="483" t="s">
        <v>433</v>
      </c>
      <c r="J39" s="537">
        <v>2021</v>
      </c>
      <c r="K39" s="287"/>
      <c r="L39" s="267"/>
      <c r="M39" s="285"/>
      <c r="N39" s="285"/>
      <c r="O39" s="285"/>
      <c r="P39" s="285"/>
      <c r="Q39" s="319"/>
      <c r="R39" s="319"/>
      <c r="S39" s="320"/>
      <c r="T39" s="321"/>
      <c r="U39" s="321"/>
      <c r="V39" s="321"/>
      <c r="W39" s="321"/>
      <c r="X39" s="321"/>
      <c r="Y39" s="321"/>
      <c r="Z39" s="321"/>
      <c r="AA39" s="321"/>
      <c r="AB39" s="321"/>
      <c r="AC39" s="321"/>
      <c r="AD39" s="321"/>
      <c r="AE39" s="321"/>
      <c r="AF39" s="321"/>
      <c r="AG39" s="321"/>
      <c r="AH39" s="321"/>
      <c r="AI39" s="321"/>
      <c r="AJ39" s="321"/>
      <c r="AK39" s="321"/>
      <c r="AL39" s="321"/>
      <c r="AM39" s="321"/>
      <c r="AN39" s="321"/>
      <c r="AO39" s="321"/>
      <c r="AP39" s="321"/>
      <c r="AQ39" s="321"/>
      <c r="AR39" s="321"/>
      <c r="AS39" s="321"/>
      <c r="AT39" s="321"/>
      <c r="AU39" s="321"/>
      <c r="AV39" s="322"/>
      <c r="AW39" s="322"/>
      <c r="AX39" s="322"/>
      <c r="AY39" s="322"/>
      <c r="AZ39" s="322"/>
      <c r="BA39" s="322"/>
      <c r="BB39" s="322"/>
      <c r="BC39" s="321"/>
      <c r="BD39" s="321"/>
      <c r="BE39" s="321"/>
      <c r="BF39" s="321"/>
      <c r="BG39" s="321"/>
      <c r="BH39" s="321"/>
      <c r="BI39" s="321"/>
      <c r="BJ39" s="321"/>
      <c r="BK39" s="321"/>
      <c r="BL39" s="321"/>
      <c r="BM39" s="321"/>
      <c r="BN39" s="321"/>
      <c r="BO39" s="321"/>
      <c r="BP39" s="321"/>
      <c r="BQ39" s="321"/>
      <c r="BR39" s="321"/>
      <c r="BS39" s="321"/>
      <c r="BT39" s="321"/>
      <c r="BU39" s="321"/>
      <c r="BV39" s="321"/>
      <c r="BW39" s="321"/>
      <c r="BX39" s="321"/>
      <c r="BY39" s="321"/>
      <c r="BZ39" s="321"/>
      <c r="CA39" s="321"/>
      <c r="CB39" s="321"/>
      <c r="CC39" s="321"/>
      <c r="CD39" s="321"/>
      <c r="CE39" s="321"/>
      <c r="CF39" s="321"/>
      <c r="CG39" s="321"/>
      <c r="CH39" s="321"/>
      <c r="CI39" s="321"/>
      <c r="CJ39" s="321"/>
      <c r="CK39" s="321"/>
      <c r="CL39" s="321"/>
      <c r="CM39" s="321"/>
      <c r="CN39" s="321"/>
      <c r="CO39" s="321"/>
      <c r="CP39" s="321"/>
    </row>
    <row r="40" spans="1:254" s="323" customFormat="1" ht="24" customHeight="1" x14ac:dyDescent="0.2">
      <c r="A40" s="288">
        <v>24</v>
      </c>
      <c r="B40" s="489" t="s">
        <v>434</v>
      </c>
      <c r="C40" s="516">
        <f>SUM(D40:E40)</f>
        <v>1.6</v>
      </c>
      <c r="D40" s="482">
        <v>0.97</v>
      </c>
      <c r="E40" s="490">
        <v>0.63</v>
      </c>
      <c r="F40" s="288" t="s">
        <v>435</v>
      </c>
      <c r="G40" s="509" t="s">
        <v>436</v>
      </c>
      <c r="H40" s="288"/>
      <c r="I40" s="483" t="s">
        <v>437</v>
      </c>
      <c r="J40" s="537">
        <v>2021</v>
      </c>
      <c r="K40" s="287"/>
      <c r="L40" s="267"/>
      <c r="M40" s="285"/>
      <c r="N40" s="285"/>
      <c r="O40" s="285"/>
      <c r="P40" s="285"/>
      <c r="Q40" s="319"/>
      <c r="R40" s="319"/>
      <c r="S40" s="320"/>
      <c r="T40" s="321"/>
      <c r="U40" s="321"/>
      <c r="V40" s="321"/>
      <c r="W40" s="321"/>
      <c r="X40" s="321"/>
      <c r="Y40" s="321"/>
      <c r="Z40" s="321"/>
      <c r="AA40" s="321"/>
      <c r="AB40" s="321"/>
      <c r="AC40" s="321"/>
      <c r="AD40" s="321"/>
      <c r="AE40" s="321"/>
      <c r="AF40" s="321"/>
      <c r="AG40" s="321"/>
      <c r="AH40" s="321"/>
      <c r="AI40" s="321"/>
      <c r="AJ40" s="321"/>
      <c r="AK40" s="321"/>
      <c r="AL40" s="321"/>
      <c r="AM40" s="321"/>
      <c r="AN40" s="321"/>
      <c r="AO40" s="321"/>
      <c r="AP40" s="321"/>
      <c r="AQ40" s="321"/>
      <c r="AR40" s="321"/>
      <c r="AS40" s="321"/>
      <c r="AT40" s="321"/>
      <c r="AU40" s="321"/>
      <c r="AV40" s="322"/>
      <c r="AW40" s="322"/>
      <c r="AX40" s="322"/>
      <c r="AY40" s="322"/>
      <c r="AZ40" s="322"/>
      <c r="BA40" s="322"/>
      <c r="BB40" s="322"/>
      <c r="BC40" s="321"/>
      <c r="BD40" s="321"/>
      <c r="BE40" s="321"/>
      <c r="BF40" s="321"/>
      <c r="BG40" s="321"/>
      <c r="BH40" s="321"/>
      <c r="BI40" s="321"/>
      <c r="BJ40" s="321"/>
      <c r="BK40" s="321"/>
      <c r="BL40" s="321"/>
      <c r="BM40" s="321"/>
      <c r="BN40" s="321"/>
      <c r="BO40" s="321"/>
      <c r="BP40" s="321"/>
      <c r="BQ40" s="321"/>
      <c r="BR40" s="321"/>
      <c r="BS40" s="321"/>
      <c r="BT40" s="321"/>
      <c r="BU40" s="321"/>
      <c r="BV40" s="321"/>
      <c r="BW40" s="321"/>
      <c r="BX40" s="321"/>
      <c r="BY40" s="321"/>
      <c r="BZ40" s="321"/>
      <c r="CA40" s="321"/>
      <c r="CB40" s="321"/>
      <c r="CC40" s="321"/>
      <c r="CD40" s="321"/>
      <c r="CE40" s="321"/>
      <c r="CF40" s="321"/>
      <c r="CG40" s="321"/>
      <c r="CH40" s="321"/>
      <c r="CI40" s="321"/>
      <c r="CJ40" s="321"/>
      <c r="CK40" s="321"/>
      <c r="CL40" s="321"/>
      <c r="CM40" s="321"/>
      <c r="CN40" s="321"/>
      <c r="CO40" s="321"/>
      <c r="CP40" s="321"/>
    </row>
    <row r="41" spans="1:254" s="311" customFormat="1" ht="39" customHeight="1" x14ac:dyDescent="0.2">
      <c r="A41" s="288">
        <v>25</v>
      </c>
      <c r="B41" s="536" t="s">
        <v>438</v>
      </c>
      <c r="C41" s="464">
        <v>528.97</v>
      </c>
      <c r="D41" s="482">
        <v>0</v>
      </c>
      <c r="E41" s="490">
        <f t="shared" si="0"/>
        <v>528.97</v>
      </c>
      <c r="F41" s="288" t="s">
        <v>439</v>
      </c>
      <c r="G41" s="288" t="s">
        <v>440</v>
      </c>
      <c r="H41" s="308"/>
      <c r="I41" s="483" t="s">
        <v>441</v>
      </c>
      <c r="J41" s="537">
        <v>2021</v>
      </c>
      <c r="K41" s="501" t="s">
        <v>420</v>
      </c>
      <c r="L41" s="309" t="s">
        <v>442</v>
      </c>
      <c r="M41" s="309"/>
      <c r="N41" s="309"/>
      <c r="O41" s="538"/>
      <c r="P41" s="309"/>
      <c r="Q41" s="309"/>
      <c r="R41" s="309"/>
      <c r="S41" s="309"/>
      <c r="T41" s="310"/>
      <c r="U41" s="310"/>
      <c r="V41" s="310"/>
      <c r="W41" s="310"/>
      <c r="X41" s="310"/>
      <c r="Y41" s="310"/>
      <c r="Z41" s="310"/>
      <c r="AA41" s="310"/>
      <c r="AB41" s="310"/>
      <c r="AC41" s="310"/>
      <c r="AD41" s="310"/>
      <c r="AE41" s="310"/>
      <c r="AF41" s="310"/>
      <c r="AG41" s="310"/>
      <c r="AH41" s="310"/>
      <c r="AI41" s="310"/>
      <c r="AJ41" s="310"/>
      <c r="AK41" s="310"/>
      <c r="AL41" s="310"/>
      <c r="AM41" s="310"/>
      <c r="AN41" s="310"/>
      <c r="AO41" s="310"/>
      <c r="AP41" s="310"/>
      <c r="AQ41" s="310"/>
      <c r="AR41" s="310"/>
      <c r="AS41" s="310"/>
      <c r="AT41" s="310"/>
      <c r="AU41" s="310"/>
      <c r="AV41" s="280"/>
      <c r="AW41" s="280"/>
      <c r="AX41" s="280"/>
      <c r="AY41" s="280"/>
      <c r="AZ41" s="280"/>
      <c r="BA41" s="280"/>
      <c r="BB41" s="280"/>
      <c r="BC41" s="310"/>
      <c r="BD41" s="310"/>
      <c r="BE41" s="310"/>
      <c r="BF41" s="310"/>
      <c r="BG41" s="310"/>
      <c r="BH41" s="310"/>
      <c r="BI41" s="310"/>
      <c r="BJ41" s="310"/>
      <c r="BK41" s="310"/>
      <c r="BL41" s="310"/>
      <c r="BM41" s="310"/>
      <c r="BN41" s="310"/>
      <c r="BO41" s="310"/>
      <c r="BP41" s="310"/>
      <c r="BQ41" s="310"/>
      <c r="BR41" s="310"/>
      <c r="BS41" s="310"/>
      <c r="BT41" s="310"/>
      <c r="BU41" s="310"/>
      <c r="BV41" s="310"/>
      <c r="BW41" s="310"/>
      <c r="BX41" s="310"/>
      <c r="BY41" s="310"/>
      <c r="BZ41" s="310"/>
      <c r="CA41" s="310"/>
      <c r="CB41" s="310"/>
      <c r="CC41" s="310"/>
      <c r="CD41" s="310"/>
      <c r="CE41" s="310"/>
      <c r="CF41" s="310"/>
      <c r="CG41" s="310"/>
      <c r="CH41" s="310"/>
      <c r="CI41" s="310"/>
      <c r="CJ41" s="310"/>
      <c r="CK41" s="310"/>
      <c r="CL41" s="310"/>
      <c r="CM41" s="310"/>
      <c r="CN41" s="310"/>
      <c r="CO41" s="310"/>
      <c r="CP41" s="310"/>
      <c r="CQ41" s="310"/>
      <c r="CR41" s="310"/>
      <c r="CS41" s="310"/>
      <c r="CT41" s="310"/>
      <c r="CU41" s="310"/>
      <c r="CV41" s="310"/>
      <c r="CW41" s="310"/>
      <c r="CX41" s="310"/>
      <c r="CY41" s="310"/>
      <c r="CZ41" s="310"/>
      <c r="DA41" s="310"/>
      <c r="DB41" s="310"/>
      <c r="DC41" s="310"/>
      <c r="DD41" s="310"/>
      <c r="DE41" s="310"/>
      <c r="DF41" s="310"/>
      <c r="DG41" s="310"/>
      <c r="DH41" s="310"/>
      <c r="DI41" s="310"/>
      <c r="DJ41" s="310"/>
      <c r="DK41" s="310"/>
      <c r="DL41" s="310"/>
      <c r="DM41" s="310"/>
      <c r="DN41" s="310"/>
      <c r="DO41" s="310"/>
      <c r="DP41" s="310"/>
      <c r="DQ41" s="310"/>
      <c r="DR41" s="310"/>
      <c r="DS41" s="310"/>
      <c r="DT41" s="310"/>
      <c r="DU41" s="310"/>
      <c r="DV41" s="310"/>
      <c r="DW41" s="310"/>
      <c r="DX41" s="310"/>
      <c r="DY41" s="310"/>
      <c r="DZ41" s="310"/>
      <c r="EA41" s="310"/>
      <c r="EB41" s="310"/>
      <c r="EC41" s="310"/>
      <c r="ED41" s="310"/>
      <c r="EE41" s="310"/>
      <c r="EF41" s="310"/>
      <c r="EG41" s="310"/>
      <c r="EH41" s="310"/>
      <c r="EI41" s="310"/>
      <c r="EJ41" s="310"/>
      <c r="EK41" s="310"/>
      <c r="EL41" s="310"/>
      <c r="EM41" s="310"/>
      <c r="EN41" s="310"/>
      <c r="EO41" s="310"/>
      <c r="EP41" s="310"/>
      <c r="EQ41" s="310"/>
      <c r="ER41" s="310"/>
      <c r="ES41" s="310"/>
      <c r="ET41" s="310"/>
      <c r="EU41" s="310"/>
      <c r="EV41" s="310"/>
      <c r="EW41" s="310"/>
      <c r="EX41" s="310"/>
      <c r="EY41" s="310"/>
      <c r="EZ41" s="310"/>
      <c r="FA41" s="310"/>
      <c r="FB41" s="310"/>
      <c r="FC41" s="310"/>
      <c r="FD41" s="310"/>
      <c r="FE41" s="310"/>
      <c r="FF41" s="310"/>
      <c r="FG41" s="310"/>
      <c r="FH41" s="310"/>
      <c r="FI41" s="310"/>
      <c r="FJ41" s="310"/>
      <c r="FK41" s="310"/>
      <c r="FL41" s="310"/>
      <c r="FM41" s="310"/>
      <c r="FN41" s="310"/>
      <c r="FO41" s="310"/>
      <c r="FP41" s="310"/>
      <c r="FQ41" s="310"/>
      <c r="FR41" s="310"/>
      <c r="FS41" s="310"/>
      <c r="FT41" s="310"/>
      <c r="FU41" s="310"/>
      <c r="FV41" s="310"/>
      <c r="FW41" s="310"/>
      <c r="FX41" s="310"/>
      <c r="FY41" s="310"/>
      <c r="FZ41" s="310"/>
      <c r="GA41" s="310"/>
      <c r="GB41" s="310"/>
      <c r="GC41" s="310"/>
      <c r="GD41" s="310"/>
      <c r="GE41" s="310"/>
      <c r="GF41" s="310"/>
      <c r="GG41" s="310"/>
      <c r="GH41" s="310"/>
      <c r="GI41" s="310"/>
      <c r="GJ41" s="310"/>
      <c r="GK41" s="310"/>
      <c r="GL41" s="310"/>
      <c r="GM41" s="310"/>
      <c r="GN41" s="310"/>
      <c r="GO41" s="310"/>
      <c r="GP41" s="310"/>
      <c r="GQ41" s="310"/>
      <c r="GR41" s="310"/>
      <c r="GS41" s="310"/>
      <c r="GT41" s="310"/>
      <c r="GU41" s="310"/>
      <c r="GV41" s="310"/>
      <c r="GW41" s="310"/>
      <c r="GX41" s="310"/>
      <c r="GY41" s="310"/>
      <c r="GZ41" s="310"/>
      <c r="HA41" s="310"/>
      <c r="HB41" s="310"/>
      <c r="HC41" s="310"/>
      <c r="HD41" s="310"/>
      <c r="HE41" s="310"/>
      <c r="HF41" s="310"/>
      <c r="HG41" s="310"/>
      <c r="HH41" s="310"/>
      <c r="HI41" s="310"/>
      <c r="HJ41" s="310"/>
      <c r="HK41" s="310"/>
      <c r="HL41" s="310"/>
      <c r="HM41" s="310"/>
      <c r="HN41" s="310"/>
      <c r="HO41" s="310"/>
      <c r="HP41" s="310"/>
      <c r="HQ41" s="310"/>
      <c r="HR41" s="310"/>
      <c r="HS41" s="310"/>
      <c r="HT41" s="310"/>
      <c r="HU41" s="310"/>
      <c r="HV41" s="310"/>
      <c r="HW41" s="310"/>
      <c r="HX41" s="310"/>
      <c r="HY41" s="310"/>
      <c r="HZ41" s="310"/>
      <c r="IA41" s="310"/>
      <c r="IB41" s="310"/>
      <c r="IC41" s="310"/>
      <c r="ID41" s="310"/>
      <c r="IE41" s="310"/>
      <c r="IF41" s="310"/>
      <c r="IG41" s="310"/>
      <c r="IH41" s="310"/>
      <c r="II41" s="310"/>
      <c r="IJ41" s="310"/>
      <c r="IK41" s="310"/>
      <c r="IL41" s="310"/>
      <c r="IM41" s="310"/>
      <c r="IN41" s="310"/>
      <c r="IO41" s="310"/>
      <c r="IP41" s="310"/>
      <c r="IQ41" s="310"/>
      <c r="IR41" s="310"/>
      <c r="IS41" s="310"/>
      <c r="IT41" s="310"/>
    </row>
    <row r="42" spans="1:254" s="311" customFormat="1" ht="24.75" customHeight="1" x14ac:dyDescent="0.2">
      <c r="A42" s="288">
        <v>26</v>
      </c>
      <c r="B42" s="489" t="s">
        <v>443</v>
      </c>
      <c r="C42" s="516">
        <v>70</v>
      </c>
      <c r="D42" s="482">
        <v>0</v>
      </c>
      <c r="E42" s="490">
        <f t="shared" si="0"/>
        <v>70</v>
      </c>
      <c r="F42" s="288" t="s">
        <v>444</v>
      </c>
      <c r="G42" s="509" t="s">
        <v>203</v>
      </c>
      <c r="H42" s="288"/>
      <c r="I42" s="483" t="s">
        <v>445</v>
      </c>
      <c r="J42" s="537">
        <v>2021</v>
      </c>
      <c r="K42" s="501"/>
      <c r="L42" s="309"/>
      <c r="M42" s="309"/>
      <c r="N42" s="309"/>
      <c r="O42" s="538"/>
      <c r="P42" s="309"/>
      <c r="Q42" s="309"/>
      <c r="R42" s="309"/>
      <c r="S42" s="309"/>
      <c r="T42" s="310"/>
      <c r="U42" s="310"/>
      <c r="V42" s="310"/>
      <c r="W42" s="310"/>
      <c r="X42" s="310"/>
      <c r="Y42" s="310"/>
      <c r="Z42" s="310"/>
      <c r="AA42" s="310"/>
      <c r="AB42" s="310"/>
      <c r="AC42" s="310"/>
      <c r="AD42" s="310"/>
      <c r="AE42" s="310"/>
      <c r="AF42" s="310"/>
      <c r="AG42" s="310"/>
      <c r="AH42" s="310"/>
      <c r="AI42" s="310"/>
      <c r="AJ42" s="310"/>
      <c r="AK42" s="310"/>
      <c r="AL42" s="310"/>
      <c r="AM42" s="310"/>
      <c r="AN42" s="310"/>
      <c r="AO42" s="310"/>
      <c r="AP42" s="310"/>
      <c r="AQ42" s="310"/>
      <c r="AR42" s="310"/>
      <c r="AS42" s="310"/>
      <c r="AT42" s="310"/>
      <c r="AU42" s="310"/>
      <c r="AV42" s="280"/>
      <c r="AW42" s="280"/>
      <c r="AX42" s="280"/>
      <c r="AY42" s="280"/>
      <c r="AZ42" s="280"/>
      <c r="BA42" s="280"/>
      <c r="BB42" s="280"/>
      <c r="BC42" s="310"/>
      <c r="BD42" s="310"/>
      <c r="BE42" s="310"/>
      <c r="BF42" s="310"/>
      <c r="BG42" s="310"/>
      <c r="BH42" s="310"/>
      <c r="BI42" s="310"/>
      <c r="BJ42" s="310"/>
      <c r="BK42" s="310"/>
      <c r="BL42" s="310"/>
      <c r="BM42" s="310"/>
      <c r="BN42" s="310"/>
      <c r="BO42" s="310"/>
      <c r="BP42" s="310"/>
      <c r="BQ42" s="310"/>
      <c r="BR42" s="310"/>
      <c r="BS42" s="310"/>
      <c r="BT42" s="310"/>
      <c r="BU42" s="310"/>
      <c r="BV42" s="310"/>
      <c r="BW42" s="310"/>
      <c r="BX42" s="310"/>
      <c r="BY42" s="310"/>
      <c r="BZ42" s="310"/>
      <c r="CA42" s="310"/>
      <c r="CB42" s="310"/>
      <c r="CC42" s="310"/>
      <c r="CD42" s="310"/>
      <c r="CE42" s="310"/>
      <c r="CF42" s="310"/>
      <c r="CG42" s="310"/>
      <c r="CH42" s="310"/>
      <c r="CI42" s="310"/>
      <c r="CJ42" s="310"/>
      <c r="CK42" s="310"/>
      <c r="CL42" s="310"/>
      <c r="CM42" s="310"/>
      <c r="CN42" s="310"/>
      <c r="CO42" s="310"/>
      <c r="CP42" s="310"/>
      <c r="CQ42" s="310"/>
      <c r="CR42" s="310"/>
      <c r="CS42" s="310"/>
      <c r="CT42" s="310"/>
      <c r="CU42" s="310"/>
      <c r="CV42" s="310"/>
      <c r="CW42" s="310"/>
      <c r="CX42" s="310"/>
      <c r="CY42" s="310"/>
      <c r="CZ42" s="310"/>
      <c r="DA42" s="310"/>
      <c r="DB42" s="310"/>
      <c r="DC42" s="310"/>
      <c r="DD42" s="310"/>
      <c r="DE42" s="310"/>
      <c r="DF42" s="310"/>
      <c r="DG42" s="310"/>
      <c r="DH42" s="310"/>
      <c r="DI42" s="310"/>
      <c r="DJ42" s="310"/>
      <c r="DK42" s="310"/>
      <c r="DL42" s="310"/>
      <c r="DM42" s="310"/>
      <c r="DN42" s="310"/>
      <c r="DO42" s="310"/>
      <c r="DP42" s="310"/>
      <c r="DQ42" s="310"/>
      <c r="DR42" s="310"/>
      <c r="DS42" s="310"/>
      <c r="DT42" s="310"/>
      <c r="DU42" s="310"/>
      <c r="DV42" s="310"/>
      <c r="DW42" s="310"/>
      <c r="DX42" s="310"/>
      <c r="DY42" s="310"/>
      <c r="DZ42" s="310"/>
      <c r="EA42" s="310"/>
      <c r="EB42" s="310"/>
      <c r="EC42" s="310"/>
      <c r="ED42" s="310"/>
      <c r="EE42" s="310"/>
      <c r="EF42" s="310"/>
      <c r="EG42" s="310"/>
      <c r="EH42" s="310"/>
      <c r="EI42" s="310"/>
      <c r="EJ42" s="310"/>
      <c r="EK42" s="310"/>
      <c r="EL42" s="310"/>
      <c r="EM42" s="310"/>
      <c r="EN42" s="310"/>
      <c r="EO42" s="310"/>
      <c r="EP42" s="310"/>
      <c r="EQ42" s="310"/>
      <c r="ER42" s="310"/>
      <c r="ES42" s="310"/>
      <c r="ET42" s="310"/>
      <c r="EU42" s="310"/>
      <c r="EV42" s="310"/>
      <c r="EW42" s="310"/>
      <c r="EX42" s="310"/>
      <c r="EY42" s="310"/>
      <c r="EZ42" s="310"/>
      <c r="FA42" s="310"/>
      <c r="FB42" s="310"/>
      <c r="FC42" s="310"/>
      <c r="FD42" s="310"/>
      <c r="FE42" s="310"/>
      <c r="FF42" s="310"/>
      <c r="FG42" s="310"/>
      <c r="FH42" s="310"/>
      <c r="FI42" s="310"/>
      <c r="FJ42" s="310"/>
      <c r="FK42" s="310"/>
      <c r="FL42" s="310"/>
      <c r="FM42" s="310"/>
      <c r="FN42" s="310"/>
      <c r="FO42" s="310"/>
      <c r="FP42" s="310"/>
      <c r="FQ42" s="310"/>
      <c r="FR42" s="310"/>
      <c r="FS42" s="310"/>
      <c r="FT42" s="310"/>
      <c r="FU42" s="310"/>
      <c r="FV42" s="310"/>
      <c r="FW42" s="310"/>
      <c r="FX42" s="310"/>
      <c r="FY42" s="310"/>
      <c r="FZ42" s="310"/>
      <c r="GA42" s="310"/>
      <c r="GB42" s="310"/>
      <c r="GC42" s="310"/>
      <c r="GD42" s="310"/>
      <c r="GE42" s="310"/>
      <c r="GF42" s="310"/>
      <c r="GG42" s="310"/>
      <c r="GH42" s="310"/>
      <c r="GI42" s="310"/>
      <c r="GJ42" s="310"/>
      <c r="GK42" s="310"/>
      <c r="GL42" s="310"/>
      <c r="GM42" s="310"/>
      <c r="GN42" s="310"/>
      <c r="GO42" s="310"/>
      <c r="GP42" s="310"/>
      <c r="GQ42" s="310"/>
      <c r="GR42" s="310"/>
      <c r="GS42" s="310"/>
      <c r="GT42" s="310"/>
      <c r="GU42" s="310"/>
      <c r="GV42" s="310"/>
      <c r="GW42" s="310"/>
      <c r="GX42" s="310"/>
      <c r="GY42" s="310"/>
      <c r="GZ42" s="310"/>
      <c r="HA42" s="310"/>
      <c r="HB42" s="310"/>
      <c r="HC42" s="310"/>
      <c r="HD42" s="310"/>
      <c r="HE42" s="310"/>
      <c r="HF42" s="310"/>
      <c r="HG42" s="310"/>
      <c r="HH42" s="310"/>
      <c r="HI42" s="310"/>
      <c r="HJ42" s="310"/>
      <c r="HK42" s="310"/>
      <c r="HL42" s="310"/>
      <c r="HM42" s="310"/>
      <c r="HN42" s="310"/>
      <c r="HO42" s="310"/>
      <c r="HP42" s="310"/>
      <c r="HQ42" s="310"/>
      <c r="HR42" s="310"/>
      <c r="HS42" s="310"/>
      <c r="HT42" s="310"/>
      <c r="HU42" s="310"/>
      <c r="HV42" s="310"/>
      <c r="HW42" s="310"/>
      <c r="HX42" s="310"/>
      <c r="HY42" s="310"/>
      <c r="HZ42" s="310"/>
      <c r="IA42" s="310"/>
      <c r="IB42" s="310"/>
      <c r="IC42" s="310"/>
      <c r="ID42" s="310"/>
      <c r="IE42" s="310"/>
      <c r="IF42" s="310"/>
      <c r="IG42" s="310"/>
      <c r="IH42" s="310"/>
      <c r="II42" s="310"/>
      <c r="IJ42" s="310"/>
      <c r="IK42" s="310"/>
      <c r="IL42" s="310"/>
      <c r="IM42" s="310"/>
      <c r="IN42" s="310"/>
      <c r="IO42" s="310"/>
      <c r="IP42" s="310"/>
      <c r="IQ42" s="310"/>
      <c r="IR42" s="310"/>
      <c r="IS42" s="310"/>
      <c r="IT42" s="310"/>
    </row>
    <row r="43" spans="1:254" s="287" customFormat="1" ht="25.5" customHeight="1" x14ac:dyDescent="0.2">
      <c r="A43" s="288">
        <v>27</v>
      </c>
      <c r="B43" s="495" t="s">
        <v>446</v>
      </c>
      <c r="C43" s="466">
        <v>0.3</v>
      </c>
      <c r="D43" s="482">
        <v>0</v>
      </c>
      <c r="E43" s="490">
        <f t="shared" si="0"/>
        <v>0.3</v>
      </c>
      <c r="F43" s="288" t="s">
        <v>13</v>
      </c>
      <c r="G43" s="490" t="s">
        <v>213</v>
      </c>
      <c r="H43" s="288" t="s">
        <v>447</v>
      </c>
      <c r="I43" s="486" t="s">
        <v>448</v>
      </c>
      <c r="J43" s="537">
        <v>2021</v>
      </c>
      <c r="K43" s="515"/>
      <c r="L43" s="285"/>
      <c r="M43" s="285"/>
      <c r="N43" s="285"/>
      <c r="O43" s="285"/>
      <c r="P43" s="285"/>
      <c r="Q43" s="285"/>
      <c r="R43" s="285"/>
      <c r="S43" s="285"/>
      <c r="T43" s="279"/>
      <c r="U43" s="279"/>
      <c r="V43" s="279"/>
      <c r="W43" s="279"/>
      <c r="X43" s="279"/>
      <c r="Y43" s="279"/>
      <c r="Z43" s="279"/>
      <c r="AA43" s="279"/>
      <c r="AB43" s="279"/>
      <c r="AC43" s="279"/>
      <c r="AD43" s="279"/>
      <c r="AE43" s="279"/>
      <c r="AF43" s="279"/>
      <c r="AG43" s="279"/>
      <c r="AH43" s="279"/>
      <c r="AI43" s="279"/>
      <c r="AJ43" s="279"/>
      <c r="AK43" s="279"/>
      <c r="AL43" s="279"/>
      <c r="AM43" s="279"/>
      <c r="AN43" s="279"/>
      <c r="AO43" s="279"/>
      <c r="AP43" s="279"/>
      <c r="AQ43" s="279"/>
      <c r="AR43" s="279"/>
      <c r="AS43" s="279"/>
      <c r="AT43" s="279"/>
      <c r="AU43" s="279"/>
      <c r="AV43" s="324"/>
      <c r="AW43" s="324"/>
      <c r="AX43" s="324"/>
      <c r="AY43" s="324"/>
      <c r="AZ43" s="324"/>
      <c r="BA43" s="324"/>
      <c r="BB43" s="324"/>
      <c r="BC43" s="279"/>
      <c r="BD43" s="279"/>
      <c r="BE43" s="279"/>
      <c r="BF43" s="279"/>
      <c r="BG43" s="279"/>
      <c r="BH43" s="279"/>
      <c r="BI43" s="279"/>
      <c r="BJ43" s="279"/>
      <c r="BK43" s="279"/>
      <c r="BL43" s="279"/>
      <c r="BM43" s="279"/>
      <c r="BN43" s="279"/>
      <c r="BO43" s="279"/>
      <c r="BP43" s="279"/>
      <c r="BQ43" s="279"/>
      <c r="BR43" s="279"/>
      <c r="BS43" s="279"/>
      <c r="BT43" s="279"/>
      <c r="BU43" s="279"/>
      <c r="BV43" s="279"/>
      <c r="BW43" s="279"/>
      <c r="BX43" s="279"/>
      <c r="BY43" s="279"/>
      <c r="BZ43" s="279"/>
      <c r="CA43" s="279"/>
      <c r="CB43" s="279"/>
      <c r="CC43" s="279"/>
      <c r="CD43" s="279"/>
      <c r="CE43" s="279"/>
      <c r="CF43" s="279"/>
      <c r="CG43" s="279"/>
      <c r="CH43" s="279"/>
      <c r="CI43" s="279"/>
      <c r="CJ43" s="279"/>
      <c r="CK43" s="279"/>
      <c r="CL43" s="279"/>
      <c r="CM43" s="279"/>
      <c r="CN43" s="279"/>
      <c r="CO43" s="279"/>
      <c r="CP43" s="279"/>
    </row>
    <row r="44" spans="1:254" s="311" customFormat="1" ht="21" customHeight="1" x14ac:dyDescent="0.2">
      <c r="A44" s="288">
        <v>28</v>
      </c>
      <c r="B44" s="489" t="s">
        <v>449</v>
      </c>
      <c r="C44" s="516">
        <v>40</v>
      </c>
      <c r="D44" s="482">
        <v>17.239999999999998</v>
      </c>
      <c r="E44" s="490">
        <f t="shared" si="0"/>
        <v>22.76</v>
      </c>
      <c r="F44" s="288" t="s">
        <v>450</v>
      </c>
      <c r="G44" s="490" t="s">
        <v>209</v>
      </c>
      <c r="H44" s="288" t="s">
        <v>451</v>
      </c>
      <c r="I44" s="483" t="s">
        <v>452</v>
      </c>
      <c r="J44" s="537">
        <v>2021</v>
      </c>
      <c r="K44" s="501"/>
      <c r="L44" s="309"/>
      <c r="M44" s="309"/>
      <c r="N44" s="309"/>
      <c r="O44" s="538"/>
      <c r="P44" s="309"/>
      <c r="Q44" s="309"/>
      <c r="R44" s="309"/>
      <c r="S44" s="309"/>
      <c r="T44" s="310"/>
      <c r="U44" s="310"/>
      <c r="V44" s="310"/>
      <c r="W44" s="310"/>
      <c r="X44" s="310"/>
      <c r="Y44" s="310"/>
      <c r="Z44" s="310"/>
      <c r="AA44" s="310"/>
      <c r="AB44" s="310"/>
      <c r="AC44" s="310"/>
      <c r="AD44" s="310"/>
      <c r="AE44" s="310"/>
      <c r="AF44" s="310"/>
      <c r="AG44" s="310"/>
      <c r="AH44" s="310"/>
      <c r="AI44" s="310"/>
      <c r="AJ44" s="310"/>
      <c r="AK44" s="310"/>
      <c r="AL44" s="310"/>
      <c r="AM44" s="310"/>
      <c r="AN44" s="310"/>
      <c r="AO44" s="310"/>
      <c r="AP44" s="310"/>
      <c r="AQ44" s="310"/>
      <c r="AR44" s="310"/>
      <c r="AS44" s="310"/>
      <c r="AT44" s="310"/>
      <c r="AU44" s="310"/>
      <c r="AV44" s="280"/>
      <c r="AW44" s="280"/>
      <c r="AX44" s="280"/>
      <c r="AY44" s="280"/>
      <c r="AZ44" s="280"/>
      <c r="BA44" s="280"/>
      <c r="BB44" s="280"/>
      <c r="BC44" s="310"/>
      <c r="BD44" s="310"/>
      <c r="BE44" s="310"/>
      <c r="BF44" s="310"/>
      <c r="BG44" s="310"/>
      <c r="BH44" s="310"/>
      <c r="BI44" s="310"/>
      <c r="BJ44" s="310"/>
      <c r="BK44" s="310"/>
      <c r="BL44" s="310"/>
      <c r="BM44" s="310"/>
      <c r="BN44" s="310"/>
      <c r="BO44" s="310"/>
      <c r="BP44" s="310"/>
      <c r="BQ44" s="310"/>
      <c r="BR44" s="310"/>
      <c r="BS44" s="310"/>
      <c r="BT44" s="310"/>
      <c r="BU44" s="310"/>
      <c r="BV44" s="310"/>
      <c r="BW44" s="310"/>
      <c r="BX44" s="310"/>
      <c r="BY44" s="310"/>
      <c r="BZ44" s="310"/>
      <c r="CA44" s="310"/>
      <c r="CB44" s="310"/>
      <c r="CC44" s="310"/>
      <c r="CD44" s="310"/>
      <c r="CE44" s="310"/>
      <c r="CF44" s="310"/>
      <c r="CG44" s="310"/>
      <c r="CH44" s="310"/>
      <c r="CI44" s="310"/>
      <c r="CJ44" s="310"/>
      <c r="CK44" s="310"/>
      <c r="CL44" s="310"/>
      <c r="CM44" s="310"/>
      <c r="CN44" s="310"/>
      <c r="CO44" s="310"/>
      <c r="CP44" s="310"/>
      <c r="CQ44" s="310"/>
      <c r="CR44" s="310"/>
      <c r="CS44" s="310"/>
      <c r="CT44" s="310"/>
      <c r="CU44" s="310"/>
      <c r="CV44" s="310"/>
      <c r="CW44" s="310"/>
      <c r="CX44" s="310"/>
      <c r="CY44" s="310"/>
      <c r="CZ44" s="310"/>
      <c r="DA44" s="310"/>
      <c r="DB44" s="310"/>
      <c r="DC44" s="310"/>
      <c r="DD44" s="310"/>
      <c r="DE44" s="310"/>
      <c r="DF44" s="310"/>
      <c r="DG44" s="310"/>
      <c r="DH44" s="310"/>
      <c r="DI44" s="310"/>
      <c r="DJ44" s="310"/>
      <c r="DK44" s="310"/>
      <c r="DL44" s="310"/>
      <c r="DM44" s="310"/>
      <c r="DN44" s="310"/>
      <c r="DO44" s="310"/>
      <c r="DP44" s="310"/>
      <c r="DQ44" s="310"/>
      <c r="DR44" s="310"/>
      <c r="DS44" s="310"/>
      <c r="DT44" s="310"/>
      <c r="DU44" s="310"/>
      <c r="DV44" s="310"/>
      <c r="DW44" s="310"/>
      <c r="DX44" s="310"/>
      <c r="DY44" s="310"/>
      <c r="DZ44" s="310"/>
      <c r="EA44" s="310"/>
      <c r="EB44" s="310"/>
      <c r="EC44" s="310"/>
      <c r="ED44" s="310"/>
      <c r="EE44" s="310"/>
      <c r="EF44" s="310"/>
      <c r="EG44" s="310"/>
      <c r="EH44" s="310"/>
      <c r="EI44" s="310"/>
      <c r="EJ44" s="310"/>
      <c r="EK44" s="310"/>
      <c r="EL44" s="310"/>
      <c r="EM44" s="310"/>
      <c r="EN44" s="310"/>
      <c r="EO44" s="310"/>
      <c r="EP44" s="310"/>
      <c r="EQ44" s="310"/>
      <c r="ER44" s="310"/>
      <c r="ES44" s="310"/>
      <c r="ET44" s="310"/>
      <c r="EU44" s="310"/>
      <c r="EV44" s="310"/>
      <c r="EW44" s="310"/>
      <c r="EX44" s="310"/>
      <c r="EY44" s="310"/>
      <c r="EZ44" s="310"/>
      <c r="FA44" s="310"/>
      <c r="FB44" s="310"/>
      <c r="FC44" s="310"/>
      <c r="FD44" s="310"/>
      <c r="FE44" s="310"/>
      <c r="FF44" s="310"/>
      <c r="FG44" s="310"/>
      <c r="FH44" s="310"/>
      <c r="FI44" s="310"/>
      <c r="FJ44" s="310"/>
      <c r="FK44" s="310"/>
      <c r="FL44" s="310"/>
      <c r="FM44" s="310"/>
      <c r="FN44" s="310"/>
      <c r="FO44" s="310"/>
      <c r="FP44" s="310"/>
      <c r="FQ44" s="310"/>
      <c r="FR44" s="310"/>
      <c r="FS44" s="310"/>
      <c r="FT44" s="310"/>
      <c r="FU44" s="310"/>
      <c r="FV44" s="310"/>
      <c r="FW44" s="310"/>
      <c r="FX44" s="310"/>
      <c r="FY44" s="310"/>
      <c r="FZ44" s="310"/>
      <c r="GA44" s="310"/>
      <c r="GB44" s="310"/>
      <c r="GC44" s="310"/>
      <c r="GD44" s="310"/>
      <c r="GE44" s="310"/>
      <c r="GF44" s="310"/>
      <c r="GG44" s="310"/>
      <c r="GH44" s="310"/>
      <c r="GI44" s="310"/>
      <c r="GJ44" s="310"/>
      <c r="GK44" s="310"/>
      <c r="GL44" s="310"/>
      <c r="GM44" s="310"/>
      <c r="GN44" s="310"/>
      <c r="GO44" s="310"/>
      <c r="GP44" s="310"/>
      <c r="GQ44" s="310"/>
      <c r="GR44" s="310"/>
      <c r="GS44" s="310"/>
      <c r="GT44" s="310"/>
      <c r="GU44" s="310"/>
      <c r="GV44" s="310"/>
      <c r="GW44" s="310"/>
      <c r="GX44" s="310"/>
      <c r="GY44" s="310"/>
      <c r="GZ44" s="310"/>
      <c r="HA44" s="310"/>
      <c r="HB44" s="310"/>
      <c r="HC44" s="310"/>
      <c r="HD44" s="310"/>
      <c r="HE44" s="310"/>
      <c r="HF44" s="310"/>
      <c r="HG44" s="310"/>
      <c r="HH44" s="310"/>
      <c r="HI44" s="310"/>
      <c r="HJ44" s="310"/>
      <c r="HK44" s="310"/>
      <c r="HL44" s="310"/>
      <c r="HM44" s="310"/>
      <c r="HN44" s="310"/>
      <c r="HO44" s="310"/>
      <c r="HP44" s="310"/>
      <c r="HQ44" s="310"/>
      <c r="HR44" s="310"/>
      <c r="HS44" s="310"/>
      <c r="HT44" s="310"/>
      <c r="HU44" s="310"/>
      <c r="HV44" s="310"/>
      <c r="HW44" s="310"/>
      <c r="HX44" s="310"/>
      <c r="HY44" s="310"/>
      <c r="HZ44" s="310"/>
      <c r="IA44" s="310"/>
      <c r="IB44" s="310"/>
      <c r="IC44" s="310"/>
      <c r="ID44" s="310"/>
      <c r="IE44" s="310"/>
      <c r="IF44" s="310"/>
      <c r="IG44" s="310"/>
      <c r="IH44" s="310"/>
      <c r="II44" s="310"/>
      <c r="IJ44" s="310"/>
      <c r="IK44" s="310"/>
      <c r="IL44" s="310"/>
      <c r="IM44" s="310"/>
      <c r="IN44" s="310"/>
      <c r="IO44" s="310"/>
      <c r="IP44" s="310"/>
      <c r="IQ44" s="310"/>
      <c r="IR44" s="310"/>
      <c r="IS44" s="310"/>
      <c r="IT44" s="310"/>
    </row>
    <row r="45" spans="1:254" s="311" customFormat="1" ht="36.75" customHeight="1" x14ac:dyDescent="0.2">
      <c r="A45" s="288">
        <v>29</v>
      </c>
      <c r="B45" s="489" t="s">
        <v>453</v>
      </c>
      <c r="C45" s="516">
        <v>70</v>
      </c>
      <c r="D45" s="482">
        <v>0</v>
      </c>
      <c r="E45" s="490">
        <f t="shared" si="0"/>
        <v>70</v>
      </c>
      <c r="F45" s="288" t="s">
        <v>22</v>
      </c>
      <c r="G45" s="490" t="s">
        <v>203</v>
      </c>
      <c r="H45" s="288" t="s">
        <v>454</v>
      </c>
      <c r="I45" s="483" t="s">
        <v>455</v>
      </c>
      <c r="J45" s="537">
        <v>2021</v>
      </c>
      <c r="K45" s="501"/>
      <c r="L45" s="309"/>
      <c r="M45" s="309"/>
      <c r="N45" s="309"/>
      <c r="O45" s="538"/>
      <c r="P45" s="309"/>
      <c r="Q45" s="309"/>
      <c r="R45" s="309"/>
      <c r="S45" s="309"/>
      <c r="T45" s="310"/>
      <c r="U45" s="310"/>
      <c r="V45" s="310"/>
      <c r="W45" s="310"/>
      <c r="X45" s="310"/>
      <c r="Y45" s="310"/>
      <c r="Z45" s="310"/>
      <c r="AA45" s="310"/>
      <c r="AB45" s="310"/>
      <c r="AC45" s="310"/>
      <c r="AD45" s="310"/>
      <c r="AE45" s="310"/>
      <c r="AF45" s="310"/>
      <c r="AG45" s="310"/>
      <c r="AH45" s="310"/>
      <c r="AI45" s="310"/>
      <c r="AJ45" s="310"/>
      <c r="AK45" s="310"/>
      <c r="AL45" s="310"/>
      <c r="AM45" s="310"/>
      <c r="AN45" s="310"/>
      <c r="AO45" s="310"/>
      <c r="AP45" s="310"/>
      <c r="AQ45" s="310"/>
      <c r="AR45" s="310"/>
      <c r="AS45" s="310"/>
      <c r="AT45" s="310"/>
      <c r="AU45" s="310"/>
      <c r="AV45" s="280"/>
      <c r="AW45" s="280"/>
      <c r="AX45" s="280"/>
      <c r="AY45" s="280"/>
      <c r="AZ45" s="280"/>
      <c r="BA45" s="280"/>
      <c r="BB45" s="280"/>
      <c r="BC45" s="310"/>
      <c r="BD45" s="310"/>
      <c r="BE45" s="310"/>
      <c r="BF45" s="310"/>
      <c r="BG45" s="310"/>
      <c r="BH45" s="310"/>
      <c r="BI45" s="310"/>
      <c r="BJ45" s="310"/>
      <c r="BK45" s="310"/>
      <c r="BL45" s="310"/>
      <c r="BM45" s="310"/>
      <c r="BN45" s="310"/>
      <c r="BO45" s="310"/>
      <c r="BP45" s="310"/>
      <c r="BQ45" s="310"/>
      <c r="BR45" s="310"/>
      <c r="BS45" s="310"/>
      <c r="BT45" s="310"/>
      <c r="BU45" s="310"/>
      <c r="BV45" s="310"/>
      <c r="BW45" s="310"/>
      <c r="BX45" s="310"/>
      <c r="BY45" s="310"/>
      <c r="BZ45" s="310"/>
      <c r="CA45" s="310"/>
      <c r="CB45" s="310"/>
      <c r="CC45" s="310"/>
      <c r="CD45" s="310"/>
      <c r="CE45" s="310"/>
      <c r="CF45" s="310"/>
      <c r="CG45" s="310"/>
      <c r="CH45" s="310"/>
      <c r="CI45" s="310"/>
      <c r="CJ45" s="310"/>
      <c r="CK45" s="310"/>
      <c r="CL45" s="310"/>
      <c r="CM45" s="310"/>
      <c r="CN45" s="310"/>
      <c r="CO45" s="310"/>
      <c r="CP45" s="310"/>
      <c r="CQ45" s="310"/>
      <c r="CR45" s="310"/>
      <c r="CS45" s="310"/>
      <c r="CT45" s="310"/>
      <c r="CU45" s="310"/>
      <c r="CV45" s="310"/>
      <c r="CW45" s="310"/>
      <c r="CX45" s="310"/>
      <c r="CY45" s="310"/>
      <c r="CZ45" s="310"/>
      <c r="DA45" s="310"/>
      <c r="DB45" s="310"/>
      <c r="DC45" s="310"/>
      <c r="DD45" s="310"/>
      <c r="DE45" s="310"/>
      <c r="DF45" s="310"/>
      <c r="DG45" s="310"/>
      <c r="DH45" s="310"/>
      <c r="DI45" s="310"/>
      <c r="DJ45" s="310"/>
      <c r="DK45" s="310"/>
      <c r="DL45" s="310"/>
      <c r="DM45" s="310"/>
      <c r="DN45" s="310"/>
      <c r="DO45" s="310"/>
      <c r="DP45" s="310"/>
      <c r="DQ45" s="310"/>
      <c r="DR45" s="310"/>
      <c r="DS45" s="310"/>
      <c r="DT45" s="310"/>
      <c r="DU45" s="310"/>
      <c r="DV45" s="310"/>
      <c r="DW45" s="310"/>
      <c r="DX45" s="310"/>
      <c r="DY45" s="310"/>
      <c r="DZ45" s="310"/>
      <c r="EA45" s="310"/>
      <c r="EB45" s="310"/>
      <c r="EC45" s="310"/>
      <c r="ED45" s="310"/>
      <c r="EE45" s="310"/>
      <c r="EF45" s="310"/>
      <c r="EG45" s="310"/>
      <c r="EH45" s="310"/>
      <c r="EI45" s="310"/>
      <c r="EJ45" s="310"/>
      <c r="EK45" s="310"/>
      <c r="EL45" s="310"/>
      <c r="EM45" s="310"/>
      <c r="EN45" s="310"/>
      <c r="EO45" s="310"/>
      <c r="EP45" s="310"/>
      <c r="EQ45" s="310"/>
      <c r="ER45" s="310"/>
      <c r="ES45" s="310"/>
      <c r="ET45" s="310"/>
      <c r="EU45" s="310"/>
      <c r="EV45" s="310"/>
      <c r="EW45" s="310"/>
      <c r="EX45" s="310"/>
      <c r="EY45" s="310"/>
      <c r="EZ45" s="310"/>
      <c r="FA45" s="310"/>
      <c r="FB45" s="310"/>
      <c r="FC45" s="310"/>
      <c r="FD45" s="310"/>
      <c r="FE45" s="310"/>
      <c r="FF45" s="310"/>
      <c r="FG45" s="310"/>
      <c r="FH45" s="310"/>
      <c r="FI45" s="310"/>
      <c r="FJ45" s="310"/>
      <c r="FK45" s="310"/>
      <c r="FL45" s="310"/>
      <c r="FM45" s="310"/>
      <c r="FN45" s="310"/>
      <c r="FO45" s="310"/>
      <c r="FP45" s="310"/>
      <c r="FQ45" s="310"/>
      <c r="FR45" s="310"/>
      <c r="FS45" s="310"/>
      <c r="FT45" s="310"/>
      <c r="FU45" s="310"/>
      <c r="FV45" s="310"/>
      <c r="FW45" s="310"/>
      <c r="FX45" s="310"/>
      <c r="FY45" s="310"/>
      <c r="FZ45" s="310"/>
      <c r="GA45" s="310"/>
      <c r="GB45" s="310"/>
      <c r="GC45" s="310"/>
      <c r="GD45" s="310"/>
      <c r="GE45" s="310"/>
      <c r="GF45" s="310"/>
      <c r="GG45" s="310"/>
      <c r="GH45" s="310"/>
      <c r="GI45" s="310"/>
      <c r="GJ45" s="310"/>
      <c r="GK45" s="310"/>
      <c r="GL45" s="310"/>
      <c r="GM45" s="310"/>
      <c r="GN45" s="310"/>
      <c r="GO45" s="310"/>
      <c r="GP45" s="310"/>
      <c r="GQ45" s="310"/>
      <c r="GR45" s="310"/>
      <c r="GS45" s="310"/>
      <c r="GT45" s="310"/>
      <c r="GU45" s="310"/>
      <c r="GV45" s="310"/>
      <c r="GW45" s="310"/>
      <c r="GX45" s="310"/>
      <c r="GY45" s="310"/>
      <c r="GZ45" s="310"/>
      <c r="HA45" s="310"/>
      <c r="HB45" s="310"/>
      <c r="HC45" s="310"/>
      <c r="HD45" s="310"/>
      <c r="HE45" s="310"/>
      <c r="HF45" s="310"/>
      <c r="HG45" s="310"/>
      <c r="HH45" s="310"/>
      <c r="HI45" s="310"/>
      <c r="HJ45" s="310"/>
      <c r="HK45" s="310"/>
      <c r="HL45" s="310"/>
      <c r="HM45" s="310"/>
      <c r="HN45" s="310"/>
      <c r="HO45" s="310"/>
      <c r="HP45" s="310"/>
      <c r="HQ45" s="310"/>
      <c r="HR45" s="310"/>
      <c r="HS45" s="310"/>
      <c r="HT45" s="310"/>
      <c r="HU45" s="310"/>
      <c r="HV45" s="310"/>
      <c r="HW45" s="310"/>
      <c r="HX45" s="310"/>
      <c r="HY45" s="310"/>
      <c r="HZ45" s="310"/>
      <c r="IA45" s="310"/>
      <c r="IB45" s="310"/>
      <c r="IC45" s="310"/>
      <c r="ID45" s="310"/>
      <c r="IE45" s="310"/>
      <c r="IF45" s="310"/>
      <c r="IG45" s="310"/>
      <c r="IH45" s="310"/>
      <c r="II45" s="310"/>
      <c r="IJ45" s="310"/>
      <c r="IK45" s="310"/>
      <c r="IL45" s="310"/>
      <c r="IM45" s="310"/>
      <c r="IN45" s="310"/>
      <c r="IO45" s="310"/>
      <c r="IP45" s="310"/>
      <c r="IQ45" s="310"/>
      <c r="IR45" s="310"/>
      <c r="IS45" s="310"/>
      <c r="IT45" s="310"/>
    </row>
    <row r="46" spans="1:254" s="328" customFormat="1" ht="30" customHeight="1" x14ac:dyDescent="0.2">
      <c r="A46" s="288">
        <v>30</v>
      </c>
      <c r="B46" s="489" t="s">
        <v>456</v>
      </c>
      <c r="C46" s="516">
        <v>1.59</v>
      </c>
      <c r="D46" s="482">
        <v>0</v>
      </c>
      <c r="E46" s="490">
        <f t="shared" si="0"/>
        <v>1.59</v>
      </c>
      <c r="F46" s="288" t="s">
        <v>457</v>
      </c>
      <c r="G46" s="490" t="s">
        <v>206</v>
      </c>
      <c r="H46" s="288" t="s">
        <v>454</v>
      </c>
      <c r="I46" s="483" t="s">
        <v>437</v>
      </c>
      <c r="J46" s="537">
        <v>2021</v>
      </c>
      <c r="K46" s="501"/>
      <c r="L46" s="309"/>
      <c r="M46" s="309"/>
      <c r="N46" s="309"/>
      <c r="O46" s="538"/>
      <c r="P46" s="309"/>
      <c r="Q46" s="325"/>
      <c r="R46" s="325"/>
      <c r="S46" s="325"/>
      <c r="T46" s="326"/>
      <c r="U46" s="326"/>
      <c r="V46" s="326"/>
      <c r="W46" s="326"/>
      <c r="X46" s="326"/>
      <c r="Y46" s="326"/>
      <c r="Z46" s="326"/>
      <c r="AA46" s="326"/>
      <c r="AB46" s="326"/>
      <c r="AC46" s="326"/>
      <c r="AD46" s="326"/>
      <c r="AE46" s="326"/>
      <c r="AF46" s="326"/>
      <c r="AG46" s="326"/>
      <c r="AH46" s="326"/>
      <c r="AI46" s="326"/>
      <c r="AJ46" s="326"/>
      <c r="AK46" s="326"/>
      <c r="AL46" s="326"/>
      <c r="AM46" s="326"/>
      <c r="AN46" s="326"/>
      <c r="AO46" s="326"/>
      <c r="AP46" s="326"/>
      <c r="AQ46" s="326"/>
      <c r="AR46" s="326"/>
      <c r="AS46" s="326"/>
      <c r="AT46" s="326"/>
      <c r="AU46" s="326"/>
      <c r="AV46" s="327"/>
      <c r="AW46" s="327"/>
      <c r="AX46" s="327"/>
      <c r="AY46" s="327"/>
      <c r="AZ46" s="327"/>
      <c r="BA46" s="327"/>
      <c r="BB46" s="327"/>
      <c r="BC46" s="326"/>
      <c r="BD46" s="326"/>
      <c r="BE46" s="326"/>
      <c r="BF46" s="326"/>
      <c r="BG46" s="326"/>
      <c r="BH46" s="326"/>
      <c r="BI46" s="326"/>
      <c r="BJ46" s="326"/>
      <c r="BK46" s="326"/>
      <c r="BL46" s="326"/>
      <c r="BM46" s="326"/>
      <c r="BN46" s="326"/>
      <c r="BO46" s="326"/>
      <c r="BP46" s="326"/>
      <c r="BQ46" s="326"/>
      <c r="BR46" s="326"/>
      <c r="BS46" s="326"/>
      <c r="BT46" s="326"/>
      <c r="BU46" s="326"/>
      <c r="BV46" s="326"/>
      <c r="BW46" s="326"/>
      <c r="BX46" s="326"/>
      <c r="BY46" s="326"/>
      <c r="BZ46" s="326"/>
      <c r="CA46" s="326"/>
      <c r="CB46" s="326"/>
      <c r="CC46" s="326"/>
      <c r="CD46" s="326"/>
      <c r="CE46" s="326"/>
      <c r="CF46" s="326"/>
      <c r="CG46" s="326"/>
      <c r="CH46" s="326"/>
      <c r="CI46" s="326"/>
      <c r="CJ46" s="326"/>
      <c r="CK46" s="326"/>
      <c r="CL46" s="326"/>
      <c r="CM46" s="326"/>
      <c r="CN46" s="326"/>
      <c r="CO46" s="326"/>
      <c r="CP46" s="326"/>
      <c r="CQ46" s="326"/>
      <c r="CR46" s="326"/>
      <c r="CS46" s="326"/>
      <c r="CT46" s="326"/>
      <c r="CU46" s="326"/>
      <c r="CV46" s="326"/>
      <c r="CW46" s="326"/>
      <c r="CX46" s="326"/>
      <c r="CY46" s="326"/>
      <c r="CZ46" s="326"/>
      <c r="DA46" s="326"/>
      <c r="DB46" s="326"/>
      <c r="DC46" s="326"/>
      <c r="DD46" s="326"/>
      <c r="DE46" s="326"/>
      <c r="DF46" s="326"/>
      <c r="DG46" s="326"/>
      <c r="DH46" s="326"/>
      <c r="DI46" s="326"/>
      <c r="DJ46" s="326"/>
      <c r="DK46" s="326"/>
      <c r="DL46" s="326"/>
      <c r="DM46" s="326"/>
      <c r="DN46" s="326"/>
      <c r="DO46" s="326"/>
      <c r="DP46" s="326"/>
      <c r="DQ46" s="326"/>
      <c r="DR46" s="326"/>
      <c r="DS46" s="326"/>
      <c r="DT46" s="326"/>
      <c r="DU46" s="326"/>
      <c r="DV46" s="326"/>
      <c r="DW46" s="326"/>
      <c r="DX46" s="326"/>
      <c r="DY46" s="326"/>
      <c r="DZ46" s="326"/>
      <c r="EA46" s="326"/>
      <c r="EB46" s="326"/>
      <c r="EC46" s="326"/>
      <c r="ED46" s="326"/>
      <c r="EE46" s="326"/>
      <c r="EF46" s="326"/>
      <c r="EG46" s="326"/>
      <c r="EH46" s="326"/>
      <c r="EI46" s="326"/>
      <c r="EJ46" s="326"/>
      <c r="EK46" s="326"/>
      <c r="EL46" s="326"/>
      <c r="EM46" s="326"/>
      <c r="EN46" s="326"/>
      <c r="EO46" s="326"/>
      <c r="EP46" s="326"/>
      <c r="EQ46" s="326"/>
      <c r="ER46" s="326"/>
      <c r="ES46" s="326"/>
      <c r="ET46" s="326"/>
      <c r="EU46" s="326"/>
      <c r="EV46" s="326"/>
      <c r="EW46" s="326"/>
      <c r="EX46" s="326"/>
      <c r="EY46" s="326"/>
      <c r="EZ46" s="326"/>
      <c r="FA46" s="326"/>
      <c r="FB46" s="326"/>
      <c r="FC46" s="326"/>
      <c r="FD46" s="326"/>
      <c r="FE46" s="326"/>
      <c r="FF46" s="326"/>
      <c r="FG46" s="326"/>
      <c r="FH46" s="326"/>
      <c r="FI46" s="326"/>
      <c r="FJ46" s="326"/>
      <c r="FK46" s="326"/>
      <c r="FL46" s="326"/>
      <c r="FM46" s="326"/>
      <c r="FN46" s="326"/>
      <c r="FO46" s="326"/>
      <c r="FP46" s="326"/>
      <c r="FQ46" s="326"/>
      <c r="FR46" s="326"/>
      <c r="FS46" s="326"/>
      <c r="FT46" s="326"/>
      <c r="FU46" s="326"/>
      <c r="FV46" s="326"/>
      <c r="FW46" s="326"/>
      <c r="FX46" s="326"/>
      <c r="FY46" s="326"/>
      <c r="FZ46" s="326"/>
      <c r="GA46" s="326"/>
      <c r="GB46" s="326"/>
      <c r="GC46" s="326"/>
      <c r="GD46" s="326"/>
      <c r="GE46" s="326"/>
      <c r="GF46" s="326"/>
      <c r="GG46" s="326"/>
      <c r="GH46" s="326"/>
      <c r="GI46" s="326"/>
      <c r="GJ46" s="326"/>
      <c r="GK46" s="326"/>
      <c r="GL46" s="326"/>
      <c r="GM46" s="326"/>
      <c r="GN46" s="326"/>
      <c r="GO46" s="326"/>
      <c r="GP46" s="326"/>
      <c r="GQ46" s="326"/>
      <c r="GR46" s="326"/>
      <c r="GS46" s="326"/>
      <c r="GT46" s="326"/>
      <c r="GU46" s="326"/>
      <c r="GV46" s="326"/>
      <c r="GW46" s="326"/>
      <c r="GX46" s="326"/>
      <c r="GY46" s="326"/>
      <c r="GZ46" s="326"/>
      <c r="HA46" s="326"/>
      <c r="HB46" s="326"/>
      <c r="HC46" s="326"/>
      <c r="HD46" s="326"/>
      <c r="HE46" s="326"/>
      <c r="HF46" s="326"/>
      <c r="HG46" s="326"/>
      <c r="HH46" s="326"/>
      <c r="HI46" s="326"/>
      <c r="HJ46" s="326"/>
      <c r="HK46" s="326"/>
      <c r="HL46" s="326"/>
      <c r="HM46" s="326"/>
      <c r="HN46" s="326"/>
      <c r="HO46" s="326"/>
      <c r="HP46" s="326"/>
      <c r="HQ46" s="326"/>
      <c r="HR46" s="326"/>
      <c r="HS46" s="326"/>
      <c r="HT46" s="326"/>
      <c r="HU46" s="326"/>
      <c r="HV46" s="326"/>
      <c r="HW46" s="326"/>
      <c r="HX46" s="326"/>
      <c r="HY46" s="326"/>
      <c r="HZ46" s="326"/>
      <c r="IA46" s="326"/>
      <c r="IB46" s="326"/>
      <c r="IC46" s="326"/>
      <c r="ID46" s="326"/>
      <c r="IE46" s="326"/>
      <c r="IF46" s="326"/>
      <c r="IG46" s="326"/>
      <c r="IH46" s="326"/>
      <c r="II46" s="326"/>
      <c r="IJ46" s="326"/>
      <c r="IK46" s="326"/>
      <c r="IL46" s="326"/>
      <c r="IM46" s="326"/>
      <c r="IN46" s="326"/>
      <c r="IO46" s="326"/>
      <c r="IP46" s="326"/>
      <c r="IQ46" s="326"/>
      <c r="IR46" s="326"/>
      <c r="IS46" s="326"/>
      <c r="IT46" s="326"/>
    </row>
    <row r="47" spans="1:254" s="328" customFormat="1" ht="25.5" customHeight="1" x14ac:dyDescent="0.2">
      <c r="A47" s="288">
        <v>31</v>
      </c>
      <c r="B47" s="489" t="s">
        <v>458</v>
      </c>
      <c r="C47" s="516">
        <v>0.2</v>
      </c>
      <c r="D47" s="482">
        <v>0</v>
      </c>
      <c r="E47" s="490">
        <f t="shared" si="0"/>
        <v>0.2</v>
      </c>
      <c r="F47" s="288" t="s">
        <v>20</v>
      </c>
      <c r="G47" s="490" t="s">
        <v>209</v>
      </c>
      <c r="H47" s="288" t="s">
        <v>384</v>
      </c>
      <c r="I47" s="483" t="s">
        <v>437</v>
      </c>
      <c r="J47" s="537"/>
      <c r="K47" s="501"/>
      <c r="L47" s="309"/>
      <c r="M47" s="309"/>
      <c r="N47" s="309"/>
      <c r="O47" s="538"/>
      <c r="P47" s="309"/>
      <c r="Q47" s="325"/>
      <c r="R47" s="325"/>
      <c r="S47" s="325"/>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7"/>
      <c r="AW47" s="327"/>
      <c r="AX47" s="327"/>
      <c r="AY47" s="327"/>
      <c r="AZ47" s="327"/>
      <c r="BA47" s="327"/>
      <c r="BB47" s="327"/>
      <c r="BC47" s="326"/>
      <c r="BD47" s="326"/>
      <c r="BE47" s="326"/>
      <c r="BF47" s="326"/>
      <c r="BG47" s="326"/>
      <c r="BH47" s="326"/>
      <c r="BI47" s="326"/>
      <c r="BJ47" s="326"/>
      <c r="BK47" s="326"/>
      <c r="BL47" s="326"/>
      <c r="BM47" s="326"/>
      <c r="BN47" s="326"/>
      <c r="BO47" s="326"/>
      <c r="BP47" s="326"/>
      <c r="BQ47" s="326"/>
      <c r="BR47" s="326"/>
      <c r="BS47" s="326"/>
      <c r="BT47" s="326"/>
      <c r="BU47" s="326"/>
      <c r="BV47" s="326"/>
      <c r="BW47" s="326"/>
      <c r="BX47" s="326"/>
      <c r="BY47" s="326"/>
      <c r="BZ47" s="326"/>
      <c r="CA47" s="326"/>
      <c r="CB47" s="326"/>
      <c r="CC47" s="326"/>
      <c r="CD47" s="326"/>
      <c r="CE47" s="326"/>
      <c r="CF47" s="326"/>
      <c r="CG47" s="326"/>
      <c r="CH47" s="326"/>
      <c r="CI47" s="326"/>
      <c r="CJ47" s="326"/>
      <c r="CK47" s="326"/>
      <c r="CL47" s="326"/>
      <c r="CM47" s="326"/>
      <c r="CN47" s="326"/>
      <c r="CO47" s="326"/>
      <c r="CP47" s="326"/>
      <c r="CQ47" s="326"/>
      <c r="CR47" s="326"/>
      <c r="CS47" s="326"/>
      <c r="CT47" s="326"/>
      <c r="CU47" s="326"/>
      <c r="CV47" s="326"/>
      <c r="CW47" s="326"/>
      <c r="CX47" s="326"/>
      <c r="CY47" s="326"/>
      <c r="CZ47" s="326"/>
      <c r="DA47" s="326"/>
      <c r="DB47" s="326"/>
      <c r="DC47" s="326"/>
      <c r="DD47" s="326"/>
      <c r="DE47" s="326"/>
      <c r="DF47" s="326"/>
      <c r="DG47" s="326"/>
      <c r="DH47" s="326"/>
      <c r="DI47" s="326"/>
      <c r="DJ47" s="326"/>
      <c r="DK47" s="326"/>
      <c r="DL47" s="326"/>
      <c r="DM47" s="326"/>
      <c r="DN47" s="326"/>
      <c r="DO47" s="326"/>
      <c r="DP47" s="326"/>
      <c r="DQ47" s="326"/>
      <c r="DR47" s="326"/>
      <c r="DS47" s="326"/>
      <c r="DT47" s="326"/>
      <c r="DU47" s="326"/>
      <c r="DV47" s="326"/>
      <c r="DW47" s="326"/>
      <c r="DX47" s="326"/>
      <c r="DY47" s="326"/>
      <c r="DZ47" s="326"/>
      <c r="EA47" s="326"/>
      <c r="EB47" s="326"/>
      <c r="EC47" s="326"/>
      <c r="ED47" s="326"/>
      <c r="EE47" s="326"/>
      <c r="EF47" s="326"/>
      <c r="EG47" s="326"/>
      <c r="EH47" s="326"/>
      <c r="EI47" s="326"/>
      <c r="EJ47" s="326"/>
      <c r="EK47" s="326"/>
      <c r="EL47" s="326"/>
      <c r="EM47" s="326"/>
      <c r="EN47" s="326"/>
      <c r="EO47" s="326"/>
      <c r="EP47" s="326"/>
      <c r="EQ47" s="326"/>
      <c r="ER47" s="326"/>
      <c r="ES47" s="326"/>
      <c r="ET47" s="326"/>
      <c r="EU47" s="326"/>
      <c r="EV47" s="326"/>
      <c r="EW47" s="326"/>
      <c r="EX47" s="326"/>
      <c r="EY47" s="326"/>
      <c r="EZ47" s="326"/>
      <c r="FA47" s="326"/>
      <c r="FB47" s="326"/>
      <c r="FC47" s="326"/>
      <c r="FD47" s="326"/>
      <c r="FE47" s="326"/>
      <c r="FF47" s="326"/>
      <c r="FG47" s="326"/>
      <c r="FH47" s="326"/>
      <c r="FI47" s="326"/>
      <c r="FJ47" s="326"/>
      <c r="FK47" s="326"/>
      <c r="FL47" s="326"/>
      <c r="FM47" s="326"/>
      <c r="FN47" s="326"/>
      <c r="FO47" s="326"/>
      <c r="FP47" s="326"/>
      <c r="FQ47" s="326"/>
      <c r="FR47" s="326"/>
      <c r="FS47" s="326"/>
      <c r="FT47" s="326"/>
      <c r="FU47" s="326"/>
      <c r="FV47" s="326"/>
      <c r="FW47" s="326"/>
      <c r="FX47" s="326"/>
      <c r="FY47" s="326"/>
      <c r="FZ47" s="326"/>
      <c r="GA47" s="326"/>
      <c r="GB47" s="326"/>
      <c r="GC47" s="326"/>
      <c r="GD47" s="326"/>
      <c r="GE47" s="326"/>
      <c r="GF47" s="326"/>
      <c r="GG47" s="326"/>
      <c r="GH47" s="326"/>
      <c r="GI47" s="326"/>
      <c r="GJ47" s="326"/>
      <c r="GK47" s="326"/>
      <c r="GL47" s="326"/>
      <c r="GM47" s="326"/>
      <c r="GN47" s="326"/>
      <c r="GO47" s="326"/>
      <c r="GP47" s="326"/>
      <c r="GQ47" s="326"/>
      <c r="GR47" s="326"/>
      <c r="GS47" s="326"/>
      <c r="GT47" s="326"/>
      <c r="GU47" s="326"/>
      <c r="GV47" s="326"/>
      <c r="GW47" s="326"/>
      <c r="GX47" s="326"/>
      <c r="GY47" s="326"/>
      <c r="GZ47" s="326"/>
      <c r="HA47" s="326"/>
      <c r="HB47" s="326"/>
      <c r="HC47" s="326"/>
      <c r="HD47" s="326"/>
      <c r="HE47" s="326"/>
      <c r="HF47" s="326"/>
      <c r="HG47" s="326"/>
      <c r="HH47" s="326"/>
      <c r="HI47" s="326"/>
      <c r="HJ47" s="326"/>
      <c r="HK47" s="326"/>
      <c r="HL47" s="326"/>
      <c r="HM47" s="326"/>
      <c r="HN47" s="326"/>
      <c r="HO47" s="326"/>
      <c r="HP47" s="326"/>
      <c r="HQ47" s="326"/>
      <c r="HR47" s="326"/>
      <c r="HS47" s="326"/>
      <c r="HT47" s="326"/>
      <c r="HU47" s="326"/>
      <c r="HV47" s="326"/>
      <c r="HW47" s="326"/>
      <c r="HX47" s="326"/>
      <c r="HY47" s="326"/>
      <c r="HZ47" s="326"/>
      <c r="IA47" s="326"/>
      <c r="IB47" s="326"/>
      <c r="IC47" s="326"/>
      <c r="ID47" s="326"/>
      <c r="IE47" s="326"/>
      <c r="IF47" s="326"/>
      <c r="IG47" s="326"/>
      <c r="IH47" s="326"/>
      <c r="II47" s="326"/>
      <c r="IJ47" s="326"/>
      <c r="IK47" s="326"/>
      <c r="IL47" s="326"/>
      <c r="IM47" s="326"/>
      <c r="IN47" s="326"/>
      <c r="IO47" s="326"/>
      <c r="IP47" s="326"/>
      <c r="IQ47" s="326"/>
      <c r="IR47" s="326"/>
      <c r="IS47" s="326"/>
      <c r="IT47" s="326"/>
    </row>
    <row r="48" spans="1:254" s="328" customFormat="1" ht="30" customHeight="1" x14ac:dyDescent="0.2">
      <c r="A48" s="288">
        <v>32</v>
      </c>
      <c r="B48" s="489" t="s">
        <v>458</v>
      </c>
      <c r="C48" s="516">
        <v>0.02</v>
      </c>
      <c r="D48" s="482">
        <v>0</v>
      </c>
      <c r="E48" s="490">
        <f t="shared" si="0"/>
        <v>0.02</v>
      </c>
      <c r="F48" s="288" t="s">
        <v>68</v>
      </c>
      <c r="G48" s="490" t="s">
        <v>202</v>
      </c>
      <c r="H48" s="288"/>
      <c r="I48" s="483" t="s">
        <v>437</v>
      </c>
      <c r="J48" s="537">
        <v>2021</v>
      </c>
      <c r="K48" s="501"/>
      <c r="L48" s="309"/>
      <c r="M48" s="309"/>
      <c r="N48" s="309"/>
      <c r="O48" s="538"/>
      <c r="P48" s="309"/>
      <c r="Q48" s="325"/>
      <c r="R48" s="325"/>
      <c r="S48" s="325"/>
      <c r="T48" s="326"/>
      <c r="U48" s="326"/>
      <c r="V48" s="326"/>
      <c r="W48" s="326"/>
      <c r="X48" s="326"/>
      <c r="Y48" s="326"/>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7"/>
      <c r="AW48" s="327"/>
      <c r="AX48" s="327"/>
      <c r="AY48" s="327"/>
      <c r="AZ48" s="327"/>
      <c r="BA48" s="327"/>
      <c r="BB48" s="327"/>
      <c r="BC48" s="326"/>
      <c r="BD48" s="326"/>
      <c r="BE48" s="326"/>
      <c r="BF48" s="326"/>
      <c r="BG48" s="326"/>
      <c r="BH48" s="326"/>
      <c r="BI48" s="326"/>
      <c r="BJ48" s="326"/>
      <c r="BK48" s="326"/>
      <c r="BL48" s="326"/>
      <c r="BM48" s="326"/>
      <c r="BN48" s="326"/>
      <c r="BO48" s="326"/>
      <c r="BP48" s="326"/>
      <c r="BQ48" s="326"/>
      <c r="BR48" s="326"/>
      <c r="BS48" s="326"/>
      <c r="BT48" s="326"/>
      <c r="BU48" s="326"/>
      <c r="BV48" s="326"/>
      <c r="BW48" s="326"/>
      <c r="BX48" s="326"/>
      <c r="BY48" s="326"/>
      <c r="BZ48" s="326"/>
      <c r="CA48" s="326"/>
      <c r="CB48" s="326"/>
      <c r="CC48" s="326"/>
      <c r="CD48" s="326"/>
      <c r="CE48" s="326"/>
      <c r="CF48" s="326"/>
      <c r="CG48" s="326"/>
      <c r="CH48" s="326"/>
      <c r="CI48" s="326"/>
      <c r="CJ48" s="326"/>
      <c r="CK48" s="326"/>
      <c r="CL48" s="326"/>
      <c r="CM48" s="326"/>
      <c r="CN48" s="326"/>
      <c r="CO48" s="326"/>
      <c r="CP48" s="326"/>
      <c r="CQ48" s="326"/>
      <c r="CR48" s="326"/>
      <c r="CS48" s="326"/>
      <c r="CT48" s="326"/>
      <c r="CU48" s="326"/>
      <c r="CV48" s="326"/>
      <c r="CW48" s="326"/>
      <c r="CX48" s="326"/>
      <c r="CY48" s="326"/>
      <c r="CZ48" s="326"/>
      <c r="DA48" s="326"/>
      <c r="DB48" s="326"/>
      <c r="DC48" s="326"/>
      <c r="DD48" s="326"/>
      <c r="DE48" s="326"/>
      <c r="DF48" s="326"/>
      <c r="DG48" s="326"/>
      <c r="DH48" s="326"/>
      <c r="DI48" s="326"/>
      <c r="DJ48" s="326"/>
      <c r="DK48" s="326"/>
      <c r="DL48" s="326"/>
      <c r="DM48" s="326"/>
      <c r="DN48" s="326"/>
      <c r="DO48" s="326"/>
      <c r="DP48" s="326"/>
      <c r="DQ48" s="326"/>
      <c r="DR48" s="326"/>
      <c r="DS48" s="326"/>
      <c r="DT48" s="326"/>
      <c r="DU48" s="326"/>
      <c r="DV48" s="326"/>
      <c r="DW48" s="326"/>
      <c r="DX48" s="326"/>
      <c r="DY48" s="326"/>
      <c r="DZ48" s="326"/>
      <c r="EA48" s="326"/>
      <c r="EB48" s="326"/>
      <c r="EC48" s="326"/>
      <c r="ED48" s="326"/>
      <c r="EE48" s="326"/>
      <c r="EF48" s="326"/>
      <c r="EG48" s="326"/>
      <c r="EH48" s="326"/>
      <c r="EI48" s="326"/>
      <c r="EJ48" s="326"/>
      <c r="EK48" s="326"/>
      <c r="EL48" s="326"/>
      <c r="EM48" s="326"/>
      <c r="EN48" s="326"/>
      <c r="EO48" s="326"/>
      <c r="EP48" s="326"/>
      <c r="EQ48" s="326"/>
      <c r="ER48" s="326"/>
      <c r="ES48" s="326"/>
      <c r="ET48" s="326"/>
      <c r="EU48" s="326"/>
      <c r="EV48" s="326"/>
      <c r="EW48" s="326"/>
      <c r="EX48" s="326"/>
      <c r="EY48" s="326"/>
      <c r="EZ48" s="326"/>
      <c r="FA48" s="326"/>
      <c r="FB48" s="326"/>
      <c r="FC48" s="326"/>
      <c r="FD48" s="326"/>
      <c r="FE48" s="326"/>
      <c r="FF48" s="326"/>
      <c r="FG48" s="326"/>
      <c r="FH48" s="326"/>
      <c r="FI48" s="326"/>
      <c r="FJ48" s="326"/>
      <c r="FK48" s="326"/>
      <c r="FL48" s="326"/>
      <c r="FM48" s="326"/>
      <c r="FN48" s="326"/>
      <c r="FO48" s="326"/>
      <c r="FP48" s="326"/>
      <c r="FQ48" s="326"/>
      <c r="FR48" s="326"/>
      <c r="FS48" s="326"/>
      <c r="FT48" s="326"/>
      <c r="FU48" s="326"/>
      <c r="FV48" s="326"/>
      <c r="FW48" s="326"/>
      <c r="FX48" s="326"/>
      <c r="FY48" s="326"/>
      <c r="FZ48" s="326"/>
      <c r="GA48" s="326"/>
      <c r="GB48" s="326"/>
      <c r="GC48" s="326"/>
      <c r="GD48" s="326"/>
      <c r="GE48" s="326"/>
      <c r="GF48" s="326"/>
      <c r="GG48" s="326"/>
      <c r="GH48" s="326"/>
      <c r="GI48" s="326"/>
      <c r="GJ48" s="326"/>
      <c r="GK48" s="326"/>
      <c r="GL48" s="326"/>
      <c r="GM48" s="326"/>
      <c r="GN48" s="326"/>
      <c r="GO48" s="326"/>
      <c r="GP48" s="326"/>
      <c r="GQ48" s="326"/>
      <c r="GR48" s="326"/>
      <c r="GS48" s="326"/>
      <c r="GT48" s="326"/>
      <c r="GU48" s="326"/>
      <c r="GV48" s="326"/>
      <c r="GW48" s="326"/>
      <c r="GX48" s="326"/>
      <c r="GY48" s="326"/>
      <c r="GZ48" s="326"/>
      <c r="HA48" s="326"/>
      <c r="HB48" s="326"/>
      <c r="HC48" s="326"/>
      <c r="HD48" s="326"/>
      <c r="HE48" s="326"/>
      <c r="HF48" s="326"/>
      <c r="HG48" s="326"/>
      <c r="HH48" s="326"/>
      <c r="HI48" s="326"/>
      <c r="HJ48" s="326"/>
      <c r="HK48" s="326"/>
      <c r="HL48" s="326"/>
      <c r="HM48" s="326"/>
      <c r="HN48" s="326"/>
      <c r="HO48" s="326"/>
      <c r="HP48" s="326"/>
      <c r="HQ48" s="326"/>
      <c r="HR48" s="326"/>
      <c r="HS48" s="326"/>
      <c r="HT48" s="326"/>
      <c r="HU48" s="326"/>
      <c r="HV48" s="326"/>
      <c r="HW48" s="326"/>
      <c r="HX48" s="326"/>
      <c r="HY48" s="326"/>
      <c r="HZ48" s="326"/>
      <c r="IA48" s="326"/>
      <c r="IB48" s="326"/>
      <c r="IC48" s="326"/>
      <c r="ID48" s="326"/>
      <c r="IE48" s="326"/>
      <c r="IF48" s="326"/>
      <c r="IG48" s="326"/>
      <c r="IH48" s="326"/>
      <c r="II48" s="326"/>
      <c r="IJ48" s="326"/>
      <c r="IK48" s="326"/>
      <c r="IL48" s="326"/>
      <c r="IM48" s="326"/>
      <c r="IN48" s="326"/>
      <c r="IO48" s="326"/>
      <c r="IP48" s="326"/>
      <c r="IQ48" s="326"/>
      <c r="IR48" s="326"/>
      <c r="IS48" s="326"/>
      <c r="IT48" s="326"/>
    </row>
    <row r="49" spans="1:94" ht="37.5" customHeight="1" x14ac:dyDescent="0.25">
      <c r="A49" s="288">
        <v>33</v>
      </c>
      <c r="B49" s="489" t="s">
        <v>413</v>
      </c>
      <c r="C49" s="541">
        <v>33</v>
      </c>
      <c r="D49" s="542">
        <v>33</v>
      </c>
      <c r="E49" s="543">
        <f t="shared" si="0"/>
        <v>0</v>
      </c>
      <c r="F49" s="308" t="s">
        <v>22</v>
      </c>
      <c r="G49" s="288" t="s">
        <v>203</v>
      </c>
      <c r="H49" s="288" t="s">
        <v>414</v>
      </c>
      <c r="I49" s="483" t="s">
        <v>459</v>
      </c>
      <c r="J49" s="487">
        <v>2020</v>
      </c>
      <c r="K49" s="488"/>
      <c r="L49" s="277"/>
      <c r="M49" s="277"/>
      <c r="N49" s="277"/>
      <c r="O49" s="277"/>
      <c r="P49" s="277"/>
      <c r="Q49" s="277"/>
      <c r="R49" s="277"/>
      <c r="S49" s="278"/>
    </row>
    <row r="50" spans="1:94" s="287" customFormat="1" ht="30" customHeight="1" x14ac:dyDescent="0.2">
      <c r="A50" s="288">
        <v>34</v>
      </c>
      <c r="B50" s="481" t="s">
        <v>460</v>
      </c>
      <c r="C50" s="464">
        <v>0.02</v>
      </c>
      <c r="D50" s="482">
        <v>0</v>
      </c>
      <c r="E50" s="490">
        <f t="shared" si="0"/>
        <v>0.02</v>
      </c>
      <c r="F50" s="490" t="s">
        <v>17</v>
      </c>
      <c r="G50" s="490" t="s">
        <v>365</v>
      </c>
      <c r="H50" s="490"/>
      <c r="I50" s="483" t="s">
        <v>461</v>
      </c>
      <c r="J50" s="547">
        <v>2021</v>
      </c>
      <c r="K50" s="515"/>
      <c r="L50" s="285"/>
      <c r="M50" s="285"/>
      <c r="N50" s="285"/>
      <c r="O50" s="285"/>
      <c r="P50" s="285"/>
      <c r="Q50" s="285"/>
      <c r="R50" s="285"/>
      <c r="S50" s="286"/>
      <c r="T50" s="279"/>
      <c r="U50" s="279"/>
      <c r="V50" s="279"/>
      <c r="W50" s="279"/>
      <c r="X50" s="279"/>
      <c r="Y50" s="279"/>
      <c r="Z50" s="279"/>
      <c r="AA50" s="279"/>
      <c r="AB50" s="279"/>
      <c r="AC50" s="279"/>
      <c r="AD50" s="279"/>
      <c r="AE50" s="279"/>
      <c r="AF50" s="279"/>
      <c r="AG50" s="279"/>
      <c r="AH50" s="279"/>
      <c r="AI50" s="279"/>
      <c r="AJ50" s="279"/>
      <c r="AK50" s="279"/>
      <c r="AL50" s="279"/>
      <c r="AM50" s="279"/>
      <c r="AN50" s="279"/>
      <c r="AO50" s="279"/>
      <c r="AP50" s="279"/>
      <c r="AQ50" s="279"/>
      <c r="AR50" s="279"/>
      <c r="AS50" s="279"/>
      <c r="AT50" s="279"/>
      <c r="AU50" s="279"/>
      <c r="AV50" s="280"/>
      <c r="AW50" s="280"/>
      <c r="AX50" s="280"/>
      <c r="AY50" s="280"/>
      <c r="AZ50" s="280"/>
      <c r="BA50" s="280"/>
      <c r="BB50" s="280"/>
      <c r="BC50" s="279"/>
      <c r="BD50" s="279"/>
      <c r="BE50" s="279"/>
      <c r="BF50" s="279"/>
      <c r="BG50" s="279"/>
      <c r="BH50" s="279"/>
      <c r="BI50" s="279"/>
      <c r="BJ50" s="279"/>
      <c r="BK50" s="279"/>
      <c r="BL50" s="279"/>
      <c r="BM50" s="279"/>
      <c r="BN50" s="279"/>
      <c r="BO50" s="279"/>
      <c r="BP50" s="279"/>
      <c r="BQ50" s="279"/>
      <c r="BR50" s="279"/>
      <c r="BS50" s="279"/>
      <c r="BT50" s="279"/>
      <c r="BU50" s="279"/>
      <c r="BV50" s="279"/>
      <c r="BW50" s="279"/>
      <c r="BX50" s="279"/>
      <c r="BY50" s="279"/>
      <c r="BZ50" s="279"/>
      <c r="CA50" s="279"/>
      <c r="CB50" s="279"/>
      <c r="CC50" s="279"/>
      <c r="CD50" s="279"/>
      <c r="CE50" s="279"/>
      <c r="CF50" s="279"/>
      <c r="CG50" s="279"/>
      <c r="CH50" s="279"/>
      <c r="CI50" s="279"/>
      <c r="CJ50" s="279"/>
      <c r="CK50" s="279"/>
      <c r="CL50" s="279"/>
      <c r="CM50" s="279"/>
      <c r="CN50" s="279"/>
      <c r="CO50" s="279"/>
      <c r="CP50" s="279"/>
    </row>
    <row r="51" spans="1:94" s="287" customFormat="1" ht="43.5" customHeight="1" x14ac:dyDescent="0.2">
      <c r="A51" s="288">
        <v>35</v>
      </c>
      <c r="B51" s="481" t="s">
        <v>462</v>
      </c>
      <c r="C51" s="464">
        <v>51.3</v>
      </c>
      <c r="D51" s="482">
        <v>0</v>
      </c>
      <c r="E51" s="490">
        <f t="shared" si="0"/>
        <v>51.3</v>
      </c>
      <c r="F51" s="490" t="s">
        <v>463</v>
      </c>
      <c r="G51" s="490" t="s">
        <v>203</v>
      </c>
      <c r="H51" s="490" t="s">
        <v>464</v>
      </c>
      <c r="I51" s="548" t="s">
        <v>465</v>
      </c>
      <c r="J51" s="547"/>
      <c r="K51" s="515"/>
      <c r="L51" s="285"/>
      <c r="M51" s="285"/>
      <c r="N51" s="285"/>
      <c r="O51" s="285"/>
      <c r="P51" s="285"/>
      <c r="Q51" s="285"/>
      <c r="R51" s="285"/>
      <c r="S51" s="286"/>
      <c r="T51" s="279"/>
      <c r="U51" s="279"/>
      <c r="V51" s="279"/>
      <c r="W51" s="279"/>
      <c r="X51" s="279"/>
      <c r="Y51" s="279"/>
      <c r="Z51" s="279"/>
      <c r="AA51" s="279"/>
      <c r="AB51" s="279"/>
      <c r="AC51" s="279"/>
      <c r="AD51" s="279"/>
      <c r="AE51" s="279"/>
      <c r="AF51" s="279"/>
      <c r="AG51" s="279"/>
      <c r="AH51" s="279"/>
      <c r="AI51" s="279"/>
      <c r="AJ51" s="279"/>
      <c r="AK51" s="279"/>
      <c r="AL51" s="279"/>
      <c r="AM51" s="279"/>
      <c r="AN51" s="279"/>
      <c r="AO51" s="279"/>
      <c r="AP51" s="279"/>
      <c r="AQ51" s="279"/>
      <c r="AR51" s="279"/>
      <c r="AS51" s="279"/>
      <c r="AT51" s="279"/>
      <c r="AU51" s="279"/>
      <c r="AV51" s="280"/>
      <c r="AW51" s="280"/>
      <c r="AX51" s="280"/>
      <c r="AY51" s="280"/>
      <c r="AZ51" s="280"/>
      <c r="BA51" s="280"/>
      <c r="BB51" s="280"/>
      <c r="BC51" s="279"/>
      <c r="BD51" s="279"/>
      <c r="BE51" s="279"/>
      <c r="BF51" s="279"/>
      <c r="BG51" s="279"/>
      <c r="BH51" s="279"/>
      <c r="BI51" s="279"/>
      <c r="BJ51" s="279"/>
      <c r="BK51" s="279"/>
      <c r="BL51" s="279"/>
      <c r="BM51" s="279"/>
      <c r="BN51" s="279"/>
      <c r="BO51" s="279"/>
      <c r="BP51" s="279"/>
      <c r="BQ51" s="279"/>
      <c r="BR51" s="279"/>
      <c r="BS51" s="279"/>
      <c r="BT51" s="279"/>
      <c r="BU51" s="279"/>
      <c r="BV51" s="279"/>
      <c r="BW51" s="279"/>
      <c r="BX51" s="279"/>
      <c r="BY51" s="279"/>
      <c r="BZ51" s="279"/>
      <c r="CA51" s="279"/>
      <c r="CB51" s="279"/>
      <c r="CC51" s="279"/>
      <c r="CD51" s="279"/>
      <c r="CE51" s="279"/>
      <c r="CF51" s="279"/>
      <c r="CG51" s="279"/>
      <c r="CH51" s="279"/>
      <c r="CI51" s="279"/>
      <c r="CJ51" s="279"/>
      <c r="CK51" s="279"/>
      <c r="CL51" s="279"/>
      <c r="CM51" s="279"/>
      <c r="CN51" s="279"/>
      <c r="CO51" s="279"/>
      <c r="CP51" s="279"/>
    </row>
    <row r="52" spans="1:94" s="287" customFormat="1" ht="33" customHeight="1" x14ac:dyDescent="0.2">
      <c r="A52" s="288">
        <v>36</v>
      </c>
      <c r="B52" s="481" t="s">
        <v>468</v>
      </c>
      <c r="C52" s="464">
        <v>19.59</v>
      </c>
      <c r="D52" s="482">
        <v>0</v>
      </c>
      <c r="E52" s="490">
        <f t="shared" si="0"/>
        <v>19.59</v>
      </c>
      <c r="F52" s="490" t="s">
        <v>22</v>
      </c>
      <c r="G52" s="490" t="s">
        <v>203</v>
      </c>
      <c r="H52" s="490" t="s">
        <v>469</v>
      </c>
      <c r="I52" s="483" t="s">
        <v>467</v>
      </c>
      <c r="J52" s="547"/>
      <c r="K52" s="515"/>
      <c r="L52" s="285"/>
      <c r="M52" s="285"/>
      <c r="N52" s="285"/>
      <c r="O52" s="285"/>
      <c r="P52" s="285" t="s">
        <v>470</v>
      </c>
      <c r="Q52" s="285"/>
      <c r="R52" s="285"/>
      <c r="S52" s="286"/>
      <c r="T52" s="279"/>
      <c r="U52" s="279"/>
      <c r="V52" s="279"/>
      <c r="W52" s="279"/>
      <c r="X52" s="279"/>
      <c r="Y52" s="279"/>
      <c r="Z52" s="279"/>
      <c r="AA52" s="279"/>
      <c r="AB52" s="279"/>
      <c r="AC52" s="279"/>
      <c r="AD52" s="279"/>
      <c r="AE52" s="279"/>
      <c r="AF52" s="279"/>
      <c r="AG52" s="279"/>
      <c r="AH52" s="279"/>
      <c r="AI52" s="279"/>
      <c r="AJ52" s="279"/>
      <c r="AK52" s="279"/>
      <c r="AL52" s="279"/>
      <c r="AM52" s="279"/>
      <c r="AN52" s="279"/>
      <c r="AO52" s="279"/>
      <c r="AP52" s="279"/>
      <c r="AQ52" s="279"/>
      <c r="AR52" s="279"/>
      <c r="AS52" s="279"/>
      <c r="AT52" s="279"/>
      <c r="AU52" s="279"/>
      <c r="AV52" s="280"/>
      <c r="AW52" s="280"/>
      <c r="AX52" s="280"/>
      <c r="AY52" s="280"/>
      <c r="AZ52" s="280"/>
      <c r="BA52" s="280"/>
      <c r="BB52" s="280"/>
      <c r="BC52" s="279"/>
      <c r="BD52" s="279"/>
      <c r="BE52" s="279"/>
      <c r="BF52" s="279"/>
      <c r="BG52" s="279"/>
      <c r="BH52" s="279"/>
      <c r="BI52" s="279"/>
      <c r="BJ52" s="279"/>
      <c r="BK52" s="279"/>
      <c r="BL52" s="279"/>
      <c r="BM52" s="279"/>
      <c r="BN52" s="279"/>
      <c r="BO52" s="279"/>
      <c r="BP52" s="279"/>
      <c r="BQ52" s="279"/>
      <c r="BR52" s="279"/>
      <c r="BS52" s="279"/>
      <c r="BT52" s="279"/>
      <c r="BU52" s="279"/>
      <c r="BV52" s="279"/>
      <c r="BW52" s="279"/>
      <c r="BX52" s="279"/>
      <c r="BY52" s="279"/>
      <c r="BZ52" s="279"/>
      <c r="CA52" s="279"/>
      <c r="CB52" s="279"/>
      <c r="CC52" s="279"/>
      <c r="CD52" s="279"/>
      <c r="CE52" s="279"/>
      <c r="CF52" s="279"/>
      <c r="CG52" s="279"/>
      <c r="CH52" s="279"/>
      <c r="CI52" s="279"/>
      <c r="CJ52" s="279"/>
      <c r="CK52" s="279"/>
      <c r="CL52" s="279"/>
      <c r="CM52" s="279"/>
      <c r="CN52" s="279"/>
      <c r="CO52" s="279"/>
      <c r="CP52" s="279"/>
    </row>
    <row r="53" spans="1:94" s="287" customFormat="1" ht="33" customHeight="1" x14ac:dyDescent="0.2">
      <c r="A53" s="288">
        <v>37</v>
      </c>
      <c r="B53" s="481" t="s">
        <v>472</v>
      </c>
      <c r="C53" s="464">
        <v>30.38</v>
      </c>
      <c r="D53" s="482">
        <v>14.95</v>
      </c>
      <c r="E53" s="490">
        <v>15.43</v>
      </c>
      <c r="F53" s="490" t="s">
        <v>22</v>
      </c>
      <c r="G53" s="490" t="s">
        <v>216</v>
      </c>
      <c r="H53" s="490" t="s">
        <v>573</v>
      </c>
      <c r="I53" s="483" t="s">
        <v>467</v>
      </c>
      <c r="J53" s="547"/>
      <c r="K53" s="515"/>
      <c r="L53" s="285"/>
      <c r="M53" s="285"/>
      <c r="N53" s="285"/>
      <c r="O53" s="285"/>
      <c r="P53" s="285"/>
      <c r="Q53" s="285"/>
      <c r="R53" s="285"/>
      <c r="S53" s="286"/>
      <c r="T53" s="279"/>
      <c r="U53" s="279"/>
      <c r="V53" s="279"/>
      <c r="W53" s="279"/>
      <c r="X53" s="279"/>
      <c r="Y53" s="279"/>
      <c r="Z53" s="279"/>
      <c r="AA53" s="279"/>
      <c r="AB53" s="279"/>
      <c r="AC53" s="279"/>
      <c r="AD53" s="279"/>
      <c r="AE53" s="279"/>
      <c r="AF53" s="279"/>
      <c r="AG53" s="279"/>
      <c r="AH53" s="279"/>
      <c r="AI53" s="279"/>
      <c r="AJ53" s="279"/>
      <c r="AK53" s="279"/>
      <c r="AL53" s="279"/>
      <c r="AM53" s="279"/>
      <c r="AN53" s="279"/>
      <c r="AO53" s="279"/>
      <c r="AP53" s="279"/>
      <c r="AQ53" s="279"/>
      <c r="AR53" s="279"/>
      <c r="AS53" s="279"/>
      <c r="AT53" s="279"/>
      <c r="AU53" s="279"/>
      <c r="AV53" s="280"/>
      <c r="AW53" s="280"/>
      <c r="AX53" s="280"/>
      <c r="AY53" s="280"/>
      <c r="AZ53" s="280"/>
      <c r="BA53" s="280"/>
      <c r="BB53" s="280"/>
      <c r="BC53" s="279"/>
      <c r="BD53" s="279"/>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279"/>
      <c r="CA53" s="279"/>
      <c r="CB53" s="279"/>
      <c r="CC53" s="279"/>
      <c r="CD53" s="279"/>
      <c r="CE53" s="279"/>
      <c r="CF53" s="279"/>
      <c r="CG53" s="279"/>
      <c r="CH53" s="279"/>
      <c r="CI53" s="279"/>
      <c r="CJ53" s="279"/>
      <c r="CK53" s="279"/>
      <c r="CL53" s="279"/>
      <c r="CM53" s="279"/>
      <c r="CN53" s="279"/>
      <c r="CO53" s="279"/>
      <c r="CP53" s="279"/>
    </row>
    <row r="54" spans="1:94" s="323" customFormat="1" ht="33" customHeight="1" x14ac:dyDescent="0.2">
      <c r="A54" s="288">
        <v>38</v>
      </c>
      <c r="B54" s="481" t="s">
        <v>576</v>
      </c>
      <c r="C54" s="466">
        <v>3.14</v>
      </c>
      <c r="D54" s="482">
        <v>0</v>
      </c>
      <c r="E54" s="490">
        <f t="shared" si="0"/>
        <v>3.14</v>
      </c>
      <c r="F54" s="490" t="s">
        <v>68</v>
      </c>
      <c r="G54" s="490" t="s">
        <v>202</v>
      </c>
      <c r="H54" s="490" t="s">
        <v>475</v>
      </c>
      <c r="I54" s="486" t="s">
        <v>377</v>
      </c>
      <c r="J54" s="547"/>
      <c r="K54" s="515"/>
      <c r="L54" s="285"/>
      <c r="M54" s="285"/>
      <c r="N54" s="285"/>
      <c r="O54" s="285"/>
      <c r="P54" s="285"/>
      <c r="Q54" s="319"/>
      <c r="R54" s="319"/>
      <c r="S54" s="320"/>
      <c r="T54" s="321"/>
      <c r="U54" s="321"/>
      <c r="V54" s="321"/>
      <c r="W54" s="321"/>
      <c r="X54" s="321"/>
      <c r="Y54" s="321"/>
      <c r="Z54" s="321"/>
      <c r="AA54" s="321"/>
      <c r="AB54" s="321"/>
      <c r="AC54" s="321"/>
      <c r="AD54" s="321"/>
      <c r="AE54" s="321"/>
      <c r="AF54" s="321"/>
      <c r="AG54" s="321"/>
      <c r="AH54" s="321"/>
      <c r="AI54" s="321"/>
      <c r="AJ54" s="321"/>
      <c r="AK54" s="321"/>
      <c r="AL54" s="321"/>
      <c r="AM54" s="321"/>
      <c r="AN54" s="321"/>
      <c r="AO54" s="321"/>
      <c r="AP54" s="321"/>
      <c r="AQ54" s="321"/>
      <c r="AR54" s="321"/>
      <c r="AS54" s="321"/>
      <c r="AT54" s="321"/>
      <c r="AU54" s="321"/>
      <c r="AV54" s="327"/>
      <c r="AW54" s="327"/>
      <c r="AX54" s="327"/>
      <c r="AY54" s="327"/>
      <c r="AZ54" s="327"/>
      <c r="BA54" s="327"/>
      <c r="BB54" s="327"/>
      <c r="BC54" s="321"/>
      <c r="BD54" s="321"/>
      <c r="BE54" s="321"/>
      <c r="BF54" s="321"/>
      <c r="BG54" s="321"/>
      <c r="BH54" s="321"/>
      <c r="BI54" s="321"/>
      <c r="BJ54" s="321"/>
      <c r="BK54" s="321"/>
      <c r="BL54" s="321"/>
      <c r="BM54" s="321"/>
      <c r="BN54" s="321"/>
      <c r="BO54" s="321"/>
      <c r="BP54" s="321"/>
      <c r="BQ54" s="321"/>
      <c r="BR54" s="321"/>
      <c r="BS54" s="321"/>
      <c r="BT54" s="321"/>
      <c r="BU54" s="321"/>
      <c r="BV54" s="321"/>
      <c r="BW54" s="321"/>
      <c r="BX54" s="321"/>
      <c r="BY54" s="321"/>
      <c r="BZ54" s="321"/>
      <c r="CA54" s="321"/>
      <c r="CB54" s="321"/>
      <c r="CC54" s="321"/>
      <c r="CD54" s="321"/>
      <c r="CE54" s="321"/>
      <c r="CF54" s="321"/>
      <c r="CG54" s="321"/>
      <c r="CH54" s="321"/>
      <c r="CI54" s="321"/>
      <c r="CJ54" s="321"/>
      <c r="CK54" s="321"/>
      <c r="CL54" s="321"/>
      <c r="CM54" s="321"/>
      <c r="CN54" s="321"/>
      <c r="CO54" s="321"/>
      <c r="CP54" s="321"/>
    </row>
    <row r="55" spans="1:94" s="323" customFormat="1" ht="33" customHeight="1" x14ac:dyDescent="0.2">
      <c r="A55" s="288">
        <v>39</v>
      </c>
      <c r="B55" s="481" t="s">
        <v>575</v>
      </c>
      <c r="C55" s="466">
        <v>2.2000000000000002</v>
      </c>
      <c r="D55" s="482">
        <v>0</v>
      </c>
      <c r="E55" s="490">
        <f t="shared" si="0"/>
        <v>2.2000000000000002</v>
      </c>
      <c r="F55" s="490" t="s">
        <v>68</v>
      </c>
      <c r="G55" s="490" t="s">
        <v>219</v>
      </c>
      <c r="H55" s="490" t="s">
        <v>538</v>
      </c>
      <c r="I55" s="483" t="s">
        <v>581</v>
      </c>
      <c r="J55" s="547"/>
      <c r="K55" s="515"/>
      <c r="L55" s="285"/>
      <c r="M55" s="285"/>
      <c r="N55" s="285"/>
      <c r="O55" s="285"/>
      <c r="P55" s="285"/>
      <c r="Q55" s="319"/>
      <c r="R55" s="319"/>
      <c r="S55" s="320"/>
      <c r="T55" s="321"/>
      <c r="U55" s="321"/>
      <c r="V55" s="321"/>
      <c r="W55" s="321"/>
      <c r="X55" s="321"/>
      <c r="Y55" s="321"/>
      <c r="Z55" s="321"/>
      <c r="AA55" s="321"/>
      <c r="AB55" s="321"/>
      <c r="AC55" s="321"/>
      <c r="AD55" s="321"/>
      <c r="AE55" s="321"/>
      <c r="AF55" s="321"/>
      <c r="AG55" s="321"/>
      <c r="AH55" s="321"/>
      <c r="AI55" s="321"/>
      <c r="AJ55" s="321"/>
      <c r="AK55" s="321"/>
      <c r="AL55" s="321"/>
      <c r="AM55" s="321"/>
      <c r="AN55" s="321"/>
      <c r="AO55" s="321"/>
      <c r="AP55" s="321"/>
      <c r="AQ55" s="321"/>
      <c r="AR55" s="321"/>
      <c r="AS55" s="321"/>
      <c r="AT55" s="321"/>
      <c r="AU55" s="321"/>
      <c r="AV55" s="327"/>
      <c r="AW55" s="327"/>
      <c r="AX55" s="327"/>
      <c r="AY55" s="327"/>
      <c r="AZ55" s="327"/>
      <c r="BA55" s="327"/>
      <c r="BB55" s="327"/>
      <c r="BC55" s="321"/>
      <c r="BD55" s="321"/>
      <c r="BE55" s="321"/>
      <c r="BF55" s="321"/>
      <c r="BG55" s="321"/>
      <c r="BH55" s="321"/>
      <c r="BI55" s="321"/>
      <c r="BJ55" s="321"/>
      <c r="BK55" s="321"/>
      <c r="BL55" s="321"/>
      <c r="BM55" s="321"/>
      <c r="BN55" s="321"/>
      <c r="BO55" s="321"/>
      <c r="BP55" s="321"/>
      <c r="BQ55" s="321"/>
      <c r="BR55" s="321"/>
      <c r="BS55" s="321"/>
      <c r="BT55" s="321"/>
      <c r="BU55" s="321"/>
      <c r="BV55" s="321"/>
      <c r="BW55" s="321"/>
      <c r="BX55" s="321"/>
      <c r="BY55" s="321"/>
      <c r="BZ55" s="321"/>
      <c r="CA55" s="321"/>
      <c r="CB55" s="321"/>
      <c r="CC55" s="321"/>
      <c r="CD55" s="321"/>
      <c r="CE55" s="321"/>
      <c r="CF55" s="321"/>
      <c r="CG55" s="321"/>
      <c r="CH55" s="321"/>
      <c r="CI55" s="321"/>
      <c r="CJ55" s="321"/>
      <c r="CK55" s="321"/>
      <c r="CL55" s="321"/>
      <c r="CM55" s="321"/>
      <c r="CN55" s="321"/>
      <c r="CO55" s="321"/>
      <c r="CP55" s="321"/>
    </row>
    <row r="56" spans="1:94" s="287" customFormat="1" ht="15.75" customHeight="1" x14ac:dyDescent="0.2">
      <c r="A56" s="549" t="s">
        <v>244</v>
      </c>
      <c r="B56" s="550" t="s">
        <v>473</v>
      </c>
      <c r="C56" s="490"/>
      <c r="D56" s="482"/>
      <c r="E56" s="551"/>
      <c r="F56" s="490"/>
      <c r="G56" s="490"/>
      <c r="H56" s="490"/>
      <c r="I56" s="486"/>
      <c r="J56" s="498"/>
      <c r="K56" s="515"/>
      <c r="L56" s="285"/>
      <c r="M56" s="285"/>
      <c r="N56" s="285"/>
      <c r="O56" s="285"/>
      <c r="P56" s="285"/>
      <c r="Q56" s="285"/>
      <c r="R56" s="285"/>
      <c r="S56" s="286"/>
      <c r="T56" s="279"/>
      <c r="U56" s="279"/>
      <c r="V56" s="279"/>
      <c r="W56" s="279"/>
      <c r="X56" s="279"/>
      <c r="Y56" s="279"/>
      <c r="Z56" s="279"/>
      <c r="AA56" s="279"/>
      <c r="AB56" s="279"/>
      <c r="AC56" s="279"/>
      <c r="AD56" s="279"/>
      <c r="AE56" s="279"/>
      <c r="AF56" s="279"/>
      <c r="AG56" s="279"/>
      <c r="AH56" s="279"/>
      <c r="AI56" s="279"/>
      <c r="AJ56" s="279"/>
      <c r="AK56" s="279"/>
      <c r="AL56" s="279"/>
      <c r="AM56" s="279"/>
      <c r="AN56" s="279"/>
      <c r="AO56" s="279"/>
      <c r="AP56" s="279"/>
      <c r="AQ56" s="279"/>
      <c r="AR56" s="279"/>
      <c r="AS56" s="279"/>
      <c r="AT56" s="279"/>
      <c r="AU56" s="279"/>
      <c r="AV56" s="280"/>
      <c r="AW56" s="280"/>
      <c r="AX56" s="280"/>
      <c r="AY56" s="280"/>
      <c r="AZ56" s="280"/>
      <c r="BA56" s="280"/>
      <c r="BB56" s="280"/>
      <c r="BC56" s="279"/>
      <c r="BD56" s="279"/>
      <c r="BE56" s="279"/>
      <c r="BF56" s="279"/>
      <c r="BG56" s="279"/>
      <c r="BH56" s="279"/>
      <c r="BI56" s="279"/>
      <c r="BJ56" s="279"/>
      <c r="BK56" s="279"/>
      <c r="BL56" s="279"/>
      <c r="BM56" s="279"/>
      <c r="BN56" s="279"/>
      <c r="BO56" s="279"/>
      <c r="BP56" s="279"/>
      <c r="BQ56" s="279"/>
      <c r="BR56" s="279"/>
      <c r="BS56" s="279"/>
      <c r="BT56" s="279"/>
      <c r="BU56" s="279"/>
      <c r="BV56" s="279"/>
      <c r="BW56" s="279"/>
      <c r="BX56" s="279"/>
      <c r="BY56" s="279"/>
      <c r="BZ56" s="279"/>
      <c r="CA56" s="279"/>
      <c r="CB56" s="279"/>
      <c r="CC56" s="279"/>
      <c r="CD56" s="279"/>
      <c r="CE56" s="279"/>
      <c r="CF56" s="279"/>
      <c r="CG56" s="279"/>
      <c r="CH56" s="279"/>
      <c r="CI56" s="279"/>
      <c r="CJ56" s="279"/>
      <c r="CK56" s="279"/>
      <c r="CL56" s="279"/>
      <c r="CM56" s="279"/>
      <c r="CN56" s="279"/>
      <c r="CO56" s="279"/>
      <c r="CP56" s="279"/>
    </row>
    <row r="57" spans="1:94" s="329" customFormat="1" ht="15.75" customHeight="1" x14ac:dyDescent="0.25">
      <c r="A57" s="308"/>
      <c r="B57" s="491" t="s">
        <v>114</v>
      </c>
      <c r="C57" s="464"/>
      <c r="D57" s="482"/>
      <c r="E57" s="490"/>
      <c r="F57" s="288"/>
      <c r="G57" s="308"/>
      <c r="H57" s="288"/>
      <c r="I57" s="486"/>
      <c r="J57" s="487"/>
      <c r="K57" s="488"/>
      <c r="L57" s="277"/>
      <c r="M57" s="277"/>
      <c r="N57" s="277"/>
      <c r="O57" s="277"/>
      <c r="P57" s="277"/>
      <c r="Q57" s="277"/>
      <c r="R57" s="277"/>
      <c r="S57" s="278"/>
      <c r="T57" s="280"/>
      <c r="U57" s="280"/>
      <c r="V57" s="280"/>
      <c r="W57" s="280"/>
      <c r="X57" s="280"/>
      <c r="Y57" s="280"/>
      <c r="Z57" s="280"/>
      <c r="AA57" s="280"/>
      <c r="AB57" s="280"/>
      <c r="AC57" s="280"/>
      <c r="AD57" s="280"/>
      <c r="AE57" s="280"/>
      <c r="AF57" s="280"/>
      <c r="AG57" s="280"/>
      <c r="AH57" s="280"/>
      <c r="AI57" s="280"/>
      <c r="AJ57" s="280"/>
      <c r="AK57" s="280"/>
      <c r="AL57" s="280"/>
      <c r="AM57" s="280"/>
      <c r="AN57" s="280"/>
      <c r="AO57" s="280"/>
      <c r="AP57" s="280"/>
      <c r="AQ57" s="280"/>
      <c r="AR57" s="280"/>
      <c r="AS57" s="280"/>
      <c r="AT57" s="280"/>
      <c r="AU57" s="280"/>
      <c r="AV57" s="280"/>
      <c r="AW57" s="280"/>
      <c r="AX57" s="280"/>
      <c r="AY57" s="280"/>
      <c r="AZ57" s="280"/>
      <c r="BA57" s="280"/>
      <c r="BB57" s="280"/>
      <c r="BC57" s="280"/>
      <c r="BD57" s="280"/>
      <c r="BE57" s="280"/>
      <c r="BF57" s="280"/>
      <c r="BG57" s="280"/>
      <c r="BH57" s="280"/>
      <c r="BI57" s="280"/>
      <c r="BJ57" s="280"/>
      <c r="BK57" s="280"/>
      <c r="BL57" s="280"/>
      <c r="BM57" s="280"/>
      <c r="BN57" s="280"/>
      <c r="BO57" s="280"/>
      <c r="BP57" s="280"/>
      <c r="BQ57" s="280"/>
      <c r="BR57" s="280"/>
      <c r="BS57" s="280"/>
      <c r="BT57" s="280"/>
      <c r="BU57" s="280"/>
      <c r="BV57" s="280"/>
      <c r="BW57" s="280"/>
      <c r="BX57" s="280"/>
      <c r="BY57" s="280"/>
      <c r="BZ57" s="280"/>
      <c r="CA57" s="280"/>
      <c r="CB57" s="280"/>
      <c r="CC57" s="280"/>
      <c r="CD57" s="280"/>
      <c r="CE57" s="280"/>
      <c r="CF57" s="280"/>
      <c r="CG57" s="280"/>
      <c r="CH57" s="280"/>
      <c r="CI57" s="280"/>
      <c r="CJ57" s="280"/>
      <c r="CK57" s="280"/>
      <c r="CL57" s="280"/>
      <c r="CM57" s="280"/>
      <c r="CN57" s="280"/>
      <c r="CO57" s="280"/>
      <c r="CP57" s="280"/>
    </row>
    <row r="58" spans="1:94" s="329" customFormat="1" ht="33.75" customHeight="1" x14ac:dyDescent="0.25">
      <c r="A58" s="308">
        <v>40</v>
      </c>
      <c r="B58" s="495" t="s">
        <v>474</v>
      </c>
      <c r="C58" s="464">
        <v>0.47</v>
      </c>
      <c r="D58" s="482">
        <v>0</v>
      </c>
      <c r="E58" s="490">
        <f>C58-D58</f>
        <v>0.47</v>
      </c>
      <c r="F58" s="288" t="s">
        <v>22</v>
      </c>
      <c r="G58" s="308" t="s">
        <v>203</v>
      </c>
      <c r="H58" s="288" t="s">
        <v>475</v>
      </c>
      <c r="I58" s="486" t="s">
        <v>377</v>
      </c>
      <c r="J58" s="487">
        <v>2020</v>
      </c>
      <c r="K58" s="488"/>
      <c r="L58" s="277"/>
      <c r="M58" s="277"/>
      <c r="N58" s="277"/>
      <c r="O58" s="277"/>
      <c r="P58" s="277"/>
      <c r="Q58" s="277"/>
      <c r="R58" s="277"/>
      <c r="S58" s="278"/>
      <c r="T58" s="280"/>
      <c r="U58" s="280"/>
      <c r="V58" s="280"/>
      <c r="W58" s="280"/>
      <c r="X58" s="280"/>
      <c r="Y58" s="280"/>
      <c r="Z58" s="280"/>
      <c r="AA58" s="280"/>
      <c r="AB58" s="280"/>
      <c r="AC58" s="280"/>
      <c r="AD58" s="280"/>
      <c r="AE58" s="280"/>
      <c r="AF58" s="280"/>
      <c r="AG58" s="280"/>
      <c r="AH58" s="280"/>
      <c r="AI58" s="280"/>
      <c r="AJ58" s="280"/>
      <c r="AK58" s="280"/>
      <c r="AL58" s="280"/>
      <c r="AM58" s="280"/>
      <c r="AN58" s="280"/>
      <c r="AO58" s="280"/>
      <c r="AP58" s="280"/>
      <c r="AQ58" s="280"/>
      <c r="AR58" s="280"/>
      <c r="AS58" s="280"/>
      <c r="AT58" s="280"/>
      <c r="AU58" s="280"/>
      <c r="AV58" s="280"/>
      <c r="AW58" s="280"/>
      <c r="AX58" s="280"/>
      <c r="AY58" s="280"/>
      <c r="AZ58" s="280"/>
      <c r="BA58" s="280"/>
      <c r="BB58" s="280"/>
      <c r="BC58" s="280"/>
      <c r="BD58" s="280"/>
      <c r="BE58" s="280"/>
      <c r="BF58" s="280"/>
      <c r="BG58" s="280"/>
      <c r="BH58" s="280"/>
      <c r="BI58" s="280"/>
      <c r="BJ58" s="280"/>
      <c r="BK58" s="280"/>
      <c r="BL58" s="280"/>
      <c r="BM58" s="280"/>
      <c r="BN58" s="280"/>
      <c r="BO58" s="280"/>
      <c r="BP58" s="280"/>
      <c r="BQ58" s="280"/>
      <c r="BR58" s="280"/>
      <c r="BS58" s="280"/>
      <c r="BT58" s="280"/>
      <c r="BU58" s="280"/>
      <c r="BV58" s="280"/>
      <c r="BW58" s="280"/>
      <c r="BX58" s="280"/>
      <c r="BY58" s="280"/>
      <c r="BZ58" s="280"/>
      <c r="CA58" s="280"/>
      <c r="CB58" s="280"/>
      <c r="CC58" s="280"/>
      <c r="CD58" s="280"/>
      <c r="CE58" s="280"/>
      <c r="CF58" s="280"/>
      <c r="CG58" s="280"/>
      <c r="CH58" s="280"/>
      <c r="CI58" s="280"/>
      <c r="CJ58" s="280"/>
      <c r="CK58" s="280"/>
      <c r="CL58" s="280"/>
      <c r="CM58" s="280"/>
      <c r="CN58" s="280"/>
      <c r="CO58" s="280"/>
      <c r="CP58" s="280"/>
    </row>
    <row r="59" spans="1:94" s="329" customFormat="1" ht="21.75" customHeight="1" x14ac:dyDescent="0.25">
      <c r="A59" s="288"/>
      <c r="B59" s="491" t="s">
        <v>476</v>
      </c>
      <c r="C59" s="464"/>
      <c r="D59" s="482"/>
      <c r="E59" s="490"/>
      <c r="F59" s="288"/>
      <c r="G59" s="288"/>
      <c r="H59" s="288"/>
      <c r="I59" s="486"/>
      <c r="J59" s="552"/>
      <c r="K59" s="488"/>
      <c r="L59" s="277"/>
      <c r="M59" s="277"/>
      <c r="N59" s="277"/>
      <c r="O59" s="277"/>
      <c r="P59" s="277"/>
      <c r="Q59" s="277"/>
      <c r="R59" s="277"/>
      <c r="S59" s="278"/>
      <c r="T59" s="280"/>
      <c r="U59" s="280"/>
      <c r="V59" s="280"/>
      <c r="W59" s="280"/>
      <c r="X59" s="280"/>
      <c r="Y59" s="280"/>
      <c r="Z59" s="280"/>
      <c r="AA59" s="280"/>
      <c r="AB59" s="280"/>
      <c r="AC59" s="280"/>
      <c r="AD59" s="280"/>
      <c r="AE59" s="280"/>
      <c r="AF59" s="280"/>
      <c r="AG59" s="280"/>
      <c r="AH59" s="280"/>
      <c r="AI59" s="280"/>
      <c r="AJ59" s="280"/>
      <c r="AK59" s="280"/>
      <c r="AL59" s="280"/>
      <c r="AM59" s="280"/>
      <c r="AN59" s="280"/>
      <c r="AO59" s="280"/>
      <c r="AP59" s="280"/>
      <c r="AQ59" s="280"/>
      <c r="AR59" s="280"/>
      <c r="AS59" s="280"/>
      <c r="AT59" s="280"/>
      <c r="AU59" s="280"/>
      <c r="AV59" s="280"/>
      <c r="AW59" s="280"/>
      <c r="AX59" s="280"/>
      <c r="AY59" s="280"/>
      <c r="AZ59" s="280"/>
      <c r="BA59" s="280"/>
      <c r="BB59" s="280"/>
      <c r="BC59" s="280"/>
      <c r="BD59" s="280"/>
      <c r="BE59" s="280"/>
      <c r="BF59" s="280"/>
      <c r="BG59" s="280"/>
      <c r="BH59" s="280"/>
      <c r="BI59" s="280"/>
      <c r="BJ59" s="280"/>
      <c r="BK59" s="280"/>
      <c r="BL59" s="280"/>
      <c r="BM59" s="280"/>
      <c r="BN59" s="280"/>
      <c r="BO59" s="280"/>
      <c r="BP59" s="280"/>
      <c r="BQ59" s="280"/>
      <c r="BR59" s="280"/>
      <c r="BS59" s="280"/>
      <c r="BT59" s="280"/>
      <c r="BU59" s="280"/>
      <c r="BV59" s="280"/>
      <c r="BW59" s="280"/>
      <c r="BX59" s="280"/>
      <c r="BY59" s="280"/>
      <c r="BZ59" s="280"/>
      <c r="CA59" s="280"/>
      <c r="CB59" s="280"/>
      <c r="CC59" s="280"/>
      <c r="CD59" s="280"/>
      <c r="CE59" s="280"/>
      <c r="CF59" s="280"/>
      <c r="CG59" s="280"/>
      <c r="CH59" s="280"/>
      <c r="CI59" s="280"/>
      <c r="CJ59" s="280"/>
      <c r="CK59" s="280"/>
      <c r="CL59" s="280"/>
      <c r="CM59" s="280"/>
      <c r="CN59" s="280"/>
      <c r="CO59" s="280"/>
      <c r="CP59" s="280"/>
    </row>
    <row r="60" spans="1:94" s="287" customFormat="1" ht="22.5" customHeight="1" x14ac:dyDescent="0.2">
      <c r="A60" s="553">
        <v>40</v>
      </c>
      <c r="B60" s="521" t="s">
        <v>477</v>
      </c>
      <c r="C60" s="466">
        <v>0.59</v>
      </c>
      <c r="D60" s="482">
        <v>0</v>
      </c>
      <c r="E60" s="466">
        <v>0.59</v>
      </c>
      <c r="F60" s="490" t="s">
        <v>478</v>
      </c>
      <c r="G60" s="490" t="s">
        <v>206</v>
      </c>
      <c r="H60" s="490" t="s">
        <v>479</v>
      </c>
      <c r="I60" s="486" t="s">
        <v>480</v>
      </c>
      <c r="J60" s="547">
        <v>2021</v>
      </c>
      <c r="K60" s="515"/>
      <c r="L60" s="285"/>
      <c r="M60" s="285"/>
      <c r="N60" s="285"/>
      <c r="O60" s="285"/>
      <c r="P60" s="285"/>
      <c r="Q60" s="285"/>
      <c r="R60" s="285"/>
      <c r="S60" s="285"/>
      <c r="T60" s="279"/>
      <c r="U60" s="279"/>
      <c r="V60" s="279"/>
      <c r="W60" s="279"/>
      <c r="X60" s="279"/>
      <c r="Y60" s="279"/>
      <c r="Z60" s="279"/>
      <c r="AA60" s="279"/>
      <c r="AB60" s="279"/>
      <c r="AC60" s="279"/>
      <c r="AD60" s="279"/>
      <c r="AE60" s="279"/>
      <c r="AF60" s="279"/>
      <c r="AG60" s="279"/>
      <c r="AH60" s="279"/>
      <c r="AI60" s="279"/>
      <c r="AJ60" s="279"/>
      <c r="AK60" s="279"/>
      <c r="AL60" s="279"/>
      <c r="AM60" s="279"/>
      <c r="AN60" s="279"/>
      <c r="AO60" s="279"/>
      <c r="AP60" s="279"/>
      <c r="AQ60" s="279"/>
      <c r="AR60" s="279"/>
      <c r="AS60" s="279"/>
      <c r="AT60" s="279"/>
      <c r="AU60" s="279"/>
      <c r="AV60" s="324"/>
      <c r="AW60" s="324"/>
      <c r="AX60" s="324"/>
      <c r="AY60" s="324"/>
      <c r="AZ60" s="324"/>
      <c r="BA60" s="324"/>
      <c r="BB60" s="324"/>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row>
    <row r="61" spans="1:94" s="323" customFormat="1" ht="23.1" customHeight="1" x14ac:dyDescent="0.2">
      <c r="A61" s="553">
        <v>41</v>
      </c>
      <c r="B61" s="521" t="s">
        <v>481</v>
      </c>
      <c r="C61" s="466">
        <v>0.2</v>
      </c>
      <c r="D61" s="482">
        <v>0</v>
      </c>
      <c r="E61" s="466">
        <v>0.2</v>
      </c>
      <c r="F61" s="490" t="s">
        <v>482</v>
      </c>
      <c r="G61" s="490" t="s">
        <v>208</v>
      </c>
      <c r="H61" s="490" t="s">
        <v>475</v>
      </c>
      <c r="I61" s="483" t="s">
        <v>437</v>
      </c>
      <c r="J61" s="547">
        <v>2021</v>
      </c>
      <c r="K61" s="515"/>
      <c r="L61" s="285"/>
      <c r="M61" s="285"/>
      <c r="N61" s="285"/>
      <c r="O61" s="285"/>
      <c r="P61" s="285"/>
      <c r="Q61" s="319"/>
      <c r="R61" s="319"/>
      <c r="S61" s="319"/>
      <c r="T61" s="321"/>
      <c r="U61" s="321"/>
      <c r="V61" s="321"/>
      <c r="W61" s="321"/>
      <c r="X61" s="321"/>
      <c r="Y61" s="321"/>
      <c r="Z61" s="321"/>
      <c r="AA61" s="321"/>
      <c r="AB61" s="321"/>
      <c r="AC61" s="321"/>
      <c r="AD61" s="321"/>
      <c r="AE61" s="321"/>
      <c r="AF61" s="321"/>
      <c r="AG61" s="321"/>
      <c r="AH61" s="321"/>
      <c r="AI61" s="321"/>
      <c r="AJ61" s="321"/>
      <c r="AK61" s="321"/>
      <c r="AL61" s="321"/>
      <c r="AM61" s="321"/>
      <c r="AN61" s="321"/>
      <c r="AO61" s="321"/>
      <c r="AP61" s="321"/>
      <c r="AQ61" s="321"/>
      <c r="AR61" s="321"/>
      <c r="AS61" s="321"/>
      <c r="AT61" s="321"/>
      <c r="AU61" s="321"/>
      <c r="AV61" s="330"/>
      <c r="AW61" s="330"/>
      <c r="AX61" s="330"/>
      <c r="AY61" s="330"/>
      <c r="AZ61" s="330"/>
      <c r="BA61" s="330"/>
      <c r="BB61" s="330"/>
      <c r="BC61" s="321"/>
      <c r="BD61" s="321"/>
      <c r="BE61" s="321"/>
      <c r="BF61" s="321"/>
      <c r="BG61" s="321"/>
      <c r="BH61" s="321"/>
      <c r="BI61" s="321"/>
      <c r="BJ61" s="321"/>
      <c r="BK61" s="321"/>
      <c r="BL61" s="321"/>
      <c r="BM61" s="321"/>
      <c r="BN61" s="321"/>
      <c r="BO61" s="321"/>
      <c r="BP61" s="321"/>
      <c r="BQ61" s="321"/>
      <c r="BR61" s="321"/>
      <c r="BS61" s="321"/>
      <c r="BT61" s="321"/>
      <c r="BU61" s="321"/>
      <c r="BV61" s="321"/>
      <c r="BW61" s="321"/>
      <c r="BX61" s="321"/>
      <c r="BY61" s="321"/>
      <c r="BZ61" s="321"/>
      <c r="CA61" s="321"/>
      <c r="CB61" s="321"/>
      <c r="CC61" s="321"/>
      <c r="CD61" s="321"/>
      <c r="CE61" s="321"/>
      <c r="CF61" s="321"/>
      <c r="CG61" s="321"/>
      <c r="CH61" s="321"/>
      <c r="CI61" s="321"/>
      <c r="CJ61" s="321"/>
      <c r="CK61" s="321"/>
      <c r="CL61" s="321"/>
      <c r="CM61" s="321"/>
      <c r="CN61" s="321"/>
      <c r="CO61" s="321"/>
      <c r="CP61" s="321"/>
    </row>
    <row r="62" spans="1:94" s="329" customFormat="1" ht="15.75" customHeight="1" x14ac:dyDescent="0.25">
      <c r="A62" s="308"/>
      <c r="B62" s="554" t="s">
        <v>483</v>
      </c>
      <c r="C62" s="464"/>
      <c r="D62" s="482"/>
      <c r="E62" s="490"/>
      <c r="F62" s="288"/>
      <c r="G62" s="288"/>
      <c r="H62" s="288"/>
      <c r="I62" s="486"/>
      <c r="J62" s="487"/>
      <c r="K62" s="488"/>
      <c r="L62" s="277"/>
      <c r="M62" s="277"/>
      <c r="N62" s="277"/>
      <c r="O62" s="277"/>
      <c r="P62" s="277"/>
      <c r="Q62" s="277"/>
      <c r="R62" s="277"/>
      <c r="S62" s="278"/>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315"/>
      <c r="AW62" s="315"/>
      <c r="AX62" s="315"/>
      <c r="AY62" s="315"/>
      <c r="AZ62" s="315"/>
      <c r="BA62" s="315"/>
      <c r="BB62" s="315"/>
      <c r="BC62" s="280"/>
      <c r="BD62" s="280"/>
      <c r="BE62" s="280"/>
      <c r="BF62" s="280"/>
      <c r="BG62" s="280"/>
      <c r="BH62" s="280"/>
      <c r="BI62" s="280"/>
      <c r="BJ62" s="280"/>
      <c r="BK62" s="280"/>
      <c r="BL62" s="280"/>
      <c r="BM62" s="280"/>
      <c r="BN62" s="280"/>
      <c r="BO62" s="280"/>
      <c r="BP62" s="280"/>
      <c r="BQ62" s="280"/>
      <c r="BR62" s="280"/>
      <c r="BS62" s="280"/>
      <c r="BT62" s="280"/>
      <c r="BU62" s="280"/>
      <c r="BV62" s="280"/>
      <c r="BW62" s="280"/>
      <c r="BX62" s="280"/>
      <c r="BY62" s="280"/>
      <c r="BZ62" s="280"/>
      <c r="CA62" s="280"/>
      <c r="CB62" s="280"/>
      <c r="CC62" s="280"/>
      <c r="CD62" s="280"/>
      <c r="CE62" s="280"/>
      <c r="CF62" s="280"/>
      <c r="CG62" s="280"/>
      <c r="CH62" s="280"/>
      <c r="CI62" s="280"/>
      <c r="CJ62" s="280"/>
      <c r="CK62" s="280"/>
      <c r="CL62" s="280"/>
      <c r="CM62" s="280"/>
      <c r="CN62" s="280"/>
      <c r="CO62" s="280"/>
      <c r="CP62" s="280"/>
    </row>
    <row r="63" spans="1:94" s="329" customFormat="1" ht="21.75" customHeight="1" x14ac:dyDescent="0.25">
      <c r="A63" s="522">
        <v>42</v>
      </c>
      <c r="B63" s="536" t="s">
        <v>484</v>
      </c>
      <c r="C63" s="464">
        <v>0.15</v>
      </c>
      <c r="D63" s="482">
        <v>0.15</v>
      </c>
      <c r="E63" s="482">
        <f>C63-D63</f>
        <v>0</v>
      </c>
      <c r="F63" s="288" t="s">
        <v>58</v>
      </c>
      <c r="G63" s="288" t="s">
        <v>218</v>
      </c>
      <c r="H63" s="288" t="s">
        <v>485</v>
      </c>
      <c r="I63" s="486" t="s">
        <v>377</v>
      </c>
      <c r="J63" s="487">
        <v>2020</v>
      </c>
      <c r="K63" s="488"/>
      <c r="L63" s="277"/>
      <c r="M63" s="277"/>
      <c r="N63" s="277"/>
      <c r="O63" s="277"/>
      <c r="P63" s="277"/>
      <c r="Q63" s="277"/>
      <c r="R63" s="277"/>
      <c r="S63" s="278"/>
      <c r="T63" s="280"/>
      <c r="U63" s="280"/>
      <c r="V63" s="280"/>
      <c r="W63" s="280"/>
      <c r="X63" s="280"/>
      <c r="Y63" s="280"/>
      <c r="Z63" s="280"/>
      <c r="AA63" s="280"/>
      <c r="AB63" s="280"/>
      <c r="AC63" s="280"/>
      <c r="AD63" s="280"/>
      <c r="AE63" s="280"/>
      <c r="AF63" s="280"/>
      <c r="AG63" s="280"/>
      <c r="AH63" s="280"/>
      <c r="AI63" s="280"/>
      <c r="AJ63" s="280"/>
      <c r="AK63" s="280"/>
      <c r="AL63" s="280"/>
      <c r="AM63" s="280"/>
      <c r="AN63" s="280"/>
      <c r="AO63" s="280"/>
      <c r="AP63" s="280"/>
      <c r="AQ63" s="280"/>
      <c r="AR63" s="280"/>
      <c r="AS63" s="280"/>
      <c r="AT63" s="280"/>
      <c r="AU63" s="280"/>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row>
    <row r="64" spans="1:94" s="329" customFormat="1" ht="27" customHeight="1" x14ac:dyDescent="0.25">
      <c r="A64" s="522">
        <v>43</v>
      </c>
      <c r="B64" s="536" t="s">
        <v>486</v>
      </c>
      <c r="C64" s="464">
        <v>0.13</v>
      </c>
      <c r="D64" s="482">
        <v>0</v>
      </c>
      <c r="E64" s="490">
        <f>C64-D64</f>
        <v>0.13</v>
      </c>
      <c r="F64" s="288" t="s">
        <v>38</v>
      </c>
      <c r="G64" s="288" t="s">
        <v>210</v>
      </c>
      <c r="H64" s="288" t="s">
        <v>397</v>
      </c>
      <c r="I64" s="483" t="s">
        <v>487</v>
      </c>
      <c r="J64" s="487">
        <v>2020</v>
      </c>
      <c r="K64" s="488"/>
      <c r="L64" s="277"/>
      <c r="M64" s="277"/>
      <c r="N64" s="277"/>
      <c r="O64" s="277"/>
      <c r="P64" s="277"/>
      <c r="Q64" s="277"/>
      <c r="R64" s="277"/>
      <c r="S64" s="278"/>
      <c r="T64" s="280"/>
      <c r="U64" s="280"/>
      <c r="V64" s="280"/>
      <c r="W64" s="280"/>
      <c r="X64" s="280"/>
      <c r="Y64" s="280"/>
      <c r="Z64" s="280"/>
      <c r="AA64" s="280"/>
      <c r="AB64" s="280"/>
      <c r="AC64" s="280"/>
      <c r="AD64" s="280"/>
      <c r="AE64" s="280"/>
      <c r="AF64" s="280"/>
      <c r="AG64" s="280"/>
      <c r="AH64" s="280"/>
      <c r="AI64" s="280"/>
      <c r="AJ64" s="280"/>
      <c r="AK64" s="280"/>
      <c r="AL64" s="280"/>
      <c r="AM64" s="280"/>
      <c r="AN64" s="280"/>
      <c r="AO64" s="280"/>
      <c r="AP64" s="280"/>
      <c r="AQ64" s="280"/>
      <c r="AR64" s="280"/>
      <c r="AS64" s="280"/>
      <c r="AT64" s="280"/>
      <c r="AU64" s="280"/>
      <c r="AV64" s="280"/>
      <c r="AW64" s="280"/>
      <c r="AX64" s="280"/>
      <c r="AY64" s="280"/>
      <c r="AZ64" s="280"/>
      <c r="BA64" s="280"/>
      <c r="BB64" s="280"/>
      <c r="BC64" s="280"/>
      <c r="BD64" s="280"/>
      <c r="BE64" s="280"/>
      <c r="BF64" s="280"/>
      <c r="BG64" s="280"/>
      <c r="BH64" s="280"/>
      <c r="BI64" s="280"/>
      <c r="BJ64" s="280"/>
      <c r="BK64" s="280"/>
      <c r="BL64" s="280"/>
      <c r="BM64" s="280"/>
      <c r="BN64" s="280"/>
      <c r="BO64" s="280"/>
      <c r="BP64" s="280"/>
      <c r="BQ64" s="280"/>
      <c r="BR64" s="280"/>
      <c r="BS64" s="280"/>
      <c r="BT64" s="280"/>
      <c r="BU64" s="280"/>
      <c r="BV64" s="280"/>
      <c r="BW64" s="280"/>
      <c r="BX64" s="280"/>
      <c r="BY64" s="280"/>
      <c r="BZ64" s="280"/>
      <c r="CA64" s="280"/>
      <c r="CB64" s="280"/>
      <c r="CC64" s="280"/>
      <c r="CD64" s="280"/>
      <c r="CE64" s="280"/>
      <c r="CF64" s="280"/>
      <c r="CG64" s="280"/>
      <c r="CH64" s="280"/>
      <c r="CI64" s="280"/>
      <c r="CJ64" s="280"/>
      <c r="CK64" s="280"/>
      <c r="CL64" s="280"/>
      <c r="CM64" s="280"/>
      <c r="CN64" s="280"/>
      <c r="CO64" s="280"/>
      <c r="CP64" s="280"/>
    </row>
    <row r="65" spans="1:94" s="329" customFormat="1" ht="15.75" x14ac:dyDescent="0.25">
      <c r="A65" s="288"/>
      <c r="B65" s="491" t="s">
        <v>492</v>
      </c>
      <c r="C65" s="464"/>
      <c r="D65" s="482"/>
      <c r="E65" s="490"/>
      <c r="F65" s="288"/>
      <c r="G65" s="288"/>
      <c r="H65" s="288"/>
      <c r="I65" s="486"/>
      <c r="J65" s="552"/>
      <c r="K65" s="488"/>
      <c r="L65" s="277"/>
      <c r="M65" s="277"/>
      <c r="N65" s="277"/>
      <c r="O65" s="277"/>
      <c r="P65" s="277"/>
      <c r="Q65" s="277"/>
      <c r="R65" s="277"/>
      <c r="S65" s="278"/>
      <c r="T65" s="280"/>
      <c r="U65" s="280"/>
      <c r="V65" s="280"/>
      <c r="W65" s="280"/>
      <c r="X65" s="280"/>
      <c r="Y65" s="280"/>
      <c r="Z65" s="280"/>
      <c r="AA65" s="280"/>
      <c r="AB65" s="280"/>
      <c r="AC65" s="280"/>
      <c r="AD65" s="280"/>
      <c r="AE65" s="280"/>
      <c r="AF65" s="280"/>
      <c r="AG65" s="280"/>
      <c r="AH65" s="280"/>
      <c r="AI65" s="280"/>
      <c r="AJ65" s="280"/>
      <c r="AK65" s="280"/>
      <c r="AL65" s="280"/>
      <c r="AM65" s="280"/>
      <c r="AN65" s="280"/>
      <c r="AO65" s="280"/>
      <c r="AP65" s="280"/>
      <c r="AQ65" s="280"/>
      <c r="AR65" s="280"/>
      <c r="AS65" s="280"/>
      <c r="AT65" s="280"/>
      <c r="AU65" s="280"/>
      <c r="AV65" s="280"/>
      <c r="AW65" s="280"/>
      <c r="AX65" s="280"/>
      <c r="AY65" s="280"/>
      <c r="AZ65" s="280"/>
      <c r="BA65" s="280"/>
      <c r="BB65" s="280"/>
      <c r="BC65" s="280"/>
      <c r="BD65" s="280"/>
      <c r="BE65" s="280"/>
      <c r="BF65" s="280"/>
      <c r="BG65" s="280"/>
      <c r="BH65" s="280"/>
      <c r="BI65" s="280"/>
      <c r="BJ65" s="280"/>
      <c r="BK65" s="280"/>
      <c r="BL65" s="280"/>
      <c r="BM65" s="280"/>
      <c r="BN65" s="280"/>
      <c r="BO65" s="280"/>
      <c r="BP65" s="280"/>
      <c r="BQ65" s="280"/>
      <c r="BR65" s="280"/>
      <c r="BS65" s="280"/>
      <c r="BT65" s="280"/>
      <c r="BU65" s="280"/>
      <c r="BV65" s="280"/>
      <c r="BW65" s="280"/>
      <c r="BX65" s="280"/>
      <c r="BY65" s="280"/>
      <c r="BZ65" s="280"/>
      <c r="CA65" s="280"/>
      <c r="CB65" s="280"/>
      <c r="CC65" s="280"/>
      <c r="CD65" s="280"/>
      <c r="CE65" s="280"/>
      <c r="CF65" s="280"/>
      <c r="CG65" s="280"/>
      <c r="CH65" s="280"/>
      <c r="CI65" s="280"/>
      <c r="CJ65" s="280"/>
      <c r="CK65" s="280"/>
      <c r="CL65" s="280"/>
      <c r="CM65" s="280"/>
      <c r="CN65" s="280"/>
      <c r="CO65" s="280"/>
      <c r="CP65" s="280"/>
    </row>
    <row r="66" spans="1:94" s="323" customFormat="1" ht="24.95" customHeight="1" x14ac:dyDescent="0.2">
      <c r="A66" s="553">
        <v>44</v>
      </c>
      <c r="B66" s="481" t="s">
        <v>493</v>
      </c>
      <c r="C66" s="464">
        <v>7.0000000000000007E-2</v>
      </c>
      <c r="D66" s="482">
        <v>0</v>
      </c>
      <c r="E66" s="490">
        <v>7.0000000000000007E-2</v>
      </c>
      <c r="F66" s="490" t="s">
        <v>58</v>
      </c>
      <c r="G66" s="490" t="s">
        <v>206</v>
      </c>
      <c r="H66" s="490" t="s">
        <v>494</v>
      </c>
      <c r="I66" s="483" t="s">
        <v>437</v>
      </c>
      <c r="J66" s="547">
        <v>2021</v>
      </c>
      <c r="K66" s="515"/>
      <c r="L66" s="285"/>
      <c r="M66" s="285"/>
      <c r="N66" s="285"/>
      <c r="O66" s="285"/>
      <c r="P66" s="285"/>
      <c r="Q66" s="319"/>
      <c r="R66" s="319"/>
      <c r="S66" s="320"/>
      <c r="T66" s="321"/>
      <c r="U66" s="321"/>
      <c r="V66" s="321"/>
      <c r="W66" s="321"/>
      <c r="X66" s="321"/>
      <c r="Y66" s="321"/>
      <c r="Z66" s="321"/>
      <c r="AA66" s="321"/>
      <c r="AB66" s="321"/>
      <c r="AC66" s="321"/>
      <c r="AD66" s="321"/>
      <c r="AE66" s="321"/>
      <c r="AF66" s="321"/>
      <c r="AG66" s="321"/>
      <c r="AH66" s="321"/>
      <c r="AI66" s="321"/>
      <c r="AJ66" s="321"/>
      <c r="AK66" s="321"/>
      <c r="AL66" s="321"/>
      <c r="AM66" s="321"/>
      <c r="AN66" s="321"/>
      <c r="AO66" s="321"/>
      <c r="AP66" s="321"/>
      <c r="AQ66" s="321"/>
      <c r="AR66" s="321"/>
      <c r="AS66" s="321"/>
      <c r="AT66" s="321"/>
      <c r="AU66" s="321"/>
      <c r="AV66" s="327"/>
      <c r="AW66" s="327"/>
      <c r="AX66" s="327"/>
      <c r="AY66" s="327"/>
      <c r="AZ66" s="327"/>
      <c r="BA66" s="327"/>
      <c r="BB66" s="327"/>
      <c r="BC66" s="321"/>
      <c r="BD66" s="321"/>
      <c r="BE66" s="321"/>
      <c r="BF66" s="321"/>
      <c r="BG66" s="321"/>
      <c r="BH66" s="321"/>
      <c r="BI66" s="321"/>
      <c r="BJ66" s="321"/>
      <c r="BK66" s="321"/>
      <c r="BL66" s="321"/>
      <c r="BM66" s="321"/>
      <c r="BN66" s="321"/>
      <c r="BO66" s="321"/>
      <c r="BP66" s="321"/>
      <c r="BQ66" s="321"/>
      <c r="BR66" s="321"/>
      <c r="BS66" s="321"/>
      <c r="BT66" s="321"/>
      <c r="BU66" s="321"/>
      <c r="BV66" s="321"/>
      <c r="BW66" s="321"/>
      <c r="BX66" s="321"/>
      <c r="BY66" s="321"/>
      <c r="BZ66" s="321"/>
      <c r="CA66" s="321"/>
      <c r="CB66" s="321"/>
      <c r="CC66" s="321"/>
      <c r="CD66" s="321"/>
      <c r="CE66" s="321"/>
      <c r="CF66" s="321"/>
      <c r="CG66" s="321"/>
      <c r="CH66" s="321"/>
      <c r="CI66" s="321"/>
      <c r="CJ66" s="321"/>
      <c r="CK66" s="321"/>
      <c r="CL66" s="321"/>
      <c r="CM66" s="321"/>
      <c r="CN66" s="321"/>
      <c r="CO66" s="321"/>
      <c r="CP66" s="321"/>
    </row>
    <row r="67" spans="1:94" s="329" customFormat="1" ht="15.75" x14ac:dyDescent="0.25">
      <c r="A67" s="288"/>
      <c r="B67" s="491" t="s">
        <v>120</v>
      </c>
      <c r="C67" s="464"/>
      <c r="D67" s="482"/>
      <c r="E67" s="490"/>
      <c r="F67" s="288"/>
      <c r="G67" s="288"/>
      <c r="H67" s="288"/>
      <c r="I67" s="486"/>
      <c r="J67" s="552"/>
      <c r="K67" s="488"/>
      <c r="L67" s="277"/>
      <c r="M67" s="277"/>
      <c r="N67" s="277"/>
      <c r="O67" s="277"/>
      <c r="P67" s="277"/>
      <c r="Q67" s="277"/>
      <c r="R67" s="277"/>
      <c r="S67" s="278"/>
      <c r="T67" s="280"/>
      <c r="U67" s="280"/>
      <c r="V67" s="280"/>
      <c r="W67" s="280"/>
      <c r="X67" s="280"/>
      <c r="Y67" s="280"/>
      <c r="Z67" s="280"/>
      <c r="AA67" s="280"/>
      <c r="AB67" s="280"/>
      <c r="AC67" s="280"/>
      <c r="AD67" s="280"/>
      <c r="AE67" s="280"/>
      <c r="AF67" s="280"/>
      <c r="AG67" s="280"/>
      <c r="AH67" s="280"/>
      <c r="AI67" s="280"/>
      <c r="AJ67" s="280"/>
      <c r="AK67" s="280"/>
      <c r="AL67" s="280"/>
      <c r="AM67" s="280"/>
      <c r="AN67" s="280"/>
      <c r="AO67" s="280"/>
      <c r="AP67" s="280"/>
      <c r="AQ67" s="280"/>
      <c r="AR67" s="280"/>
      <c r="AS67" s="280"/>
      <c r="AT67" s="280"/>
      <c r="AU67" s="280"/>
      <c r="AV67" s="280"/>
      <c r="AW67" s="280"/>
      <c r="AX67" s="280"/>
      <c r="AY67" s="280"/>
      <c r="AZ67" s="280"/>
      <c r="BA67" s="280"/>
      <c r="BB67" s="280"/>
      <c r="BC67" s="280"/>
      <c r="BD67" s="280"/>
      <c r="BE67" s="280"/>
      <c r="BF67" s="280"/>
      <c r="BG67" s="280"/>
      <c r="BH67" s="280"/>
      <c r="BI67" s="280"/>
      <c r="BJ67" s="280"/>
      <c r="BK67" s="280"/>
      <c r="BL67" s="280"/>
      <c r="BM67" s="280"/>
      <c r="BN67" s="280"/>
      <c r="BO67" s="280"/>
      <c r="BP67" s="280"/>
      <c r="BQ67" s="280"/>
      <c r="BR67" s="280"/>
      <c r="BS67" s="280"/>
      <c r="BT67" s="280"/>
      <c r="BU67" s="280"/>
      <c r="BV67" s="280"/>
      <c r="BW67" s="280"/>
      <c r="BX67" s="280"/>
      <c r="BY67" s="280"/>
      <c r="BZ67" s="280"/>
      <c r="CA67" s="280"/>
      <c r="CB67" s="280"/>
      <c r="CC67" s="280"/>
      <c r="CD67" s="280"/>
      <c r="CE67" s="280"/>
      <c r="CF67" s="280"/>
      <c r="CG67" s="280"/>
      <c r="CH67" s="280"/>
      <c r="CI67" s="280"/>
      <c r="CJ67" s="280"/>
      <c r="CK67" s="280"/>
      <c r="CL67" s="280"/>
      <c r="CM67" s="280"/>
      <c r="CN67" s="280"/>
      <c r="CO67" s="280"/>
      <c r="CP67" s="280"/>
    </row>
    <row r="68" spans="1:94" s="323" customFormat="1" ht="23.1" customHeight="1" x14ac:dyDescent="0.2">
      <c r="A68" s="553">
        <v>45</v>
      </c>
      <c r="B68" s="481" t="s">
        <v>506</v>
      </c>
      <c r="C68" s="464">
        <v>0.14000000000000001</v>
      </c>
      <c r="D68" s="482">
        <v>0</v>
      </c>
      <c r="E68" s="490">
        <f>C68-D68</f>
        <v>0.14000000000000001</v>
      </c>
      <c r="F68" s="490" t="s">
        <v>38</v>
      </c>
      <c r="G68" s="490" t="s">
        <v>218</v>
      </c>
      <c r="H68" s="490" t="s">
        <v>507</v>
      </c>
      <c r="I68" s="483" t="s">
        <v>437</v>
      </c>
      <c r="J68" s="547">
        <v>2021</v>
      </c>
      <c r="K68" s="515"/>
      <c r="L68" s="285"/>
      <c r="M68" s="285"/>
      <c r="N68" s="285"/>
      <c r="O68" s="285"/>
      <c r="P68" s="285"/>
      <c r="Q68" s="319"/>
      <c r="R68" s="319"/>
      <c r="S68" s="320"/>
      <c r="T68" s="321"/>
      <c r="U68" s="321"/>
      <c r="V68" s="321"/>
      <c r="W68" s="321"/>
      <c r="X68" s="321"/>
      <c r="Y68" s="321"/>
      <c r="Z68" s="321"/>
      <c r="AA68" s="321"/>
      <c r="AB68" s="321"/>
      <c r="AC68" s="321"/>
      <c r="AD68" s="321"/>
      <c r="AE68" s="321"/>
      <c r="AF68" s="321"/>
      <c r="AG68" s="321"/>
      <c r="AH68" s="321"/>
      <c r="AI68" s="321"/>
      <c r="AJ68" s="321"/>
      <c r="AK68" s="321"/>
      <c r="AL68" s="321"/>
      <c r="AM68" s="321"/>
      <c r="AN68" s="321"/>
      <c r="AO68" s="321"/>
      <c r="AP68" s="321"/>
      <c r="AQ68" s="321"/>
      <c r="AR68" s="321"/>
      <c r="AS68" s="321"/>
      <c r="AT68" s="321"/>
      <c r="AU68" s="321"/>
      <c r="AV68" s="327"/>
      <c r="AW68" s="327"/>
      <c r="AX68" s="327"/>
      <c r="AY68" s="327"/>
      <c r="AZ68" s="327"/>
      <c r="BA68" s="327"/>
      <c r="BB68" s="327"/>
      <c r="BC68" s="321"/>
      <c r="BD68" s="321"/>
      <c r="BE68" s="321"/>
      <c r="BF68" s="321"/>
      <c r="BG68" s="321"/>
      <c r="BH68" s="321"/>
      <c r="BI68" s="321"/>
      <c r="BJ68" s="321"/>
      <c r="BK68" s="321"/>
      <c r="BL68" s="321"/>
      <c r="BM68" s="321"/>
      <c r="BN68" s="321"/>
      <c r="BO68" s="321"/>
      <c r="BP68" s="321"/>
      <c r="BQ68" s="321"/>
      <c r="BR68" s="321"/>
      <c r="BS68" s="321"/>
      <c r="BT68" s="321"/>
      <c r="BU68" s="321"/>
      <c r="BV68" s="321"/>
      <c r="BW68" s="321"/>
      <c r="BX68" s="321"/>
      <c r="BY68" s="321"/>
      <c r="BZ68" s="321"/>
      <c r="CA68" s="321"/>
      <c r="CB68" s="321"/>
      <c r="CC68" s="321"/>
      <c r="CD68" s="321"/>
      <c r="CE68" s="321"/>
      <c r="CF68" s="321"/>
      <c r="CG68" s="321"/>
      <c r="CH68" s="321"/>
      <c r="CI68" s="321"/>
      <c r="CJ68" s="321"/>
      <c r="CK68" s="321"/>
      <c r="CL68" s="321"/>
      <c r="CM68" s="321"/>
      <c r="CN68" s="321"/>
      <c r="CO68" s="321"/>
      <c r="CP68" s="321"/>
    </row>
    <row r="69" spans="1:94" s="329" customFormat="1" ht="18" customHeight="1" x14ac:dyDescent="0.25">
      <c r="A69" s="288"/>
      <c r="B69" s="491" t="s">
        <v>122</v>
      </c>
      <c r="C69" s="464"/>
      <c r="D69" s="482"/>
      <c r="E69" s="490"/>
      <c r="F69" s="288"/>
      <c r="G69" s="288"/>
      <c r="H69" s="288"/>
      <c r="I69" s="486"/>
      <c r="J69" s="552"/>
      <c r="K69" s="488"/>
      <c r="L69" s="277"/>
      <c r="M69" s="277"/>
      <c r="N69" s="277"/>
      <c r="O69" s="277"/>
      <c r="P69" s="277"/>
      <c r="Q69" s="277"/>
      <c r="R69" s="277"/>
      <c r="S69" s="278"/>
      <c r="T69" s="280"/>
      <c r="U69" s="280"/>
      <c r="V69" s="280"/>
      <c r="W69" s="280"/>
      <c r="X69" s="280"/>
      <c r="Y69" s="280"/>
      <c r="Z69" s="280"/>
      <c r="AA69" s="280"/>
      <c r="AB69" s="280"/>
      <c r="AC69" s="280"/>
      <c r="AD69" s="280"/>
      <c r="AE69" s="280"/>
      <c r="AF69" s="280"/>
      <c r="AG69" s="280"/>
      <c r="AH69" s="280"/>
      <c r="AI69" s="280"/>
      <c r="AJ69" s="280"/>
      <c r="AK69" s="280"/>
      <c r="AL69" s="280"/>
      <c r="AM69" s="280"/>
      <c r="AN69" s="280"/>
      <c r="AO69" s="280"/>
      <c r="AP69" s="280"/>
      <c r="AQ69" s="280"/>
      <c r="AR69" s="280"/>
      <c r="AS69" s="280"/>
      <c r="AT69" s="280"/>
      <c r="AU69" s="280"/>
      <c r="AV69" s="280"/>
      <c r="AW69" s="280"/>
      <c r="AX69" s="280"/>
      <c r="AY69" s="280"/>
      <c r="AZ69" s="280"/>
      <c r="BA69" s="280"/>
      <c r="BB69" s="280"/>
      <c r="BC69" s="280"/>
      <c r="BD69" s="280"/>
      <c r="BE69" s="280"/>
      <c r="BF69" s="280"/>
      <c r="BG69" s="280"/>
      <c r="BH69" s="280"/>
      <c r="BI69" s="280"/>
      <c r="BJ69" s="280"/>
      <c r="BK69" s="280"/>
      <c r="BL69" s="280"/>
      <c r="BM69" s="280"/>
      <c r="BN69" s="280"/>
      <c r="BO69" s="280"/>
      <c r="BP69" s="280"/>
      <c r="BQ69" s="280"/>
      <c r="BR69" s="280"/>
      <c r="BS69" s="280"/>
      <c r="BT69" s="280"/>
      <c r="BU69" s="280"/>
      <c r="BV69" s="280"/>
      <c r="BW69" s="280"/>
      <c r="BX69" s="280"/>
      <c r="BY69" s="280"/>
      <c r="BZ69" s="280"/>
      <c r="CA69" s="280"/>
      <c r="CB69" s="280"/>
      <c r="CC69" s="280"/>
      <c r="CD69" s="280"/>
      <c r="CE69" s="280"/>
      <c r="CF69" s="280"/>
      <c r="CG69" s="280"/>
      <c r="CH69" s="280"/>
      <c r="CI69" s="280"/>
      <c r="CJ69" s="280"/>
      <c r="CK69" s="280"/>
      <c r="CL69" s="280"/>
      <c r="CM69" s="280"/>
      <c r="CN69" s="280"/>
      <c r="CO69" s="280"/>
      <c r="CP69" s="280"/>
    </row>
    <row r="70" spans="1:94" s="323" customFormat="1" ht="23.1" customHeight="1" x14ac:dyDescent="0.2">
      <c r="A70" s="553">
        <v>46</v>
      </c>
      <c r="B70" s="481" t="s">
        <v>495</v>
      </c>
      <c r="C70" s="464">
        <v>0.3</v>
      </c>
      <c r="D70" s="482">
        <v>0</v>
      </c>
      <c r="E70" s="490">
        <f>C70-D70</f>
        <v>0.3</v>
      </c>
      <c r="F70" s="490" t="s">
        <v>17</v>
      </c>
      <c r="G70" s="490" t="s">
        <v>210</v>
      </c>
      <c r="H70" s="490" t="s">
        <v>538</v>
      </c>
      <c r="I70" s="483" t="s">
        <v>437</v>
      </c>
      <c r="J70" s="547">
        <v>2021</v>
      </c>
      <c r="K70" s="515"/>
      <c r="L70" s="285"/>
      <c r="M70" s="285"/>
      <c r="N70" s="285"/>
      <c r="O70" s="285"/>
      <c r="P70" s="285"/>
      <c r="Q70" s="319"/>
      <c r="R70" s="319"/>
      <c r="S70" s="320"/>
      <c r="T70" s="321"/>
      <c r="U70" s="321"/>
      <c r="V70" s="321"/>
      <c r="W70" s="321"/>
      <c r="X70" s="321"/>
      <c r="Y70" s="321"/>
      <c r="Z70" s="321"/>
      <c r="AA70" s="321"/>
      <c r="AB70" s="321"/>
      <c r="AC70" s="321"/>
      <c r="AD70" s="321"/>
      <c r="AE70" s="321"/>
      <c r="AF70" s="321"/>
      <c r="AG70" s="321"/>
      <c r="AH70" s="321"/>
      <c r="AI70" s="321"/>
      <c r="AJ70" s="321"/>
      <c r="AK70" s="321"/>
      <c r="AL70" s="321"/>
      <c r="AM70" s="321"/>
      <c r="AN70" s="321"/>
      <c r="AO70" s="321"/>
      <c r="AP70" s="321"/>
      <c r="AQ70" s="321"/>
      <c r="AR70" s="321"/>
      <c r="AS70" s="321"/>
      <c r="AT70" s="321"/>
      <c r="AU70" s="321"/>
      <c r="AV70" s="327"/>
      <c r="AW70" s="327"/>
      <c r="AX70" s="327"/>
      <c r="AY70" s="327"/>
      <c r="AZ70" s="327"/>
      <c r="BA70" s="327"/>
      <c r="BB70" s="327"/>
      <c r="BC70" s="321"/>
      <c r="BD70" s="321"/>
      <c r="BE70" s="321"/>
      <c r="BF70" s="321"/>
      <c r="BG70" s="321"/>
      <c r="BH70" s="321"/>
      <c r="BI70" s="321"/>
      <c r="BJ70" s="321"/>
      <c r="BK70" s="321"/>
      <c r="BL70" s="321"/>
      <c r="BM70" s="321"/>
      <c r="BN70" s="321"/>
      <c r="BO70" s="321"/>
      <c r="BP70" s="321"/>
      <c r="BQ70" s="321"/>
      <c r="BR70" s="321"/>
      <c r="BS70" s="321"/>
      <c r="BT70" s="321"/>
      <c r="BU70" s="321"/>
      <c r="BV70" s="321"/>
      <c r="BW70" s="321"/>
      <c r="BX70" s="321"/>
      <c r="BY70" s="321"/>
      <c r="BZ70" s="321"/>
      <c r="CA70" s="321"/>
      <c r="CB70" s="321"/>
      <c r="CC70" s="321"/>
      <c r="CD70" s="321"/>
      <c r="CE70" s="321"/>
      <c r="CF70" s="321"/>
      <c r="CG70" s="321"/>
      <c r="CH70" s="321"/>
      <c r="CI70" s="321"/>
      <c r="CJ70" s="321"/>
      <c r="CK70" s="321"/>
      <c r="CL70" s="321"/>
      <c r="CM70" s="321"/>
      <c r="CN70" s="321"/>
      <c r="CO70" s="321"/>
      <c r="CP70" s="321"/>
    </row>
    <row r="71" spans="1:94" s="323" customFormat="1" ht="23.1" customHeight="1" x14ac:dyDescent="0.2">
      <c r="A71" s="553">
        <v>47</v>
      </c>
      <c r="B71" s="481" t="s">
        <v>496</v>
      </c>
      <c r="C71" s="464">
        <v>0.34</v>
      </c>
      <c r="D71" s="482">
        <v>0.14000000000000001</v>
      </c>
      <c r="E71" s="490">
        <f>C71-D71</f>
        <v>0.2</v>
      </c>
      <c r="F71" s="490" t="s">
        <v>417</v>
      </c>
      <c r="G71" s="490" t="s">
        <v>218</v>
      </c>
      <c r="H71" s="490" t="s">
        <v>475</v>
      </c>
      <c r="I71" s="483" t="s">
        <v>437</v>
      </c>
      <c r="J71" s="547">
        <v>2021</v>
      </c>
      <c r="K71" s="515"/>
      <c r="L71" s="285"/>
      <c r="M71" s="285"/>
      <c r="N71" s="285"/>
      <c r="O71" s="285"/>
      <c r="P71" s="285"/>
      <c r="Q71" s="319"/>
      <c r="R71" s="319"/>
      <c r="S71" s="320"/>
      <c r="T71" s="321"/>
      <c r="U71" s="321"/>
      <c r="V71" s="321"/>
      <c r="W71" s="321"/>
      <c r="X71" s="321"/>
      <c r="Y71" s="321"/>
      <c r="Z71" s="321"/>
      <c r="AA71" s="321"/>
      <c r="AB71" s="321"/>
      <c r="AC71" s="321"/>
      <c r="AD71" s="321"/>
      <c r="AE71" s="321"/>
      <c r="AF71" s="321"/>
      <c r="AG71" s="321"/>
      <c r="AH71" s="321"/>
      <c r="AI71" s="321"/>
      <c r="AJ71" s="321"/>
      <c r="AK71" s="321"/>
      <c r="AL71" s="321"/>
      <c r="AM71" s="321"/>
      <c r="AN71" s="321"/>
      <c r="AO71" s="321"/>
      <c r="AP71" s="321"/>
      <c r="AQ71" s="321"/>
      <c r="AR71" s="321"/>
      <c r="AS71" s="321"/>
      <c r="AT71" s="321"/>
      <c r="AU71" s="321"/>
      <c r="AV71" s="327"/>
      <c r="AW71" s="327"/>
      <c r="AX71" s="327"/>
      <c r="AY71" s="327"/>
      <c r="AZ71" s="327"/>
      <c r="BA71" s="327"/>
      <c r="BB71" s="327"/>
      <c r="BC71" s="321"/>
      <c r="BD71" s="321"/>
      <c r="BE71" s="321"/>
      <c r="BF71" s="321"/>
      <c r="BG71" s="321"/>
      <c r="BH71" s="321"/>
      <c r="BI71" s="321"/>
      <c r="BJ71" s="321"/>
      <c r="BK71" s="321"/>
      <c r="BL71" s="321"/>
      <c r="BM71" s="321"/>
      <c r="BN71" s="321"/>
      <c r="BO71" s="321"/>
      <c r="BP71" s="321"/>
      <c r="BQ71" s="321"/>
      <c r="BR71" s="321"/>
      <c r="BS71" s="321"/>
      <c r="BT71" s="321"/>
      <c r="BU71" s="321"/>
      <c r="BV71" s="321"/>
      <c r="BW71" s="321"/>
      <c r="BX71" s="321"/>
      <c r="BY71" s="321"/>
      <c r="BZ71" s="321"/>
      <c r="CA71" s="321"/>
      <c r="CB71" s="321"/>
      <c r="CC71" s="321"/>
      <c r="CD71" s="321"/>
      <c r="CE71" s="321"/>
      <c r="CF71" s="321"/>
      <c r="CG71" s="321"/>
      <c r="CH71" s="321"/>
      <c r="CI71" s="321"/>
      <c r="CJ71" s="321"/>
      <c r="CK71" s="321"/>
      <c r="CL71" s="321"/>
      <c r="CM71" s="321"/>
      <c r="CN71" s="321"/>
      <c r="CO71" s="321"/>
      <c r="CP71" s="321"/>
    </row>
    <row r="72" spans="1:94" s="323" customFormat="1" ht="23.1" customHeight="1" x14ac:dyDescent="0.2">
      <c r="A72" s="553">
        <v>48</v>
      </c>
      <c r="B72" s="481" t="s">
        <v>497</v>
      </c>
      <c r="C72" s="464">
        <v>0.2</v>
      </c>
      <c r="D72" s="482">
        <v>0</v>
      </c>
      <c r="E72" s="490">
        <f>C72-D72</f>
        <v>0.2</v>
      </c>
      <c r="F72" s="490" t="s">
        <v>13</v>
      </c>
      <c r="G72" s="490" t="s">
        <v>208</v>
      </c>
      <c r="H72" s="490" t="s">
        <v>498</v>
      </c>
      <c r="I72" s="483" t="s">
        <v>437</v>
      </c>
      <c r="J72" s="547">
        <v>2021</v>
      </c>
      <c r="K72" s="515"/>
      <c r="L72" s="285"/>
      <c r="M72" s="285"/>
      <c r="N72" s="285"/>
      <c r="O72" s="285"/>
      <c r="P72" s="285"/>
      <c r="Q72" s="319"/>
      <c r="R72" s="319"/>
      <c r="S72" s="320"/>
      <c r="T72" s="321"/>
      <c r="U72" s="321"/>
      <c r="V72" s="321"/>
      <c r="W72" s="321"/>
      <c r="X72" s="321"/>
      <c r="Y72" s="321"/>
      <c r="Z72" s="321"/>
      <c r="AA72" s="321"/>
      <c r="AB72" s="321"/>
      <c r="AC72" s="321"/>
      <c r="AD72" s="321"/>
      <c r="AE72" s="321"/>
      <c r="AF72" s="321"/>
      <c r="AG72" s="321"/>
      <c r="AH72" s="321"/>
      <c r="AI72" s="321"/>
      <c r="AJ72" s="321"/>
      <c r="AK72" s="321"/>
      <c r="AL72" s="321"/>
      <c r="AM72" s="321"/>
      <c r="AN72" s="321"/>
      <c r="AO72" s="321"/>
      <c r="AP72" s="321"/>
      <c r="AQ72" s="321"/>
      <c r="AR72" s="321"/>
      <c r="AS72" s="321"/>
      <c r="AT72" s="321"/>
      <c r="AU72" s="321"/>
      <c r="AV72" s="327"/>
      <c r="AW72" s="327"/>
      <c r="AX72" s="327"/>
      <c r="AY72" s="327"/>
      <c r="AZ72" s="327"/>
      <c r="BA72" s="327"/>
      <c r="BB72" s="327"/>
      <c r="BC72" s="321"/>
      <c r="BD72" s="321"/>
      <c r="BE72" s="321"/>
      <c r="BF72" s="321"/>
      <c r="BG72" s="321"/>
      <c r="BH72" s="321"/>
      <c r="BI72" s="321"/>
      <c r="BJ72" s="321"/>
      <c r="BK72" s="321"/>
      <c r="BL72" s="321"/>
      <c r="BM72" s="321"/>
      <c r="BN72" s="321"/>
      <c r="BO72" s="321"/>
      <c r="BP72" s="321"/>
      <c r="BQ72" s="321"/>
      <c r="BR72" s="321"/>
      <c r="BS72" s="321"/>
      <c r="BT72" s="321"/>
      <c r="BU72" s="321"/>
      <c r="BV72" s="321"/>
      <c r="BW72" s="321"/>
      <c r="BX72" s="321"/>
      <c r="BY72" s="321"/>
      <c r="BZ72" s="321"/>
      <c r="CA72" s="321"/>
      <c r="CB72" s="321"/>
      <c r="CC72" s="321"/>
      <c r="CD72" s="321"/>
      <c r="CE72" s="321"/>
      <c r="CF72" s="321"/>
      <c r="CG72" s="321"/>
      <c r="CH72" s="321"/>
      <c r="CI72" s="321"/>
      <c r="CJ72" s="321"/>
      <c r="CK72" s="321"/>
      <c r="CL72" s="321"/>
      <c r="CM72" s="321"/>
      <c r="CN72" s="321"/>
      <c r="CO72" s="321"/>
      <c r="CP72" s="321"/>
    </row>
    <row r="73" spans="1:94" s="334" customFormat="1" ht="17.25" customHeight="1" x14ac:dyDescent="0.25">
      <c r="A73" s="484"/>
      <c r="B73" s="491" t="s">
        <v>144</v>
      </c>
      <c r="C73" s="555"/>
      <c r="D73" s="556"/>
      <c r="E73" s="555"/>
      <c r="F73" s="484"/>
      <c r="G73" s="484"/>
      <c r="H73" s="484"/>
      <c r="I73" s="492"/>
      <c r="J73" s="493"/>
      <c r="K73" s="494"/>
      <c r="L73" s="331"/>
      <c r="M73" s="331"/>
      <c r="N73" s="331"/>
      <c r="O73" s="331"/>
      <c r="P73" s="331"/>
      <c r="Q73" s="331"/>
      <c r="R73" s="331"/>
      <c r="S73" s="332"/>
      <c r="T73" s="333"/>
      <c r="U73" s="333"/>
      <c r="V73" s="333"/>
      <c r="W73" s="333"/>
      <c r="X73" s="333"/>
      <c r="Y73" s="333"/>
      <c r="Z73" s="333"/>
      <c r="AA73" s="333"/>
      <c r="AB73" s="333"/>
      <c r="AC73" s="333"/>
      <c r="AD73" s="333"/>
      <c r="AE73" s="333"/>
      <c r="AF73" s="333"/>
      <c r="AG73" s="333"/>
      <c r="AH73" s="333"/>
      <c r="AI73" s="333"/>
      <c r="AJ73" s="333"/>
      <c r="AK73" s="333"/>
      <c r="AL73" s="333"/>
      <c r="AM73" s="333"/>
      <c r="AN73" s="333"/>
      <c r="AO73" s="333"/>
      <c r="AP73" s="333"/>
      <c r="AQ73" s="333"/>
      <c r="AR73" s="333"/>
      <c r="AS73" s="333"/>
      <c r="AT73" s="333"/>
      <c r="AU73" s="333"/>
      <c r="AV73" s="333"/>
      <c r="AW73" s="333"/>
      <c r="AX73" s="333"/>
      <c r="AY73" s="333"/>
      <c r="AZ73" s="333"/>
      <c r="BA73" s="333"/>
      <c r="BB73" s="333"/>
      <c r="BC73" s="333"/>
      <c r="BD73" s="333"/>
      <c r="BE73" s="333"/>
      <c r="BF73" s="333"/>
      <c r="BG73" s="333"/>
      <c r="BH73" s="333"/>
      <c r="BI73" s="333"/>
      <c r="BJ73" s="333"/>
      <c r="BK73" s="333"/>
      <c r="BL73" s="333"/>
      <c r="BM73" s="333"/>
      <c r="BN73" s="333"/>
      <c r="BO73" s="333"/>
      <c r="BP73" s="333"/>
      <c r="BQ73" s="333"/>
      <c r="BR73" s="333"/>
      <c r="BS73" s="333"/>
      <c r="BT73" s="333"/>
      <c r="BU73" s="333"/>
      <c r="BV73" s="333"/>
      <c r="BW73" s="333"/>
      <c r="BX73" s="333"/>
      <c r="BY73" s="333"/>
      <c r="BZ73" s="333"/>
      <c r="CA73" s="333"/>
      <c r="CB73" s="333"/>
      <c r="CC73" s="333"/>
      <c r="CD73" s="333"/>
      <c r="CE73" s="333"/>
      <c r="CF73" s="333"/>
      <c r="CG73" s="333"/>
      <c r="CH73" s="333"/>
      <c r="CI73" s="333"/>
      <c r="CJ73" s="333"/>
      <c r="CK73" s="333"/>
      <c r="CL73" s="333"/>
      <c r="CM73" s="333"/>
      <c r="CN73" s="333"/>
      <c r="CO73" s="333"/>
      <c r="CP73" s="333"/>
    </row>
    <row r="74" spans="1:94" s="329" customFormat="1" ht="23.25" customHeight="1" x14ac:dyDescent="0.25">
      <c r="A74" s="288">
        <v>49</v>
      </c>
      <c r="B74" s="536" t="s">
        <v>499</v>
      </c>
      <c r="C74" s="464">
        <v>0.5</v>
      </c>
      <c r="D74" s="482">
        <v>0</v>
      </c>
      <c r="E74" s="490">
        <v>0.5</v>
      </c>
      <c r="F74" s="288" t="s">
        <v>68</v>
      </c>
      <c r="G74" s="288" t="s">
        <v>208</v>
      </c>
      <c r="H74" s="288" t="s">
        <v>471</v>
      </c>
      <c r="I74" s="483" t="s">
        <v>487</v>
      </c>
      <c r="J74" s="487">
        <v>2020</v>
      </c>
      <c r="K74" s="557"/>
      <c r="L74" s="277"/>
      <c r="M74" s="277"/>
      <c r="N74" s="277"/>
      <c r="O74" s="277"/>
      <c r="P74" s="277"/>
      <c r="Q74" s="277"/>
      <c r="R74" s="277"/>
      <c r="S74" s="278"/>
      <c r="T74" s="280"/>
      <c r="U74" s="280"/>
      <c r="V74" s="280"/>
      <c r="W74" s="280"/>
      <c r="X74" s="280"/>
      <c r="Y74" s="280"/>
      <c r="Z74" s="280"/>
      <c r="AA74" s="280"/>
      <c r="AB74" s="280"/>
      <c r="AC74" s="280"/>
      <c r="AD74" s="280"/>
      <c r="AE74" s="280"/>
      <c r="AF74" s="280"/>
      <c r="AG74" s="280"/>
      <c r="AH74" s="280"/>
      <c r="AI74" s="280"/>
      <c r="AJ74" s="280"/>
      <c r="AK74" s="280"/>
      <c r="AL74" s="280"/>
      <c r="AM74" s="280"/>
      <c r="AN74" s="280"/>
      <c r="AO74" s="280"/>
      <c r="AP74" s="280"/>
      <c r="AQ74" s="280"/>
      <c r="AR74" s="280"/>
      <c r="AS74" s="280"/>
      <c r="AT74" s="280"/>
      <c r="AU74" s="280"/>
      <c r="AV74" s="280"/>
      <c r="AW74" s="280"/>
      <c r="AX74" s="280"/>
      <c r="AY74" s="280"/>
      <c r="AZ74" s="280"/>
      <c r="BA74" s="280"/>
      <c r="BB74" s="280"/>
      <c r="BC74" s="280"/>
      <c r="BD74" s="280"/>
      <c r="BE74" s="280"/>
      <c r="BF74" s="280"/>
      <c r="BG74" s="280"/>
      <c r="BH74" s="280"/>
      <c r="BI74" s="280"/>
      <c r="BJ74" s="280"/>
      <c r="BK74" s="280"/>
      <c r="BL74" s="280"/>
      <c r="BM74" s="280"/>
      <c r="BN74" s="280"/>
      <c r="BO74" s="280"/>
      <c r="BP74" s="280"/>
      <c r="BQ74" s="280"/>
      <c r="BR74" s="280"/>
      <c r="BS74" s="280"/>
      <c r="BT74" s="280"/>
      <c r="BU74" s="280"/>
      <c r="BV74" s="280"/>
      <c r="BW74" s="280"/>
      <c r="BX74" s="280"/>
      <c r="BY74" s="280"/>
      <c r="BZ74" s="280"/>
      <c r="CA74" s="280"/>
      <c r="CB74" s="280"/>
      <c r="CC74" s="280"/>
      <c r="CD74" s="280"/>
      <c r="CE74" s="280"/>
      <c r="CF74" s="280"/>
      <c r="CG74" s="280"/>
      <c r="CH74" s="280"/>
      <c r="CI74" s="280"/>
      <c r="CJ74" s="280"/>
      <c r="CK74" s="280"/>
      <c r="CL74" s="280"/>
      <c r="CM74" s="280"/>
      <c r="CN74" s="280"/>
      <c r="CO74" s="280"/>
      <c r="CP74" s="280"/>
    </row>
    <row r="75" spans="1:94" s="300" customFormat="1" ht="22.5" customHeight="1" x14ac:dyDescent="0.25">
      <c r="A75" s="288">
        <v>50</v>
      </c>
      <c r="B75" s="521" t="s">
        <v>500</v>
      </c>
      <c r="C75" s="466">
        <v>0.02</v>
      </c>
      <c r="D75" s="465">
        <v>0</v>
      </c>
      <c r="E75" s="466">
        <f>C75-D75</f>
        <v>0.02</v>
      </c>
      <c r="F75" s="522" t="s">
        <v>17</v>
      </c>
      <c r="G75" s="522" t="s">
        <v>218</v>
      </c>
      <c r="H75" s="522" t="s">
        <v>501</v>
      </c>
      <c r="I75" s="524" t="s">
        <v>385</v>
      </c>
      <c r="J75" s="525">
        <v>2020</v>
      </c>
      <c r="K75" s="544">
        <v>2019</v>
      </c>
      <c r="L75" s="293"/>
      <c r="M75" s="293"/>
      <c r="N75" s="293"/>
      <c r="O75" s="527"/>
      <c r="P75" s="293"/>
      <c r="Q75" s="293"/>
      <c r="R75" s="293"/>
      <c r="S75" s="298"/>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row>
    <row r="76" spans="1:94" s="323" customFormat="1" ht="24" customHeight="1" x14ac:dyDescent="0.2">
      <c r="A76" s="288">
        <v>51</v>
      </c>
      <c r="B76" s="481" t="s">
        <v>502</v>
      </c>
      <c r="C76" s="464">
        <f>D76+E76</f>
        <v>0.17</v>
      </c>
      <c r="D76" s="482">
        <v>0.14000000000000001</v>
      </c>
      <c r="E76" s="490">
        <v>0.03</v>
      </c>
      <c r="F76" s="490" t="s">
        <v>17</v>
      </c>
      <c r="G76" s="490" t="s">
        <v>218</v>
      </c>
      <c r="H76" s="490" t="s">
        <v>485</v>
      </c>
      <c r="I76" s="483" t="s">
        <v>503</v>
      </c>
      <c r="J76" s="547">
        <v>2021</v>
      </c>
      <c r="K76" s="515"/>
      <c r="L76" s="285"/>
      <c r="M76" s="285"/>
      <c r="N76" s="285"/>
      <c r="O76" s="285"/>
      <c r="P76" s="285"/>
      <c r="Q76" s="319"/>
      <c r="R76" s="319"/>
      <c r="S76" s="320"/>
      <c r="T76" s="321"/>
      <c r="U76" s="321"/>
      <c r="V76" s="321"/>
      <c r="W76" s="321"/>
      <c r="X76" s="321"/>
      <c r="Y76" s="321"/>
      <c r="Z76" s="321"/>
      <c r="AA76" s="321"/>
      <c r="AB76" s="321"/>
      <c r="AC76" s="321"/>
      <c r="AD76" s="321"/>
      <c r="AE76" s="321"/>
      <c r="AF76" s="321"/>
      <c r="AG76" s="321"/>
      <c r="AH76" s="321"/>
      <c r="AI76" s="321"/>
      <c r="AJ76" s="321"/>
      <c r="AK76" s="321"/>
      <c r="AL76" s="321"/>
      <c r="AM76" s="321"/>
      <c r="AN76" s="321"/>
      <c r="AO76" s="321"/>
      <c r="AP76" s="321"/>
      <c r="AQ76" s="321"/>
      <c r="AR76" s="321"/>
      <c r="AS76" s="321"/>
      <c r="AT76" s="321"/>
      <c r="AU76" s="321"/>
      <c r="AV76" s="327"/>
      <c r="AW76" s="327"/>
      <c r="AX76" s="327"/>
      <c r="AY76" s="327"/>
      <c r="AZ76" s="327"/>
      <c r="BA76" s="327"/>
      <c r="BB76" s="327"/>
      <c r="BC76" s="321"/>
      <c r="BD76" s="321"/>
      <c r="BE76" s="321"/>
      <c r="BF76" s="321"/>
      <c r="BG76" s="321"/>
      <c r="BH76" s="321"/>
      <c r="BI76" s="321"/>
      <c r="BJ76" s="321"/>
      <c r="BK76" s="321"/>
      <c r="BL76" s="321"/>
      <c r="BM76" s="321"/>
      <c r="BN76" s="321"/>
      <c r="BO76" s="321"/>
      <c r="BP76" s="321"/>
      <c r="BQ76" s="321"/>
      <c r="BR76" s="321"/>
      <c r="BS76" s="321"/>
      <c r="BT76" s="321"/>
      <c r="BU76" s="321"/>
      <c r="BV76" s="321"/>
      <c r="BW76" s="321"/>
      <c r="BX76" s="321"/>
      <c r="BY76" s="321"/>
      <c r="BZ76" s="321"/>
      <c r="CA76" s="321"/>
      <c r="CB76" s="321"/>
      <c r="CC76" s="321"/>
      <c r="CD76" s="321"/>
      <c r="CE76" s="321"/>
      <c r="CF76" s="321"/>
      <c r="CG76" s="321"/>
      <c r="CH76" s="321"/>
      <c r="CI76" s="321"/>
      <c r="CJ76" s="321"/>
      <c r="CK76" s="321"/>
      <c r="CL76" s="321"/>
      <c r="CM76" s="321"/>
      <c r="CN76" s="321"/>
      <c r="CO76" s="321"/>
      <c r="CP76" s="321"/>
    </row>
    <row r="77" spans="1:94" s="323" customFormat="1" ht="22.5" customHeight="1" x14ac:dyDescent="0.2">
      <c r="A77" s="288">
        <v>52</v>
      </c>
      <c r="B77" s="481" t="s">
        <v>504</v>
      </c>
      <c r="C77" s="464">
        <f>D77+E77</f>
        <v>0.31</v>
      </c>
      <c r="D77" s="482">
        <v>0.27</v>
      </c>
      <c r="E77" s="490">
        <v>0.04</v>
      </c>
      <c r="F77" s="490" t="s">
        <v>17</v>
      </c>
      <c r="G77" s="490" t="s">
        <v>218</v>
      </c>
      <c r="H77" s="490" t="s">
        <v>485</v>
      </c>
      <c r="I77" s="483" t="s">
        <v>505</v>
      </c>
      <c r="J77" s="547">
        <v>2021</v>
      </c>
      <c r="K77" s="515"/>
      <c r="L77" s="285"/>
      <c r="M77" s="285"/>
      <c r="N77" s="285"/>
      <c r="O77" s="285"/>
      <c r="P77" s="285"/>
      <c r="Q77" s="319"/>
      <c r="R77" s="319"/>
      <c r="S77" s="320"/>
      <c r="T77" s="321"/>
      <c r="U77" s="321"/>
      <c r="V77" s="321"/>
      <c r="W77" s="321"/>
      <c r="X77" s="321"/>
      <c r="Y77" s="321"/>
      <c r="Z77" s="321"/>
      <c r="AA77" s="321"/>
      <c r="AB77" s="321"/>
      <c r="AC77" s="321"/>
      <c r="AD77" s="321"/>
      <c r="AE77" s="321"/>
      <c r="AF77" s="321"/>
      <c r="AG77" s="321"/>
      <c r="AH77" s="321"/>
      <c r="AI77" s="321"/>
      <c r="AJ77" s="321"/>
      <c r="AK77" s="321"/>
      <c r="AL77" s="321"/>
      <c r="AM77" s="321"/>
      <c r="AN77" s="321"/>
      <c r="AO77" s="321"/>
      <c r="AP77" s="321"/>
      <c r="AQ77" s="321"/>
      <c r="AR77" s="321"/>
      <c r="AS77" s="321"/>
      <c r="AT77" s="321"/>
      <c r="AU77" s="321"/>
      <c r="AV77" s="327"/>
      <c r="AW77" s="327"/>
      <c r="AX77" s="327"/>
      <c r="AY77" s="327"/>
      <c r="AZ77" s="327"/>
      <c r="BA77" s="327"/>
      <c r="BB77" s="327"/>
      <c r="BC77" s="321"/>
      <c r="BD77" s="321"/>
      <c r="BE77" s="321"/>
      <c r="BF77" s="321"/>
      <c r="BG77" s="321"/>
      <c r="BH77" s="321"/>
      <c r="BI77" s="321"/>
      <c r="BJ77" s="321"/>
      <c r="BK77" s="321"/>
      <c r="BL77" s="321"/>
      <c r="BM77" s="321"/>
      <c r="BN77" s="321"/>
      <c r="BO77" s="321"/>
      <c r="BP77" s="321"/>
      <c r="BQ77" s="321"/>
      <c r="BR77" s="321"/>
      <c r="BS77" s="321"/>
      <c r="BT77" s="321"/>
      <c r="BU77" s="321"/>
      <c r="BV77" s="321"/>
      <c r="BW77" s="321"/>
      <c r="BX77" s="321"/>
      <c r="BY77" s="321"/>
      <c r="BZ77" s="321"/>
      <c r="CA77" s="321"/>
      <c r="CB77" s="321"/>
      <c r="CC77" s="321"/>
      <c r="CD77" s="321"/>
      <c r="CE77" s="321"/>
      <c r="CF77" s="321"/>
      <c r="CG77" s="321"/>
      <c r="CH77" s="321"/>
      <c r="CI77" s="321"/>
      <c r="CJ77" s="321"/>
      <c r="CK77" s="321"/>
      <c r="CL77" s="321"/>
      <c r="CM77" s="321"/>
      <c r="CN77" s="321"/>
      <c r="CO77" s="321"/>
      <c r="CP77" s="321"/>
    </row>
    <row r="78" spans="1:94" s="334" customFormat="1" ht="17.25" customHeight="1" x14ac:dyDescent="0.25">
      <c r="A78" s="484"/>
      <c r="B78" s="491" t="s">
        <v>129</v>
      </c>
      <c r="C78" s="555"/>
      <c r="D78" s="556"/>
      <c r="E78" s="555"/>
      <c r="F78" s="484"/>
      <c r="G78" s="484"/>
      <c r="H78" s="484"/>
      <c r="I78" s="492"/>
      <c r="J78" s="493"/>
      <c r="K78" s="494"/>
      <c r="L78" s="331"/>
      <c r="M78" s="331"/>
      <c r="N78" s="331"/>
      <c r="O78" s="331"/>
      <c r="P78" s="331"/>
      <c r="Q78" s="331"/>
      <c r="R78" s="331"/>
      <c r="S78" s="332"/>
      <c r="T78" s="333"/>
      <c r="U78" s="333"/>
      <c r="V78" s="333"/>
      <c r="W78" s="333"/>
      <c r="X78" s="333"/>
      <c r="Y78" s="333"/>
      <c r="Z78" s="333"/>
      <c r="AA78" s="333"/>
      <c r="AB78" s="333"/>
      <c r="AC78" s="333"/>
      <c r="AD78" s="333"/>
      <c r="AE78" s="333"/>
      <c r="AF78" s="333"/>
      <c r="AG78" s="333"/>
      <c r="AH78" s="333"/>
      <c r="AI78" s="333"/>
      <c r="AJ78" s="333"/>
      <c r="AK78" s="333"/>
      <c r="AL78" s="333"/>
      <c r="AM78" s="333"/>
      <c r="AN78" s="333"/>
      <c r="AO78" s="333"/>
      <c r="AP78" s="333"/>
      <c r="AQ78" s="333"/>
      <c r="AR78" s="333"/>
      <c r="AS78" s="333"/>
      <c r="AT78" s="333"/>
      <c r="AU78" s="333"/>
      <c r="AV78" s="333"/>
      <c r="AW78" s="333"/>
      <c r="AX78" s="333"/>
      <c r="AY78" s="333"/>
      <c r="AZ78" s="333"/>
      <c r="BA78" s="333"/>
      <c r="BB78" s="333"/>
      <c r="BC78" s="333"/>
      <c r="BD78" s="333"/>
      <c r="BE78" s="333"/>
      <c r="BF78" s="333"/>
      <c r="BG78" s="333"/>
      <c r="BH78" s="333"/>
      <c r="BI78" s="333"/>
      <c r="BJ78" s="333"/>
      <c r="BK78" s="333"/>
      <c r="BL78" s="333"/>
      <c r="BM78" s="333"/>
      <c r="BN78" s="333"/>
      <c r="BO78" s="333"/>
      <c r="BP78" s="333"/>
      <c r="BQ78" s="333"/>
      <c r="BR78" s="333"/>
      <c r="BS78" s="333"/>
      <c r="BT78" s="333"/>
      <c r="BU78" s="333"/>
      <c r="BV78" s="333"/>
      <c r="BW78" s="333"/>
      <c r="BX78" s="333"/>
      <c r="BY78" s="333"/>
      <c r="BZ78" s="333"/>
      <c r="CA78" s="333"/>
      <c r="CB78" s="333"/>
      <c r="CC78" s="333"/>
      <c r="CD78" s="333"/>
      <c r="CE78" s="333"/>
      <c r="CF78" s="333"/>
      <c r="CG78" s="333"/>
      <c r="CH78" s="333"/>
      <c r="CI78" s="333"/>
      <c r="CJ78" s="333"/>
      <c r="CK78" s="333"/>
      <c r="CL78" s="333"/>
      <c r="CM78" s="333"/>
      <c r="CN78" s="333"/>
      <c r="CO78" s="333"/>
      <c r="CP78" s="333"/>
    </row>
    <row r="79" spans="1:94" s="388" customFormat="1" ht="27.75" customHeight="1" x14ac:dyDescent="0.25">
      <c r="A79" s="288">
        <v>53</v>
      </c>
      <c r="B79" s="536" t="s">
        <v>577</v>
      </c>
      <c r="C79" s="464">
        <v>0.16</v>
      </c>
      <c r="D79" s="482">
        <v>0.14000000000000001</v>
      </c>
      <c r="E79" s="490">
        <v>0.02</v>
      </c>
      <c r="F79" s="288" t="s">
        <v>17</v>
      </c>
      <c r="G79" s="288" t="s">
        <v>214</v>
      </c>
      <c r="H79" s="288" t="s">
        <v>479</v>
      </c>
      <c r="I79" s="483" t="s">
        <v>582</v>
      </c>
      <c r="J79" s="487">
        <v>2020</v>
      </c>
      <c r="K79" s="557"/>
      <c r="L79" s="277"/>
      <c r="M79" s="277"/>
      <c r="N79" s="277"/>
      <c r="O79" s="277"/>
      <c r="P79" s="277"/>
      <c r="Q79" s="338"/>
      <c r="R79" s="338"/>
      <c r="S79" s="387"/>
      <c r="T79" s="327"/>
      <c r="U79" s="327"/>
      <c r="V79" s="327"/>
      <c r="W79" s="327"/>
      <c r="X79" s="327"/>
      <c r="Y79" s="327"/>
      <c r="Z79" s="327"/>
      <c r="AA79" s="327"/>
      <c r="AB79" s="327"/>
      <c r="AC79" s="327"/>
      <c r="AD79" s="327"/>
      <c r="AE79" s="327"/>
      <c r="AF79" s="327"/>
      <c r="AG79" s="327"/>
      <c r="AH79" s="327"/>
      <c r="AI79" s="327"/>
      <c r="AJ79" s="327"/>
      <c r="AK79" s="327"/>
      <c r="AL79" s="327"/>
      <c r="AM79" s="327"/>
      <c r="AN79" s="327"/>
      <c r="AO79" s="327"/>
      <c r="AP79" s="327"/>
      <c r="AQ79" s="327"/>
      <c r="AR79" s="327"/>
      <c r="AS79" s="327"/>
      <c r="AT79" s="327"/>
      <c r="AU79" s="327"/>
      <c r="AV79" s="327"/>
      <c r="AW79" s="327"/>
      <c r="AX79" s="327"/>
      <c r="AY79" s="327"/>
      <c r="AZ79" s="327"/>
      <c r="BA79" s="327"/>
      <c r="BB79" s="327"/>
      <c r="BC79" s="327"/>
      <c r="BD79" s="327"/>
      <c r="BE79" s="327"/>
      <c r="BF79" s="327"/>
      <c r="BG79" s="327"/>
      <c r="BH79" s="327"/>
      <c r="BI79" s="327"/>
      <c r="BJ79" s="327"/>
      <c r="BK79" s="327"/>
      <c r="BL79" s="327"/>
      <c r="BM79" s="327"/>
      <c r="BN79" s="327"/>
      <c r="BO79" s="327"/>
      <c r="BP79" s="327"/>
      <c r="BQ79" s="327"/>
      <c r="BR79" s="327"/>
      <c r="BS79" s="327"/>
      <c r="BT79" s="327"/>
      <c r="BU79" s="327"/>
      <c r="BV79" s="327"/>
      <c r="BW79" s="327"/>
      <c r="BX79" s="327"/>
      <c r="BY79" s="327"/>
      <c r="BZ79" s="327"/>
      <c r="CA79" s="327"/>
      <c r="CB79" s="327"/>
      <c r="CC79" s="327"/>
      <c r="CD79" s="327"/>
      <c r="CE79" s="327"/>
      <c r="CF79" s="327"/>
      <c r="CG79" s="327"/>
      <c r="CH79" s="327"/>
      <c r="CI79" s="327"/>
      <c r="CJ79" s="327"/>
      <c r="CK79" s="327"/>
      <c r="CL79" s="327"/>
      <c r="CM79" s="327"/>
      <c r="CN79" s="327"/>
      <c r="CO79" s="327"/>
      <c r="CP79" s="327"/>
    </row>
    <row r="80" spans="1:94" s="329" customFormat="1" ht="15.75" x14ac:dyDescent="0.25">
      <c r="A80" s="288"/>
      <c r="B80" s="554" t="s">
        <v>488</v>
      </c>
      <c r="C80" s="464"/>
      <c r="D80" s="482"/>
      <c r="E80" s="490"/>
      <c r="F80" s="288"/>
      <c r="G80" s="288"/>
      <c r="H80" s="288"/>
      <c r="I80" s="486"/>
      <c r="J80" s="487"/>
      <c r="K80" s="488"/>
      <c r="L80" s="277"/>
      <c r="M80" s="277"/>
      <c r="N80" s="277"/>
      <c r="O80" s="277"/>
      <c r="P80" s="277"/>
      <c r="Q80" s="277"/>
      <c r="R80" s="277"/>
      <c r="S80" s="278"/>
      <c r="T80" s="280"/>
      <c r="U80" s="280"/>
      <c r="V80" s="280"/>
      <c r="W80" s="280"/>
      <c r="X80" s="280"/>
      <c r="Y80" s="280"/>
      <c r="Z80" s="280"/>
      <c r="AA80" s="280"/>
      <c r="AB80" s="280"/>
      <c r="AC80" s="280"/>
      <c r="AD80" s="280"/>
      <c r="AE80" s="280"/>
      <c r="AF80" s="280"/>
      <c r="AG80" s="280"/>
      <c r="AH80" s="280"/>
      <c r="AI80" s="280"/>
      <c r="AJ80" s="280"/>
      <c r="AK80" s="280"/>
      <c r="AL80" s="280"/>
      <c r="AM80" s="280"/>
      <c r="AN80" s="280"/>
      <c r="AO80" s="280"/>
      <c r="AP80" s="280"/>
      <c r="AQ80" s="280"/>
      <c r="AR80" s="280"/>
      <c r="AS80" s="280"/>
      <c r="AT80" s="280"/>
      <c r="AU80" s="280"/>
      <c r="AV80" s="280"/>
      <c r="AW80" s="280"/>
      <c r="AX80" s="280"/>
      <c r="AY80" s="280"/>
      <c r="AZ80" s="280"/>
      <c r="BA80" s="280"/>
      <c r="BB80" s="280"/>
      <c r="BC80" s="280"/>
      <c r="BD80" s="280"/>
      <c r="BE80" s="280"/>
      <c r="BF80" s="280"/>
      <c r="BG80" s="280"/>
      <c r="BH80" s="280"/>
      <c r="BI80" s="280"/>
      <c r="BJ80" s="280"/>
      <c r="BK80" s="280"/>
      <c r="BL80" s="280"/>
      <c r="BM80" s="280"/>
      <c r="BN80" s="280"/>
      <c r="BO80" s="280"/>
      <c r="BP80" s="280"/>
      <c r="BQ80" s="280"/>
      <c r="BR80" s="280"/>
      <c r="BS80" s="280"/>
      <c r="BT80" s="280"/>
      <c r="BU80" s="280"/>
      <c r="BV80" s="280"/>
      <c r="BW80" s="280"/>
      <c r="BX80" s="280"/>
      <c r="BY80" s="280"/>
      <c r="BZ80" s="280"/>
      <c r="CA80" s="280"/>
      <c r="CB80" s="280"/>
      <c r="CC80" s="280"/>
      <c r="CD80" s="280"/>
      <c r="CE80" s="280"/>
      <c r="CF80" s="280"/>
      <c r="CG80" s="280"/>
      <c r="CH80" s="280"/>
      <c r="CI80" s="280"/>
      <c r="CJ80" s="280"/>
      <c r="CK80" s="280"/>
      <c r="CL80" s="280"/>
      <c r="CM80" s="280"/>
      <c r="CN80" s="280"/>
      <c r="CO80" s="280"/>
      <c r="CP80" s="280"/>
    </row>
    <row r="81" spans="1:178" s="329" customFormat="1" ht="27.75" customHeight="1" x14ac:dyDescent="0.25">
      <c r="A81" s="288">
        <v>54</v>
      </c>
      <c r="B81" s="536" t="s">
        <v>489</v>
      </c>
      <c r="C81" s="464">
        <v>0.09</v>
      </c>
      <c r="D81" s="482">
        <v>0</v>
      </c>
      <c r="E81" s="490">
        <f>C81-D81</f>
        <v>0.09</v>
      </c>
      <c r="F81" s="308" t="s">
        <v>13</v>
      </c>
      <c r="G81" s="288" t="s">
        <v>208</v>
      </c>
      <c r="H81" s="288" t="s">
        <v>490</v>
      </c>
      <c r="I81" s="483" t="s">
        <v>487</v>
      </c>
      <c r="J81" s="487">
        <v>2020</v>
      </c>
      <c r="K81" s="557" t="s">
        <v>491</v>
      </c>
      <c r="L81" s="277"/>
      <c r="M81" s="277"/>
      <c r="N81" s="277"/>
      <c r="O81" s="277"/>
      <c r="P81" s="277"/>
      <c r="Q81" s="277"/>
      <c r="R81" s="277"/>
      <c r="S81" s="278"/>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0"/>
      <c r="AY81" s="280"/>
      <c r="AZ81" s="280"/>
      <c r="BA81" s="280"/>
      <c r="BB81" s="280"/>
      <c r="BC81" s="280"/>
      <c r="BD81" s="280"/>
      <c r="BE81" s="280"/>
      <c r="BF81" s="280"/>
      <c r="BG81" s="280"/>
      <c r="BH81" s="280"/>
      <c r="BI81" s="280"/>
      <c r="BJ81" s="280"/>
      <c r="BK81" s="280"/>
      <c r="BL81" s="280"/>
      <c r="BM81" s="280"/>
      <c r="BN81" s="280"/>
      <c r="BO81" s="280"/>
      <c r="BP81" s="280"/>
      <c r="BQ81" s="280"/>
      <c r="BR81" s="280"/>
      <c r="BS81" s="280"/>
      <c r="BT81" s="280"/>
      <c r="BU81" s="280"/>
      <c r="BV81" s="280"/>
      <c r="BW81" s="280"/>
      <c r="BX81" s="280"/>
      <c r="BY81" s="280"/>
      <c r="BZ81" s="280"/>
      <c r="CA81" s="280"/>
      <c r="CB81" s="280"/>
      <c r="CC81" s="280"/>
      <c r="CD81" s="280"/>
      <c r="CE81" s="280"/>
      <c r="CF81" s="280"/>
      <c r="CG81" s="280"/>
      <c r="CH81" s="280"/>
      <c r="CI81" s="280"/>
      <c r="CJ81" s="280"/>
      <c r="CK81" s="280"/>
      <c r="CL81" s="280"/>
      <c r="CM81" s="280"/>
      <c r="CN81" s="280"/>
      <c r="CO81" s="280"/>
      <c r="CP81" s="280"/>
    </row>
    <row r="82" spans="1:178" s="335" customFormat="1" ht="15.75" x14ac:dyDescent="0.25">
      <c r="A82" s="288"/>
      <c r="B82" s="491" t="s">
        <v>508</v>
      </c>
      <c r="C82" s="490"/>
      <c r="D82" s="482"/>
      <c r="E82" s="490"/>
      <c r="F82" s="490"/>
      <c r="G82" s="288"/>
      <c r="H82" s="288"/>
      <c r="I82" s="486"/>
      <c r="J82" s="498"/>
      <c r="K82" s="501"/>
      <c r="L82" s="277"/>
      <c r="M82" s="277"/>
      <c r="N82" s="277"/>
      <c r="O82" s="277"/>
      <c r="P82" s="277"/>
      <c r="Q82" s="277"/>
      <c r="R82" s="277"/>
      <c r="S82" s="278"/>
      <c r="T82" s="280"/>
      <c r="U82" s="280"/>
      <c r="V82" s="280"/>
      <c r="W82" s="280"/>
      <c r="X82" s="280"/>
      <c r="Y82" s="280"/>
      <c r="Z82" s="280"/>
      <c r="AA82" s="280"/>
      <c r="AB82" s="280"/>
      <c r="AC82" s="280"/>
      <c r="AD82" s="280"/>
      <c r="AE82" s="280"/>
      <c r="AF82" s="280"/>
      <c r="AG82" s="280"/>
      <c r="AH82" s="280"/>
      <c r="AI82" s="280"/>
      <c r="AJ82" s="280"/>
      <c r="AK82" s="280"/>
      <c r="AL82" s="280"/>
      <c r="AM82" s="280"/>
      <c r="AN82" s="280"/>
      <c r="AO82" s="280"/>
      <c r="AP82" s="280"/>
      <c r="AQ82" s="280"/>
      <c r="AR82" s="280"/>
      <c r="AS82" s="280"/>
      <c r="AT82" s="280"/>
      <c r="AU82" s="280"/>
      <c r="AV82" s="280"/>
      <c r="AW82" s="280"/>
      <c r="AX82" s="280"/>
      <c r="AY82" s="280"/>
      <c r="AZ82" s="280"/>
      <c r="BA82" s="280"/>
      <c r="BB82" s="280"/>
      <c r="BC82" s="280"/>
      <c r="BD82" s="280"/>
      <c r="BE82" s="280"/>
      <c r="BF82" s="280"/>
      <c r="BG82" s="280"/>
      <c r="BH82" s="280"/>
      <c r="BI82" s="280"/>
      <c r="BJ82" s="280"/>
      <c r="BK82" s="280"/>
      <c r="BL82" s="280"/>
      <c r="BM82" s="280"/>
      <c r="BN82" s="280"/>
      <c r="BO82" s="280"/>
      <c r="BP82" s="280"/>
      <c r="BQ82" s="280"/>
      <c r="BR82" s="280"/>
      <c r="BS82" s="280"/>
      <c r="BT82" s="280"/>
      <c r="BU82" s="280"/>
      <c r="BV82" s="280"/>
      <c r="BW82" s="280"/>
      <c r="BX82" s="280"/>
      <c r="BY82" s="280"/>
      <c r="BZ82" s="280"/>
      <c r="CA82" s="280"/>
      <c r="CB82" s="280"/>
      <c r="CC82" s="280"/>
      <c r="CD82" s="280"/>
      <c r="CE82" s="280"/>
      <c r="CF82" s="280"/>
      <c r="CG82" s="280"/>
      <c r="CH82" s="280"/>
      <c r="CI82" s="280"/>
      <c r="CJ82" s="280"/>
      <c r="CK82" s="280"/>
      <c r="CL82" s="280"/>
      <c r="CM82" s="280"/>
      <c r="CN82" s="280"/>
      <c r="CO82" s="280"/>
      <c r="CP82" s="280"/>
      <c r="CQ82" s="329"/>
      <c r="CR82" s="329"/>
      <c r="CS82" s="329"/>
      <c r="CT82" s="329"/>
      <c r="CU82" s="329"/>
      <c r="CV82" s="329"/>
      <c r="CW82" s="329"/>
      <c r="CX82" s="329"/>
      <c r="CY82" s="329"/>
      <c r="CZ82" s="329"/>
      <c r="DA82" s="329"/>
      <c r="DB82" s="329"/>
      <c r="DC82" s="329"/>
      <c r="DD82" s="329"/>
      <c r="DE82" s="329"/>
      <c r="DF82" s="329"/>
      <c r="DG82" s="329"/>
      <c r="DH82" s="329"/>
      <c r="DI82" s="329"/>
      <c r="DJ82" s="329"/>
      <c r="DK82" s="329"/>
      <c r="DL82" s="329"/>
      <c r="DM82" s="329"/>
      <c r="DN82" s="329"/>
      <c r="DO82" s="329"/>
      <c r="DP82" s="329"/>
      <c r="DQ82" s="329"/>
      <c r="DR82" s="329"/>
      <c r="DS82" s="329"/>
      <c r="DT82" s="329"/>
      <c r="DU82" s="329"/>
      <c r="DV82" s="329"/>
      <c r="DW82" s="329"/>
      <c r="DX82" s="329"/>
      <c r="DY82" s="329"/>
      <c r="DZ82" s="329"/>
      <c r="EA82" s="329"/>
      <c r="EB82" s="329"/>
      <c r="EC82" s="329"/>
      <c r="ED82" s="329"/>
      <c r="EE82" s="329"/>
      <c r="EF82" s="329"/>
      <c r="EG82" s="329"/>
      <c r="EH82" s="329"/>
      <c r="EI82" s="329"/>
      <c r="EJ82" s="329"/>
      <c r="EK82" s="329"/>
      <c r="EL82" s="329"/>
      <c r="EM82" s="329"/>
      <c r="EN82" s="329"/>
      <c r="EO82" s="329"/>
      <c r="EP82" s="329"/>
      <c r="EQ82" s="329"/>
      <c r="ER82" s="329"/>
      <c r="ES82" s="329"/>
      <c r="ET82" s="329"/>
      <c r="EU82" s="329"/>
      <c r="EV82" s="329"/>
      <c r="EW82" s="329"/>
      <c r="EX82" s="329"/>
      <c r="EY82" s="329"/>
      <c r="EZ82" s="329"/>
      <c r="FA82" s="329"/>
      <c r="FB82" s="329"/>
      <c r="FC82" s="329"/>
      <c r="FD82" s="329"/>
      <c r="FE82" s="329"/>
      <c r="FF82" s="329"/>
      <c r="FG82" s="329"/>
      <c r="FH82" s="329"/>
      <c r="FI82" s="329"/>
      <c r="FJ82" s="329"/>
      <c r="FK82" s="329"/>
      <c r="FL82" s="329"/>
      <c r="FM82" s="329"/>
      <c r="FN82" s="329"/>
      <c r="FO82" s="329"/>
      <c r="FP82" s="329"/>
      <c r="FQ82" s="329"/>
      <c r="FR82" s="329"/>
      <c r="FS82" s="329"/>
      <c r="FT82" s="329"/>
      <c r="FU82" s="329"/>
      <c r="FV82" s="329"/>
    </row>
    <row r="83" spans="1:178" s="425" customFormat="1" ht="33.75" customHeight="1" x14ac:dyDescent="0.25">
      <c r="A83" s="288">
        <v>55</v>
      </c>
      <c r="B83" s="495" t="s">
        <v>512</v>
      </c>
      <c r="C83" s="464">
        <v>0.48</v>
      </c>
      <c r="D83" s="482">
        <v>0</v>
      </c>
      <c r="E83" s="490">
        <f t="shared" ref="E83:E85" si="1">C83-D83</f>
        <v>0.48</v>
      </c>
      <c r="F83" s="490" t="s">
        <v>17</v>
      </c>
      <c r="G83" s="523" t="s">
        <v>202</v>
      </c>
      <c r="H83" s="288" t="s">
        <v>538</v>
      </c>
      <c r="I83" s="483" t="s">
        <v>580</v>
      </c>
      <c r="J83" s="498"/>
      <c r="K83" s="501"/>
      <c r="L83" s="277"/>
      <c r="M83" s="277"/>
      <c r="N83" s="277"/>
      <c r="O83" s="277"/>
      <c r="P83" s="277"/>
      <c r="Q83" s="338"/>
      <c r="R83" s="338"/>
      <c r="S83" s="387"/>
      <c r="T83" s="327"/>
      <c r="U83" s="327"/>
      <c r="V83" s="327"/>
      <c r="W83" s="327"/>
      <c r="X83" s="327"/>
      <c r="Y83" s="327"/>
      <c r="Z83" s="327"/>
      <c r="AA83" s="327"/>
      <c r="AB83" s="327"/>
      <c r="AC83" s="327"/>
      <c r="AD83" s="327"/>
      <c r="AE83" s="327"/>
      <c r="AF83" s="327"/>
      <c r="AG83" s="327"/>
      <c r="AH83" s="327"/>
      <c r="AI83" s="327"/>
      <c r="AJ83" s="327"/>
      <c r="AK83" s="327"/>
      <c r="AL83" s="327"/>
      <c r="AM83" s="327"/>
      <c r="AN83" s="327"/>
      <c r="AO83" s="327"/>
      <c r="AP83" s="327"/>
      <c r="AQ83" s="327"/>
      <c r="AR83" s="327"/>
      <c r="AS83" s="327"/>
      <c r="AT83" s="327"/>
      <c r="AU83" s="327"/>
      <c r="AV83" s="327"/>
      <c r="AW83" s="327"/>
      <c r="AX83" s="327"/>
      <c r="AY83" s="327"/>
      <c r="AZ83" s="327"/>
      <c r="BA83" s="327"/>
      <c r="BB83" s="327"/>
      <c r="BC83" s="327"/>
      <c r="BD83" s="327"/>
      <c r="BE83" s="327"/>
      <c r="BF83" s="327"/>
      <c r="BG83" s="327"/>
      <c r="BH83" s="327"/>
      <c r="BI83" s="327"/>
      <c r="BJ83" s="327"/>
      <c r="BK83" s="327"/>
      <c r="BL83" s="327"/>
      <c r="BM83" s="327"/>
      <c r="BN83" s="327"/>
      <c r="BO83" s="327"/>
      <c r="BP83" s="327"/>
      <c r="BQ83" s="327"/>
      <c r="BR83" s="327"/>
      <c r="BS83" s="327"/>
      <c r="BT83" s="327"/>
      <c r="BU83" s="327"/>
      <c r="BV83" s="327"/>
      <c r="BW83" s="327"/>
      <c r="BX83" s="327"/>
      <c r="BY83" s="327"/>
      <c r="BZ83" s="327"/>
      <c r="CA83" s="327"/>
      <c r="CB83" s="327"/>
      <c r="CC83" s="327"/>
      <c r="CD83" s="327"/>
      <c r="CE83" s="327"/>
      <c r="CF83" s="327"/>
      <c r="CG83" s="327"/>
      <c r="CH83" s="327"/>
      <c r="CI83" s="327"/>
      <c r="CJ83" s="327"/>
      <c r="CK83" s="327"/>
      <c r="CL83" s="327"/>
      <c r="CM83" s="327"/>
      <c r="CN83" s="327"/>
      <c r="CO83" s="327"/>
      <c r="CP83" s="327"/>
      <c r="CQ83" s="388"/>
      <c r="CR83" s="388"/>
      <c r="CS83" s="388"/>
      <c r="CT83" s="388"/>
      <c r="CU83" s="388"/>
      <c r="CV83" s="388"/>
      <c r="CW83" s="388"/>
      <c r="CX83" s="388"/>
      <c r="CY83" s="388"/>
      <c r="CZ83" s="388"/>
      <c r="DA83" s="388"/>
      <c r="DB83" s="388"/>
      <c r="DC83" s="388"/>
      <c r="DD83" s="388"/>
      <c r="DE83" s="388"/>
      <c r="DF83" s="388"/>
      <c r="DG83" s="388"/>
      <c r="DH83" s="388"/>
      <c r="DI83" s="388"/>
      <c r="DJ83" s="388"/>
      <c r="DK83" s="388"/>
      <c r="DL83" s="388"/>
      <c r="DM83" s="388"/>
      <c r="DN83" s="388"/>
      <c r="DO83" s="388"/>
      <c r="DP83" s="388"/>
      <c r="DQ83" s="388"/>
      <c r="DR83" s="388"/>
      <c r="DS83" s="388"/>
      <c r="DT83" s="388"/>
      <c r="DU83" s="388"/>
      <c r="DV83" s="388"/>
      <c r="DW83" s="388"/>
      <c r="DX83" s="388"/>
      <c r="DY83" s="388"/>
      <c r="DZ83" s="388"/>
      <c r="EA83" s="388"/>
      <c r="EB83" s="388"/>
      <c r="EC83" s="388"/>
      <c r="ED83" s="388"/>
      <c r="EE83" s="388"/>
      <c r="EF83" s="388"/>
      <c r="EG83" s="388"/>
      <c r="EH83" s="388"/>
      <c r="EI83" s="388"/>
      <c r="EJ83" s="388"/>
      <c r="EK83" s="388"/>
      <c r="EL83" s="388"/>
      <c r="EM83" s="388"/>
      <c r="EN83" s="388"/>
      <c r="EO83" s="388"/>
      <c r="EP83" s="388"/>
      <c r="EQ83" s="388"/>
      <c r="ER83" s="388"/>
      <c r="ES83" s="388"/>
      <c r="ET83" s="388"/>
      <c r="EU83" s="388"/>
      <c r="EV83" s="388"/>
      <c r="EW83" s="388"/>
      <c r="EX83" s="388"/>
      <c r="EY83" s="388"/>
      <c r="EZ83" s="388"/>
      <c r="FA83" s="388"/>
      <c r="FB83" s="388"/>
      <c r="FC83" s="388"/>
      <c r="FD83" s="388"/>
      <c r="FE83" s="388"/>
      <c r="FF83" s="388"/>
      <c r="FG83" s="388"/>
      <c r="FH83" s="388"/>
      <c r="FI83" s="388"/>
      <c r="FJ83" s="388"/>
      <c r="FK83" s="388"/>
      <c r="FL83" s="388"/>
      <c r="FM83" s="388"/>
      <c r="FN83" s="388"/>
      <c r="FO83" s="388"/>
      <c r="FP83" s="388"/>
      <c r="FQ83" s="388"/>
      <c r="FR83" s="388"/>
      <c r="FS83" s="388"/>
      <c r="FT83" s="388"/>
      <c r="FU83" s="388"/>
      <c r="FV83" s="388"/>
    </row>
    <row r="84" spans="1:178" s="425" customFormat="1" ht="33.75" customHeight="1" x14ac:dyDescent="0.25">
      <c r="A84" s="288">
        <v>56</v>
      </c>
      <c r="B84" s="495" t="s">
        <v>512</v>
      </c>
      <c r="C84" s="464">
        <v>0.13</v>
      </c>
      <c r="D84" s="482">
        <v>0</v>
      </c>
      <c r="E84" s="490">
        <f t="shared" si="1"/>
        <v>0.13</v>
      </c>
      <c r="F84" s="490" t="s">
        <v>13</v>
      </c>
      <c r="G84" s="308" t="s">
        <v>214</v>
      </c>
      <c r="H84" s="288" t="s">
        <v>584</v>
      </c>
      <c r="I84" s="483" t="s">
        <v>580</v>
      </c>
      <c r="J84" s="498"/>
      <c r="K84" s="501"/>
      <c r="L84" s="277"/>
      <c r="M84" s="277"/>
      <c r="N84" s="277"/>
      <c r="O84" s="277"/>
      <c r="P84" s="277"/>
      <c r="Q84" s="338"/>
      <c r="R84" s="338"/>
      <c r="S84" s="387"/>
      <c r="T84" s="327"/>
      <c r="U84" s="327"/>
      <c r="V84" s="327"/>
      <c r="W84" s="327"/>
      <c r="X84" s="327"/>
      <c r="Y84" s="327"/>
      <c r="Z84" s="327"/>
      <c r="AA84" s="327"/>
      <c r="AB84" s="327"/>
      <c r="AC84" s="327"/>
      <c r="AD84" s="327"/>
      <c r="AE84" s="327"/>
      <c r="AF84" s="327"/>
      <c r="AG84" s="327"/>
      <c r="AH84" s="327"/>
      <c r="AI84" s="327"/>
      <c r="AJ84" s="327"/>
      <c r="AK84" s="327"/>
      <c r="AL84" s="327"/>
      <c r="AM84" s="327"/>
      <c r="AN84" s="327"/>
      <c r="AO84" s="327"/>
      <c r="AP84" s="327"/>
      <c r="AQ84" s="327"/>
      <c r="AR84" s="327"/>
      <c r="AS84" s="327"/>
      <c r="AT84" s="327"/>
      <c r="AU84" s="327"/>
      <c r="AV84" s="327"/>
      <c r="AW84" s="327"/>
      <c r="AX84" s="327"/>
      <c r="AY84" s="327"/>
      <c r="AZ84" s="327"/>
      <c r="BA84" s="327"/>
      <c r="BB84" s="327"/>
      <c r="BC84" s="327"/>
      <c r="BD84" s="327"/>
      <c r="BE84" s="327"/>
      <c r="BF84" s="327"/>
      <c r="BG84" s="327"/>
      <c r="BH84" s="327"/>
      <c r="BI84" s="327"/>
      <c r="BJ84" s="327"/>
      <c r="BK84" s="327"/>
      <c r="BL84" s="327"/>
      <c r="BM84" s="327"/>
      <c r="BN84" s="327"/>
      <c r="BO84" s="327"/>
      <c r="BP84" s="327"/>
      <c r="BQ84" s="327"/>
      <c r="BR84" s="327"/>
      <c r="BS84" s="327"/>
      <c r="BT84" s="327"/>
      <c r="BU84" s="327"/>
      <c r="BV84" s="327"/>
      <c r="BW84" s="327"/>
      <c r="BX84" s="327"/>
      <c r="BY84" s="327"/>
      <c r="BZ84" s="327"/>
      <c r="CA84" s="327"/>
      <c r="CB84" s="327"/>
      <c r="CC84" s="327"/>
      <c r="CD84" s="327"/>
      <c r="CE84" s="327"/>
      <c r="CF84" s="327"/>
      <c r="CG84" s="327"/>
      <c r="CH84" s="327"/>
      <c r="CI84" s="327"/>
      <c r="CJ84" s="327"/>
      <c r="CK84" s="327"/>
      <c r="CL84" s="327"/>
      <c r="CM84" s="327"/>
      <c r="CN84" s="327"/>
      <c r="CO84" s="327"/>
      <c r="CP84" s="327"/>
      <c r="CQ84" s="388"/>
      <c r="CR84" s="388"/>
      <c r="CS84" s="388"/>
      <c r="CT84" s="388"/>
      <c r="CU84" s="388"/>
      <c r="CV84" s="388"/>
      <c r="CW84" s="388"/>
      <c r="CX84" s="388"/>
      <c r="CY84" s="388"/>
      <c r="CZ84" s="388"/>
      <c r="DA84" s="388"/>
      <c r="DB84" s="388"/>
      <c r="DC84" s="388"/>
      <c r="DD84" s="388"/>
      <c r="DE84" s="388"/>
      <c r="DF84" s="388"/>
      <c r="DG84" s="388"/>
      <c r="DH84" s="388"/>
      <c r="DI84" s="388"/>
      <c r="DJ84" s="388"/>
      <c r="DK84" s="388"/>
      <c r="DL84" s="388"/>
      <c r="DM84" s="388"/>
      <c r="DN84" s="388"/>
      <c r="DO84" s="388"/>
      <c r="DP84" s="388"/>
      <c r="DQ84" s="388"/>
      <c r="DR84" s="388"/>
      <c r="DS84" s="388"/>
      <c r="DT84" s="388"/>
      <c r="DU84" s="388"/>
      <c r="DV84" s="388"/>
      <c r="DW84" s="388"/>
      <c r="DX84" s="388"/>
      <c r="DY84" s="388"/>
      <c r="DZ84" s="388"/>
      <c r="EA84" s="388"/>
      <c r="EB84" s="388"/>
      <c r="EC84" s="388"/>
      <c r="ED84" s="388"/>
      <c r="EE84" s="388"/>
      <c r="EF84" s="388"/>
      <c r="EG84" s="388"/>
      <c r="EH84" s="388"/>
      <c r="EI84" s="388"/>
      <c r="EJ84" s="388"/>
      <c r="EK84" s="388"/>
      <c r="EL84" s="388"/>
      <c r="EM84" s="388"/>
      <c r="EN84" s="388"/>
      <c r="EO84" s="388"/>
      <c r="EP84" s="388"/>
      <c r="EQ84" s="388"/>
      <c r="ER84" s="388"/>
      <c r="ES84" s="388"/>
      <c r="ET84" s="388"/>
      <c r="EU84" s="388"/>
      <c r="EV84" s="388"/>
      <c r="EW84" s="388"/>
      <c r="EX84" s="388"/>
      <c r="EY84" s="388"/>
      <c r="EZ84" s="388"/>
      <c r="FA84" s="388"/>
      <c r="FB84" s="388"/>
      <c r="FC84" s="388"/>
      <c r="FD84" s="388"/>
      <c r="FE84" s="388"/>
      <c r="FF84" s="388"/>
      <c r="FG84" s="388"/>
      <c r="FH84" s="388"/>
      <c r="FI84" s="388"/>
      <c r="FJ84" s="388"/>
      <c r="FK84" s="388"/>
      <c r="FL84" s="388"/>
      <c r="FM84" s="388"/>
      <c r="FN84" s="388"/>
      <c r="FO84" s="388"/>
      <c r="FP84" s="388"/>
      <c r="FQ84" s="388"/>
      <c r="FR84" s="388"/>
      <c r="FS84" s="388"/>
      <c r="FT84" s="388"/>
      <c r="FU84" s="388"/>
      <c r="FV84" s="388"/>
    </row>
    <row r="85" spans="1:178" s="425" customFormat="1" ht="33.75" customHeight="1" x14ac:dyDescent="0.25">
      <c r="A85" s="288">
        <v>57</v>
      </c>
      <c r="B85" s="495" t="s">
        <v>512</v>
      </c>
      <c r="C85" s="502">
        <v>1.1000000000000001</v>
      </c>
      <c r="D85" s="465">
        <v>0</v>
      </c>
      <c r="E85" s="466">
        <f t="shared" si="1"/>
        <v>1.1000000000000001</v>
      </c>
      <c r="F85" s="490" t="s">
        <v>68</v>
      </c>
      <c r="G85" s="308" t="s">
        <v>205</v>
      </c>
      <c r="H85" s="288" t="s">
        <v>447</v>
      </c>
      <c r="I85" s="483" t="s">
        <v>580</v>
      </c>
      <c r="J85" s="498"/>
      <c r="K85" s="501"/>
      <c r="L85" s="277"/>
      <c r="M85" s="277"/>
      <c r="N85" s="277"/>
      <c r="O85" s="277"/>
      <c r="P85" s="277"/>
      <c r="Q85" s="338"/>
      <c r="R85" s="338"/>
      <c r="S85" s="387"/>
      <c r="T85" s="327"/>
      <c r="U85" s="327"/>
      <c r="V85" s="327"/>
      <c r="W85" s="327"/>
      <c r="X85" s="327"/>
      <c r="Y85" s="327"/>
      <c r="Z85" s="327"/>
      <c r="AA85" s="327"/>
      <c r="AB85" s="327"/>
      <c r="AC85" s="327"/>
      <c r="AD85" s="327"/>
      <c r="AE85" s="327"/>
      <c r="AF85" s="327"/>
      <c r="AG85" s="327"/>
      <c r="AH85" s="327"/>
      <c r="AI85" s="327"/>
      <c r="AJ85" s="327"/>
      <c r="AK85" s="327"/>
      <c r="AL85" s="327"/>
      <c r="AM85" s="327"/>
      <c r="AN85" s="327"/>
      <c r="AO85" s="327"/>
      <c r="AP85" s="327"/>
      <c r="AQ85" s="327"/>
      <c r="AR85" s="327"/>
      <c r="AS85" s="327"/>
      <c r="AT85" s="327"/>
      <c r="AU85" s="327"/>
      <c r="AV85" s="327"/>
      <c r="AW85" s="327"/>
      <c r="AX85" s="327"/>
      <c r="AY85" s="327"/>
      <c r="AZ85" s="327"/>
      <c r="BA85" s="327"/>
      <c r="BB85" s="327"/>
      <c r="BC85" s="327"/>
      <c r="BD85" s="327"/>
      <c r="BE85" s="327"/>
      <c r="BF85" s="327"/>
      <c r="BG85" s="327"/>
      <c r="BH85" s="327"/>
      <c r="BI85" s="327"/>
      <c r="BJ85" s="327"/>
      <c r="BK85" s="327"/>
      <c r="BL85" s="327"/>
      <c r="BM85" s="327"/>
      <c r="BN85" s="327"/>
      <c r="BO85" s="327"/>
      <c r="BP85" s="327"/>
      <c r="BQ85" s="327"/>
      <c r="BR85" s="327"/>
      <c r="BS85" s="327"/>
      <c r="BT85" s="327"/>
      <c r="BU85" s="327"/>
      <c r="BV85" s="327"/>
      <c r="BW85" s="327"/>
      <c r="BX85" s="327"/>
      <c r="BY85" s="327"/>
      <c r="BZ85" s="327"/>
      <c r="CA85" s="327"/>
      <c r="CB85" s="327"/>
      <c r="CC85" s="327"/>
      <c r="CD85" s="327"/>
      <c r="CE85" s="327"/>
      <c r="CF85" s="327"/>
      <c r="CG85" s="327"/>
      <c r="CH85" s="327"/>
      <c r="CI85" s="327"/>
      <c r="CJ85" s="327"/>
      <c r="CK85" s="327"/>
      <c r="CL85" s="327"/>
      <c r="CM85" s="327"/>
      <c r="CN85" s="327"/>
      <c r="CO85" s="327"/>
      <c r="CP85" s="327"/>
      <c r="CQ85" s="388"/>
      <c r="CR85" s="388"/>
      <c r="CS85" s="388"/>
      <c r="CT85" s="388"/>
      <c r="CU85" s="388"/>
      <c r="CV85" s="388"/>
      <c r="CW85" s="388"/>
      <c r="CX85" s="388"/>
      <c r="CY85" s="388"/>
      <c r="CZ85" s="388"/>
      <c r="DA85" s="388"/>
      <c r="DB85" s="388"/>
      <c r="DC85" s="388"/>
      <c r="DD85" s="388"/>
      <c r="DE85" s="388"/>
      <c r="DF85" s="388"/>
      <c r="DG85" s="388"/>
      <c r="DH85" s="388"/>
      <c r="DI85" s="388"/>
      <c r="DJ85" s="388"/>
      <c r="DK85" s="388"/>
      <c r="DL85" s="388"/>
      <c r="DM85" s="388"/>
      <c r="DN85" s="388"/>
      <c r="DO85" s="388"/>
      <c r="DP85" s="388"/>
      <c r="DQ85" s="388"/>
      <c r="DR85" s="388"/>
      <c r="DS85" s="388"/>
      <c r="DT85" s="388"/>
      <c r="DU85" s="388"/>
      <c r="DV85" s="388"/>
      <c r="DW85" s="388"/>
      <c r="DX85" s="388"/>
      <c r="DY85" s="388"/>
      <c r="DZ85" s="388"/>
      <c r="EA85" s="388"/>
      <c r="EB85" s="388"/>
      <c r="EC85" s="388"/>
      <c r="ED85" s="388"/>
      <c r="EE85" s="388"/>
      <c r="EF85" s="388"/>
      <c r="EG85" s="388"/>
      <c r="EH85" s="388"/>
      <c r="EI85" s="388"/>
      <c r="EJ85" s="388"/>
      <c r="EK85" s="388"/>
      <c r="EL85" s="388"/>
      <c r="EM85" s="388"/>
      <c r="EN85" s="388"/>
      <c r="EO85" s="388"/>
      <c r="EP85" s="388"/>
      <c r="EQ85" s="388"/>
      <c r="ER85" s="388"/>
      <c r="ES85" s="388"/>
      <c r="ET85" s="388"/>
      <c r="EU85" s="388"/>
      <c r="EV85" s="388"/>
      <c r="EW85" s="388"/>
      <c r="EX85" s="388"/>
      <c r="EY85" s="388"/>
      <c r="EZ85" s="388"/>
      <c r="FA85" s="388"/>
      <c r="FB85" s="388"/>
      <c r="FC85" s="388"/>
      <c r="FD85" s="388"/>
      <c r="FE85" s="388"/>
      <c r="FF85" s="388"/>
      <c r="FG85" s="388"/>
      <c r="FH85" s="388"/>
      <c r="FI85" s="388"/>
      <c r="FJ85" s="388"/>
      <c r="FK85" s="388"/>
      <c r="FL85" s="388"/>
      <c r="FM85" s="388"/>
      <c r="FN85" s="388"/>
      <c r="FO85" s="388"/>
      <c r="FP85" s="388"/>
      <c r="FQ85" s="388"/>
      <c r="FR85" s="388"/>
      <c r="FS85" s="388"/>
      <c r="FT85" s="388"/>
      <c r="FU85" s="388"/>
      <c r="FV85" s="388"/>
    </row>
    <row r="86" spans="1:178" s="329" customFormat="1" ht="33.75" customHeight="1" x14ac:dyDescent="0.25">
      <c r="A86" s="288">
        <v>58</v>
      </c>
      <c r="B86" s="558" t="s">
        <v>509</v>
      </c>
      <c r="C86" s="464">
        <v>0.44</v>
      </c>
      <c r="D86" s="482">
        <v>0</v>
      </c>
      <c r="E86" s="490">
        <f t="shared" ref="E86:E91" si="2">C86-D86</f>
        <v>0.44</v>
      </c>
      <c r="F86" s="288" t="s">
        <v>598</v>
      </c>
      <c r="G86" s="308" t="s">
        <v>206</v>
      </c>
      <c r="H86" s="288" t="s">
        <v>510</v>
      </c>
      <c r="I86" s="483" t="s">
        <v>487</v>
      </c>
      <c r="J86" s="487">
        <v>2019</v>
      </c>
      <c r="K86" s="488"/>
      <c r="L86" s="277"/>
      <c r="M86" s="559" t="s">
        <v>511</v>
      </c>
      <c r="N86" s="277"/>
      <c r="O86" s="277"/>
      <c r="P86" s="277"/>
      <c r="Q86" s="277"/>
      <c r="R86" s="277"/>
      <c r="S86" s="278"/>
      <c r="T86" s="270"/>
      <c r="U86" s="270"/>
      <c r="V86" s="270"/>
      <c r="W86" s="270"/>
      <c r="X86" s="270"/>
      <c r="Y86" s="270"/>
      <c r="Z86" s="270"/>
      <c r="AA86" s="270"/>
      <c r="AB86" s="270"/>
      <c r="AC86" s="270"/>
      <c r="AD86" s="270"/>
      <c r="AE86" s="270"/>
      <c r="AF86" s="270"/>
      <c r="AG86" s="270"/>
      <c r="AH86" s="270"/>
      <c r="AI86" s="270"/>
      <c r="AJ86" s="270"/>
      <c r="AK86" s="270"/>
      <c r="AL86" s="270"/>
      <c r="AM86" s="270"/>
      <c r="AN86" s="270"/>
      <c r="AO86" s="270"/>
      <c r="AP86" s="270"/>
      <c r="AQ86" s="270"/>
      <c r="AR86" s="270"/>
      <c r="AS86" s="270"/>
      <c r="AT86" s="270"/>
      <c r="AU86" s="270"/>
      <c r="AV86" s="270"/>
      <c r="AW86" s="270"/>
      <c r="AX86" s="270"/>
      <c r="AY86" s="270"/>
      <c r="AZ86" s="270"/>
      <c r="BA86" s="270"/>
      <c r="BB86" s="270"/>
      <c r="BC86" s="270"/>
      <c r="BD86" s="270"/>
      <c r="BE86" s="270"/>
      <c r="BF86" s="270"/>
      <c r="BG86" s="270"/>
      <c r="BH86" s="270"/>
      <c r="BI86" s="270"/>
      <c r="BJ86" s="270"/>
      <c r="BK86" s="270"/>
      <c r="BL86" s="270"/>
      <c r="BM86" s="270"/>
      <c r="BN86" s="270"/>
      <c r="BO86" s="270"/>
      <c r="BP86" s="270"/>
      <c r="BQ86" s="270"/>
      <c r="BR86" s="270"/>
      <c r="BS86" s="270"/>
      <c r="BT86" s="270"/>
      <c r="BU86" s="270"/>
      <c r="BV86" s="270"/>
      <c r="BW86" s="270"/>
      <c r="BX86" s="270"/>
      <c r="BY86" s="270"/>
      <c r="BZ86" s="270"/>
      <c r="CA86" s="270"/>
      <c r="CB86" s="270"/>
      <c r="CC86" s="270"/>
      <c r="CD86" s="270"/>
      <c r="CE86" s="270"/>
      <c r="CF86" s="270"/>
      <c r="CG86" s="270"/>
      <c r="CH86" s="270"/>
      <c r="CI86" s="270"/>
      <c r="CJ86" s="270"/>
      <c r="CK86" s="270"/>
      <c r="CL86" s="270"/>
      <c r="CM86" s="270"/>
      <c r="CN86" s="270"/>
      <c r="CO86" s="270"/>
      <c r="CP86" s="270"/>
      <c r="CQ86" s="271"/>
      <c r="CR86" s="271"/>
      <c r="CS86" s="271"/>
      <c r="CT86" s="271"/>
      <c r="CU86" s="271"/>
      <c r="CV86" s="271"/>
      <c r="CW86" s="271"/>
      <c r="CX86" s="271"/>
      <c r="CY86" s="271"/>
      <c r="CZ86" s="271"/>
      <c r="DA86" s="271"/>
      <c r="DB86" s="271"/>
      <c r="DC86" s="271"/>
      <c r="DD86" s="271"/>
      <c r="DE86" s="271"/>
      <c r="DF86" s="271"/>
      <c r="DG86" s="271"/>
      <c r="DH86" s="271"/>
      <c r="DI86" s="271"/>
      <c r="DJ86" s="271"/>
      <c r="DK86" s="271"/>
      <c r="DL86" s="271"/>
      <c r="DM86" s="271"/>
      <c r="DN86" s="271"/>
      <c r="DO86" s="271"/>
      <c r="DP86" s="271"/>
      <c r="DQ86" s="271"/>
      <c r="DR86" s="271"/>
      <c r="DS86" s="271"/>
      <c r="DT86" s="271"/>
      <c r="DU86" s="271"/>
      <c r="DV86" s="271"/>
      <c r="DW86" s="271"/>
      <c r="DX86" s="271"/>
      <c r="DY86" s="271"/>
      <c r="DZ86" s="271"/>
      <c r="EA86" s="271"/>
      <c r="EB86" s="271"/>
      <c r="EC86" s="271"/>
      <c r="ED86" s="271"/>
      <c r="EE86" s="271"/>
      <c r="EF86" s="271"/>
      <c r="EG86" s="271"/>
      <c r="EH86" s="271"/>
      <c r="EI86" s="271"/>
      <c r="EJ86" s="271"/>
      <c r="EK86" s="271"/>
      <c r="EL86" s="271"/>
      <c r="EM86" s="271"/>
      <c r="EN86" s="271"/>
      <c r="EO86" s="271"/>
      <c r="EP86" s="271"/>
      <c r="EQ86" s="271"/>
      <c r="ER86" s="271"/>
      <c r="ES86" s="271"/>
      <c r="ET86" s="271"/>
      <c r="EU86" s="271"/>
      <c r="EV86" s="271"/>
      <c r="EW86" s="271"/>
      <c r="EX86" s="271"/>
      <c r="EY86" s="271"/>
      <c r="EZ86" s="271"/>
      <c r="FA86" s="271"/>
      <c r="FB86" s="271"/>
      <c r="FC86" s="271"/>
      <c r="FD86" s="271"/>
      <c r="FE86" s="271"/>
      <c r="FF86" s="271"/>
      <c r="FG86" s="271"/>
      <c r="FH86" s="271"/>
      <c r="FI86" s="271"/>
      <c r="FJ86" s="271"/>
      <c r="FK86" s="271"/>
      <c r="FL86" s="271"/>
      <c r="FM86" s="271"/>
      <c r="FN86" s="271"/>
      <c r="FO86" s="271"/>
      <c r="FP86" s="271"/>
      <c r="FQ86" s="271"/>
      <c r="FR86" s="271"/>
      <c r="FS86" s="271"/>
      <c r="FT86" s="271"/>
      <c r="FU86" s="271"/>
      <c r="FV86" s="271"/>
    </row>
    <row r="87" spans="1:178" s="329" customFormat="1" ht="27.75" customHeight="1" x14ac:dyDescent="0.25">
      <c r="A87" s="288">
        <v>59</v>
      </c>
      <c r="B87" s="495" t="s">
        <v>512</v>
      </c>
      <c r="C87" s="464">
        <v>0.61</v>
      </c>
      <c r="D87" s="482">
        <v>0</v>
      </c>
      <c r="E87" s="490">
        <f t="shared" si="2"/>
        <v>0.61</v>
      </c>
      <c r="F87" s="288" t="s">
        <v>598</v>
      </c>
      <c r="G87" s="308" t="s">
        <v>210</v>
      </c>
      <c r="H87" s="288" t="s">
        <v>513</v>
      </c>
      <c r="I87" s="486" t="s">
        <v>361</v>
      </c>
      <c r="J87" s="487">
        <v>2019</v>
      </c>
      <c r="K87" s="488"/>
      <c r="L87" s="277"/>
      <c r="M87" s="277"/>
      <c r="N87" s="277" t="s">
        <v>514</v>
      </c>
      <c r="O87" s="277"/>
      <c r="P87" s="277"/>
      <c r="Q87" s="277"/>
      <c r="R87" s="277"/>
      <c r="S87" s="278"/>
      <c r="T87" s="270"/>
      <c r="U87" s="270"/>
      <c r="V87" s="270"/>
      <c r="W87" s="270"/>
      <c r="X87" s="270"/>
      <c r="Y87" s="270"/>
      <c r="Z87" s="270"/>
      <c r="AA87" s="270"/>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c r="BA87" s="270"/>
      <c r="BB87" s="270"/>
      <c r="BC87" s="270"/>
      <c r="BD87" s="270"/>
      <c r="BE87" s="270"/>
      <c r="BF87" s="270"/>
      <c r="BG87" s="270"/>
      <c r="BH87" s="270"/>
      <c r="BI87" s="270"/>
      <c r="BJ87" s="270"/>
      <c r="BK87" s="270"/>
      <c r="BL87" s="270"/>
      <c r="BM87" s="270"/>
      <c r="BN87" s="270"/>
      <c r="BO87" s="270"/>
      <c r="BP87" s="270"/>
      <c r="BQ87" s="270"/>
      <c r="BR87" s="270"/>
      <c r="BS87" s="270"/>
      <c r="BT87" s="270"/>
      <c r="BU87" s="270"/>
      <c r="BV87" s="270"/>
      <c r="BW87" s="270"/>
      <c r="BX87" s="270"/>
      <c r="BY87" s="270"/>
      <c r="BZ87" s="270"/>
      <c r="CA87" s="270"/>
      <c r="CB87" s="270"/>
      <c r="CC87" s="270"/>
      <c r="CD87" s="270"/>
      <c r="CE87" s="270"/>
      <c r="CF87" s="270"/>
      <c r="CG87" s="270"/>
      <c r="CH87" s="270"/>
      <c r="CI87" s="270"/>
      <c r="CJ87" s="270"/>
      <c r="CK87" s="270"/>
      <c r="CL87" s="270"/>
      <c r="CM87" s="270"/>
      <c r="CN87" s="270"/>
      <c r="CO87" s="270"/>
      <c r="CP87" s="270"/>
      <c r="CQ87" s="271"/>
      <c r="CR87" s="271"/>
      <c r="CS87" s="271"/>
      <c r="CT87" s="271"/>
      <c r="CU87" s="271"/>
      <c r="CV87" s="271"/>
      <c r="CW87" s="271"/>
      <c r="CX87" s="271"/>
      <c r="CY87" s="271"/>
      <c r="CZ87" s="271"/>
      <c r="DA87" s="271"/>
      <c r="DB87" s="271"/>
      <c r="DC87" s="271"/>
      <c r="DD87" s="271"/>
      <c r="DE87" s="271"/>
      <c r="DF87" s="271"/>
      <c r="DG87" s="271"/>
      <c r="DH87" s="271"/>
      <c r="DI87" s="271"/>
      <c r="DJ87" s="271"/>
      <c r="DK87" s="271"/>
      <c r="DL87" s="271"/>
      <c r="DM87" s="271"/>
      <c r="DN87" s="271"/>
      <c r="DO87" s="271"/>
      <c r="DP87" s="271"/>
      <c r="DQ87" s="271"/>
      <c r="DR87" s="271"/>
      <c r="DS87" s="271"/>
      <c r="DT87" s="271"/>
      <c r="DU87" s="271"/>
      <c r="DV87" s="271"/>
      <c r="DW87" s="271"/>
      <c r="DX87" s="271"/>
      <c r="DY87" s="271"/>
      <c r="DZ87" s="271"/>
      <c r="EA87" s="271"/>
      <c r="EB87" s="271"/>
      <c r="EC87" s="271"/>
      <c r="ED87" s="271"/>
      <c r="EE87" s="271"/>
      <c r="EF87" s="271"/>
      <c r="EG87" s="271"/>
      <c r="EH87" s="271"/>
      <c r="EI87" s="271"/>
      <c r="EJ87" s="271"/>
      <c r="EK87" s="271"/>
      <c r="EL87" s="271"/>
      <c r="EM87" s="271"/>
      <c r="EN87" s="271"/>
      <c r="EO87" s="271"/>
      <c r="EP87" s="271"/>
      <c r="EQ87" s="271"/>
      <c r="ER87" s="271"/>
      <c r="ES87" s="271"/>
      <c r="ET87" s="271"/>
      <c r="EU87" s="271"/>
      <c r="EV87" s="271"/>
      <c r="EW87" s="271"/>
      <c r="EX87" s="271"/>
      <c r="EY87" s="271"/>
      <c r="EZ87" s="271"/>
      <c r="FA87" s="271"/>
      <c r="FB87" s="271"/>
      <c r="FC87" s="271"/>
      <c r="FD87" s="271"/>
      <c r="FE87" s="271"/>
      <c r="FF87" s="271"/>
      <c r="FG87" s="271"/>
      <c r="FH87" s="271"/>
      <c r="FI87" s="271"/>
      <c r="FJ87" s="271"/>
      <c r="FK87" s="271"/>
      <c r="FL87" s="271"/>
      <c r="FM87" s="271"/>
      <c r="FN87" s="271"/>
      <c r="FO87" s="271"/>
      <c r="FP87" s="271"/>
      <c r="FQ87" s="271"/>
      <c r="FR87" s="271"/>
      <c r="FS87" s="271"/>
      <c r="FT87" s="271"/>
      <c r="FU87" s="271"/>
      <c r="FV87" s="271"/>
    </row>
    <row r="88" spans="1:178" s="336" customFormat="1" ht="33" customHeight="1" x14ac:dyDescent="0.25">
      <c r="A88" s="288">
        <v>60</v>
      </c>
      <c r="B88" s="481" t="s">
        <v>515</v>
      </c>
      <c r="C88" s="502">
        <v>4.53</v>
      </c>
      <c r="D88" s="465">
        <v>0</v>
      </c>
      <c r="E88" s="466">
        <f t="shared" si="2"/>
        <v>4.53</v>
      </c>
      <c r="F88" s="522" t="s">
        <v>516</v>
      </c>
      <c r="G88" s="523" t="s">
        <v>202</v>
      </c>
      <c r="H88" s="522" t="s">
        <v>517</v>
      </c>
      <c r="I88" s="560" t="s">
        <v>385</v>
      </c>
      <c r="J88" s="561">
        <v>2020</v>
      </c>
      <c r="K88" s="562"/>
      <c r="L88" s="303"/>
      <c r="M88" s="302"/>
      <c r="N88" s="302"/>
      <c r="O88" s="532" t="s">
        <v>518</v>
      </c>
      <c r="P88" s="302"/>
      <c r="Q88" s="302"/>
      <c r="R88" s="302"/>
      <c r="S88" s="303"/>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299"/>
      <c r="AW88" s="299"/>
      <c r="AX88" s="299"/>
      <c r="AY88" s="299"/>
      <c r="AZ88" s="299"/>
      <c r="BA88" s="299"/>
      <c r="BB88" s="299"/>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row>
    <row r="89" spans="1:178" s="300" customFormat="1" ht="47.25" customHeight="1" x14ac:dyDescent="0.25">
      <c r="A89" s="288">
        <v>61</v>
      </c>
      <c r="B89" s="497" t="s">
        <v>519</v>
      </c>
      <c r="C89" s="466">
        <v>7.0000000000000007E-2</v>
      </c>
      <c r="D89" s="465">
        <v>0</v>
      </c>
      <c r="E89" s="466">
        <f t="shared" si="2"/>
        <v>7.0000000000000007E-2</v>
      </c>
      <c r="F89" s="522" t="s">
        <v>14</v>
      </c>
      <c r="G89" s="529" t="s">
        <v>204</v>
      </c>
      <c r="H89" s="523" t="s">
        <v>520</v>
      </c>
      <c r="I89" s="524" t="s">
        <v>391</v>
      </c>
      <c r="J89" s="561">
        <v>2020</v>
      </c>
      <c r="K89" s="526"/>
      <c r="L89" s="293"/>
      <c r="M89" s="293"/>
      <c r="N89" s="293"/>
      <c r="O89" s="528" t="s">
        <v>521</v>
      </c>
      <c r="P89" s="305"/>
      <c r="Q89" s="293"/>
      <c r="R89" s="293"/>
      <c r="S89" s="298"/>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row>
    <row r="90" spans="1:178" s="337" customFormat="1" ht="30.75" customHeight="1" x14ac:dyDescent="0.25">
      <c r="A90" s="288">
        <v>62</v>
      </c>
      <c r="B90" s="495" t="s">
        <v>522</v>
      </c>
      <c r="C90" s="464">
        <v>1.48</v>
      </c>
      <c r="D90" s="482">
        <v>0</v>
      </c>
      <c r="E90" s="490">
        <f t="shared" si="2"/>
        <v>1.48</v>
      </c>
      <c r="F90" s="288" t="s">
        <v>599</v>
      </c>
      <c r="G90" s="308" t="s">
        <v>206</v>
      </c>
      <c r="H90" s="288" t="s">
        <v>523</v>
      </c>
      <c r="I90" s="483" t="s">
        <v>487</v>
      </c>
      <c r="J90" s="561">
        <v>2020</v>
      </c>
      <c r="K90" s="563"/>
      <c r="L90" s="277"/>
      <c r="M90" s="277"/>
      <c r="N90" s="277"/>
      <c r="O90" s="277"/>
      <c r="P90" s="277"/>
      <c r="Q90" s="277"/>
      <c r="R90" s="277"/>
      <c r="S90" s="278"/>
      <c r="T90" s="280"/>
      <c r="U90" s="280"/>
      <c r="V90" s="280"/>
      <c r="W90" s="280"/>
      <c r="X90" s="280"/>
      <c r="Y90" s="280"/>
      <c r="Z90" s="280"/>
      <c r="AA90" s="280"/>
      <c r="AB90" s="280"/>
      <c r="AC90" s="280"/>
      <c r="AD90" s="280"/>
      <c r="AE90" s="280"/>
      <c r="AF90" s="280"/>
      <c r="AG90" s="280"/>
      <c r="AH90" s="280"/>
      <c r="AI90" s="280"/>
      <c r="AJ90" s="280"/>
      <c r="AK90" s="280"/>
      <c r="AL90" s="280"/>
      <c r="AM90" s="280"/>
      <c r="AN90" s="280"/>
      <c r="AO90" s="280"/>
      <c r="AP90" s="280"/>
      <c r="AQ90" s="280"/>
      <c r="AR90" s="280"/>
      <c r="AS90" s="280"/>
      <c r="AT90" s="280"/>
      <c r="AU90" s="280"/>
      <c r="AV90" s="280"/>
      <c r="AW90" s="280"/>
      <c r="AX90" s="280"/>
      <c r="AY90" s="280"/>
      <c r="AZ90" s="280"/>
      <c r="BA90" s="280"/>
      <c r="BB90" s="280"/>
      <c r="BC90" s="280"/>
      <c r="BD90" s="280"/>
      <c r="BE90" s="280"/>
      <c r="BF90" s="280"/>
      <c r="BG90" s="280"/>
      <c r="BH90" s="280"/>
      <c r="BI90" s="280"/>
      <c r="BJ90" s="280"/>
      <c r="BK90" s="280"/>
      <c r="BL90" s="280"/>
      <c r="BM90" s="280"/>
      <c r="BN90" s="280"/>
      <c r="BO90" s="280"/>
      <c r="BP90" s="280"/>
      <c r="BQ90" s="280"/>
      <c r="BR90" s="280"/>
      <c r="BS90" s="280"/>
      <c r="BT90" s="280"/>
      <c r="BU90" s="280"/>
      <c r="BV90" s="280"/>
      <c r="BW90" s="280"/>
      <c r="BX90" s="280"/>
      <c r="BY90" s="280"/>
      <c r="BZ90" s="280"/>
      <c r="CA90" s="280"/>
      <c r="CB90" s="280"/>
      <c r="CC90" s="280"/>
      <c r="CD90" s="280"/>
      <c r="CE90" s="280"/>
      <c r="CF90" s="280"/>
      <c r="CG90" s="280"/>
      <c r="CH90" s="280"/>
      <c r="CI90" s="280"/>
      <c r="CJ90" s="280"/>
      <c r="CK90" s="280"/>
      <c r="CL90" s="280"/>
      <c r="CM90" s="280"/>
      <c r="CN90" s="280"/>
      <c r="CO90" s="280"/>
      <c r="CP90" s="280"/>
    </row>
    <row r="91" spans="1:178" s="322" customFormat="1" ht="26.25" customHeight="1" x14ac:dyDescent="0.25">
      <c r="A91" s="288">
        <v>63</v>
      </c>
      <c r="B91" s="495" t="s">
        <v>524</v>
      </c>
      <c r="C91" s="464">
        <v>0.06</v>
      </c>
      <c r="D91" s="482">
        <v>0</v>
      </c>
      <c r="E91" s="490">
        <f t="shared" si="2"/>
        <v>0.06</v>
      </c>
      <c r="F91" s="288" t="s">
        <v>13</v>
      </c>
      <c r="G91" s="288" t="s">
        <v>208</v>
      </c>
      <c r="H91" s="490" t="s">
        <v>578</v>
      </c>
      <c r="I91" s="483" t="s">
        <v>437</v>
      </c>
      <c r="J91" s="498"/>
      <c r="K91" s="499"/>
      <c r="L91" s="500"/>
      <c r="M91" s="270"/>
      <c r="N91" s="270"/>
      <c r="O91" s="270"/>
      <c r="P91" s="270"/>
      <c r="Q91" s="338"/>
    </row>
    <row r="92" spans="1:178" s="329" customFormat="1" ht="15.75" x14ac:dyDescent="0.25">
      <c r="A92" s="288"/>
      <c r="B92" s="491" t="s">
        <v>161</v>
      </c>
      <c r="C92" s="464"/>
      <c r="D92" s="482"/>
      <c r="E92" s="490"/>
      <c r="F92" s="288"/>
      <c r="G92" s="288"/>
      <c r="H92" s="288"/>
      <c r="I92" s="486"/>
      <c r="J92" s="552"/>
      <c r="K92" s="488"/>
      <c r="L92" s="277"/>
      <c r="M92" s="277"/>
      <c r="N92" s="277"/>
      <c r="O92" s="277"/>
      <c r="P92" s="277"/>
      <c r="Q92" s="277"/>
      <c r="R92" s="277"/>
      <c r="S92" s="278"/>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280"/>
      <c r="AT92" s="280"/>
      <c r="AU92" s="280"/>
      <c r="AV92" s="280"/>
      <c r="AW92" s="280"/>
      <c r="AX92" s="280"/>
      <c r="AY92" s="280"/>
      <c r="AZ92" s="280"/>
      <c r="BA92" s="280"/>
      <c r="BB92" s="280"/>
      <c r="BC92" s="280"/>
      <c r="BD92" s="280"/>
      <c r="BE92" s="280"/>
      <c r="BF92" s="280"/>
      <c r="BG92" s="280"/>
      <c r="BH92" s="280"/>
      <c r="BI92" s="280"/>
      <c r="BJ92" s="280"/>
      <c r="BK92" s="280"/>
      <c r="BL92" s="280"/>
      <c r="BM92" s="280"/>
      <c r="BN92" s="280"/>
      <c r="BO92" s="280"/>
      <c r="BP92" s="280"/>
      <c r="BQ92" s="280"/>
      <c r="BR92" s="280"/>
      <c r="BS92" s="280"/>
      <c r="BT92" s="280"/>
      <c r="BU92" s="280"/>
      <c r="BV92" s="280"/>
      <c r="BW92" s="280"/>
      <c r="BX92" s="280"/>
      <c r="BY92" s="280"/>
      <c r="BZ92" s="280"/>
      <c r="CA92" s="280"/>
      <c r="CB92" s="280"/>
      <c r="CC92" s="280"/>
      <c r="CD92" s="280"/>
      <c r="CE92" s="280"/>
      <c r="CF92" s="280"/>
      <c r="CG92" s="280"/>
      <c r="CH92" s="280"/>
      <c r="CI92" s="280"/>
      <c r="CJ92" s="280"/>
      <c r="CK92" s="280"/>
      <c r="CL92" s="280"/>
      <c r="CM92" s="280"/>
      <c r="CN92" s="280"/>
      <c r="CO92" s="280"/>
      <c r="CP92" s="280"/>
    </row>
    <row r="93" spans="1:178" s="323" customFormat="1" ht="23.25" customHeight="1" x14ac:dyDescent="0.2">
      <c r="A93" s="553">
        <v>64</v>
      </c>
      <c r="B93" s="481" t="s">
        <v>525</v>
      </c>
      <c r="C93" s="464">
        <v>0.11</v>
      </c>
      <c r="D93" s="482">
        <v>0</v>
      </c>
      <c r="E93" s="490">
        <f>C93-D93</f>
        <v>0.11</v>
      </c>
      <c r="F93" s="490" t="s">
        <v>52</v>
      </c>
      <c r="G93" s="490" t="s">
        <v>202</v>
      </c>
      <c r="H93" s="490" t="s">
        <v>526</v>
      </c>
      <c r="I93" s="483" t="s">
        <v>527</v>
      </c>
      <c r="J93" s="547">
        <v>2021</v>
      </c>
      <c r="K93" s="515"/>
      <c r="L93" s="285"/>
      <c r="M93" s="285"/>
      <c r="N93" s="285"/>
      <c r="O93" s="285"/>
      <c r="P93" s="285"/>
      <c r="Q93" s="319"/>
      <c r="R93" s="319"/>
      <c r="S93" s="320"/>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21"/>
      <c r="AQ93" s="321"/>
      <c r="AR93" s="321"/>
      <c r="AS93" s="321"/>
      <c r="AT93" s="321"/>
      <c r="AU93" s="321"/>
      <c r="AV93" s="327"/>
      <c r="AW93" s="327"/>
      <c r="AX93" s="327"/>
      <c r="AY93" s="327"/>
      <c r="AZ93" s="327"/>
      <c r="BA93" s="327"/>
      <c r="BB93" s="327"/>
      <c r="BC93" s="321"/>
      <c r="BD93" s="321"/>
      <c r="BE93" s="321"/>
      <c r="BF93" s="321"/>
      <c r="BG93" s="321"/>
      <c r="BH93" s="321"/>
      <c r="BI93" s="321"/>
      <c r="BJ93" s="321"/>
      <c r="BK93" s="321"/>
      <c r="BL93" s="321"/>
      <c r="BM93" s="321"/>
      <c r="BN93" s="321"/>
      <c r="BO93" s="321"/>
      <c r="BP93" s="321"/>
      <c r="BQ93" s="321"/>
      <c r="BR93" s="321"/>
      <c r="BS93" s="321"/>
      <c r="BT93" s="321"/>
      <c r="BU93" s="321"/>
      <c r="BV93" s="321"/>
      <c r="BW93" s="321"/>
      <c r="BX93" s="321"/>
      <c r="BY93" s="321"/>
      <c r="BZ93" s="321"/>
      <c r="CA93" s="321"/>
      <c r="CB93" s="321"/>
      <c r="CC93" s="321"/>
      <c r="CD93" s="321"/>
      <c r="CE93" s="321"/>
      <c r="CF93" s="321"/>
      <c r="CG93" s="321"/>
      <c r="CH93" s="321"/>
      <c r="CI93" s="321"/>
      <c r="CJ93" s="321"/>
      <c r="CK93" s="321"/>
      <c r="CL93" s="321"/>
      <c r="CM93" s="321"/>
      <c r="CN93" s="321"/>
      <c r="CO93" s="321"/>
      <c r="CP93" s="321"/>
    </row>
    <row r="94" spans="1:178" ht="25.5" customHeight="1" x14ac:dyDescent="0.25">
      <c r="A94" s="564" t="s">
        <v>172</v>
      </c>
      <c r="B94" s="485" t="s">
        <v>528</v>
      </c>
      <c r="C94" s="464"/>
      <c r="D94" s="482"/>
      <c r="E94" s="490"/>
      <c r="F94" s="288"/>
      <c r="G94" s="288"/>
      <c r="H94" s="288"/>
      <c r="I94" s="486"/>
      <c r="J94" s="487"/>
      <c r="K94" s="488"/>
      <c r="L94" s="277"/>
      <c r="M94" s="277"/>
      <c r="N94" s="277"/>
      <c r="O94" s="277"/>
      <c r="P94" s="277"/>
      <c r="Q94" s="277"/>
      <c r="R94" s="277"/>
      <c r="S94" s="278"/>
    </row>
    <row r="95" spans="1:178" s="287" customFormat="1" ht="16.5" customHeight="1" x14ac:dyDescent="0.2">
      <c r="A95" s="506" t="s">
        <v>192</v>
      </c>
      <c r="B95" s="485" t="s">
        <v>351</v>
      </c>
      <c r="C95" s="513"/>
      <c r="D95" s="482"/>
      <c r="E95" s="490"/>
      <c r="F95" s="565"/>
      <c r="G95" s="513"/>
      <c r="H95" s="509"/>
      <c r="I95" s="486"/>
      <c r="J95" s="498"/>
      <c r="K95" s="515"/>
      <c r="L95" s="285"/>
      <c r="M95" s="285"/>
      <c r="N95" s="285"/>
      <c r="O95" s="285"/>
      <c r="P95" s="285"/>
      <c r="Q95" s="285"/>
      <c r="R95" s="285"/>
      <c r="S95" s="286"/>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9"/>
      <c r="AQ95" s="279"/>
      <c r="AR95" s="279"/>
      <c r="AS95" s="279"/>
      <c r="AT95" s="279"/>
      <c r="AU95" s="279"/>
      <c r="AV95" s="280"/>
      <c r="AW95" s="280"/>
      <c r="AX95" s="280"/>
      <c r="AY95" s="280"/>
      <c r="AZ95" s="280"/>
      <c r="BA95" s="280"/>
      <c r="BB95" s="280"/>
      <c r="BC95" s="279"/>
      <c r="BD95" s="279"/>
      <c r="BE95" s="279"/>
      <c r="BF95" s="279"/>
      <c r="BG95" s="279"/>
      <c r="BH95" s="279"/>
      <c r="BI95" s="279"/>
      <c r="BJ95" s="279"/>
      <c r="BK95" s="279"/>
      <c r="BL95" s="279"/>
      <c r="BM95" s="279"/>
      <c r="BN95" s="279"/>
      <c r="BO95" s="279"/>
      <c r="BP95" s="279"/>
      <c r="BQ95" s="279"/>
      <c r="BR95" s="279"/>
      <c r="BS95" s="279"/>
      <c r="BT95" s="279"/>
      <c r="BU95" s="279"/>
      <c r="BV95" s="279"/>
      <c r="BW95" s="279"/>
      <c r="BX95" s="279"/>
      <c r="BY95" s="279"/>
      <c r="BZ95" s="279"/>
      <c r="CA95" s="279"/>
      <c r="CB95" s="279"/>
      <c r="CC95" s="279"/>
      <c r="CD95" s="279"/>
      <c r="CE95" s="279"/>
      <c r="CF95" s="279"/>
      <c r="CG95" s="279"/>
      <c r="CH95" s="279"/>
      <c r="CI95" s="279"/>
      <c r="CJ95" s="279"/>
      <c r="CK95" s="279"/>
      <c r="CL95" s="279"/>
      <c r="CM95" s="279"/>
      <c r="CN95" s="279"/>
      <c r="CO95" s="279"/>
      <c r="CP95" s="279"/>
    </row>
    <row r="96" spans="1:178" s="270" customFormat="1" ht="24" customHeight="1" x14ac:dyDescent="0.2">
      <c r="A96" s="288">
        <v>1</v>
      </c>
      <c r="B96" s="481" t="s">
        <v>529</v>
      </c>
      <c r="C96" s="464">
        <v>1.93</v>
      </c>
      <c r="D96" s="482">
        <v>0</v>
      </c>
      <c r="E96" s="466">
        <f>C96-D96</f>
        <v>1.93</v>
      </c>
      <c r="F96" s="308" t="s">
        <v>68</v>
      </c>
      <c r="G96" s="308" t="s">
        <v>204</v>
      </c>
      <c r="H96" s="308" t="s">
        <v>376</v>
      </c>
      <c r="I96" s="483" t="s">
        <v>574</v>
      </c>
      <c r="J96" s="339"/>
      <c r="K96" s="315"/>
    </row>
    <row r="97" spans="1:94" s="270" customFormat="1" ht="58.5" customHeight="1" x14ac:dyDescent="0.2">
      <c r="A97" s="288">
        <v>2</v>
      </c>
      <c r="B97" s="481" t="s">
        <v>587</v>
      </c>
      <c r="C97" s="464">
        <v>0.27</v>
      </c>
      <c r="D97" s="482">
        <v>0</v>
      </c>
      <c r="E97" s="466">
        <f>C97-D97</f>
        <v>0.27</v>
      </c>
      <c r="F97" s="308" t="s">
        <v>22</v>
      </c>
      <c r="G97" s="288" t="s">
        <v>216</v>
      </c>
      <c r="H97" s="308" t="s">
        <v>588</v>
      </c>
      <c r="I97" s="483" t="s">
        <v>589</v>
      </c>
      <c r="J97" s="339"/>
      <c r="K97" s="315"/>
    </row>
    <row r="98" spans="1:94" s="270" customFormat="1" ht="58.5" customHeight="1" x14ac:dyDescent="0.2">
      <c r="A98" s="288">
        <v>3</v>
      </c>
      <c r="B98" s="481" t="s">
        <v>594</v>
      </c>
      <c r="C98" s="464">
        <v>1.97</v>
      </c>
      <c r="D98" s="482">
        <v>1.97</v>
      </c>
      <c r="E98" s="482">
        <f>C98-D98</f>
        <v>0</v>
      </c>
      <c r="F98" s="308" t="s">
        <v>31</v>
      </c>
      <c r="G98" s="288" t="s">
        <v>202</v>
      </c>
      <c r="H98" s="308" t="s">
        <v>466</v>
      </c>
      <c r="I98" s="483" t="s">
        <v>590</v>
      </c>
      <c r="J98" s="339"/>
      <c r="K98" s="315"/>
    </row>
    <row r="99" spans="1:94" s="322" customFormat="1" ht="69" customHeight="1" x14ac:dyDescent="0.2">
      <c r="A99" s="422">
        <v>4</v>
      </c>
      <c r="B99" s="429" t="s">
        <v>600</v>
      </c>
      <c r="C99" s="423">
        <v>0.2</v>
      </c>
      <c r="D99" s="424">
        <v>0</v>
      </c>
      <c r="E99" s="427">
        <f>C99-D99</f>
        <v>0.2</v>
      </c>
      <c r="F99" s="426" t="s">
        <v>22</v>
      </c>
      <c r="G99" s="422" t="s">
        <v>216</v>
      </c>
      <c r="H99" s="426"/>
      <c r="I99" s="428" t="s">
        <v>601</v>
      </c>
      <c r="J99" s="436"/>
      <c r="K99" s="437"/>
    </row>
    <row r="100" spans="1:94" ht="19.5" customHeight="1" x14ac:dyDescent="0.25">
      <c r="A100" s="484" t="s">
        <v>244</v>
      </c>
      <c r="B100" s="485" t="s">
        <v>530</v>
      </c>
      <c r="C100" s="466"/>
      <c r="D100" s="482"/>
      <c r="E100" s="466"/>
      <c r="F100" s="288"/>
      <c r="G100" s="288"/>
      <c r="H100" s="288"/>
      <c r="I100" s="486"/>
      <c r="J100" s="487"/>
      <c r="K100" s="488"/>
      <c r="L100" s="277"/>
      <c r="M100" s="277"/>
      <c r="N100" s="277"/>
      <c r="O100" s="277"/>
      <c r="P100" s="277"/>
      <c r="Q100" s="277"/>
      <c r="R100" s="277"/>
      <c r="S100" s="278"/>
      <c r="AV100" s="280"/>
      <c r="AW100" s="280"/>
      <c r="AX100" s="280"/>
      <c r="AY100" s="280"/>
      <c r="AZ100" s="280"/>
      <c r="BA100" s="280"/>
      <c r="BB100" s="280"/>
    </row>
    <row r="101" spans="1:94" ht="32.25" customHeight="1" x14ac:dyDescent="0.25">
      <c r="A101" s="288">
        <v>5</v>
      </c>
      <c r="B101" s="489" t="s">
        <v>531</v>
      </c>
      <c r="C101" s="490">
        <v>158.41</v>
      </c>
      <c r="D101" s="464">
        <v>158.41</v>
      </c>
      <c r="E101" s="482">
        <f>C101-D101</f>
        <v>0</v>
      </c>
      <c r="F101" s="308" t="s">
        <v>22</v>
      </c>
      <c r="G101" s="288" t="s">
        <v>216</v>
      </c>
      <c r="H101" s="288" t="s">
        <v>532</v>
      </c>
      <c r="I101" s="483" t="s">
        <v>533</v>
      </c>
      <c r="J101" s="487">
        <v>2020</v>
      </c>
      <c r="K101" s="488"/>
      <c r="L101" s="277"/>
      <c r="M101" s="277"/>
      <c r="N101" s="277"/>
      <c r="O101" s="277"/>
      <c r="P101" s="277"/>
      <c r="Q101" s="277"/>
      <c r="R101" s="277"/>
      <c r="S101" s="278"/>
    </row>
    <row r="102" spans="1:94" ht="30.75" customHeight="1" x14ac:dyDescent="0.25">
      <c r="A102" s="288">
        <v>6</v>
      </c>
      <c r="B102" s="489" t="s">
        <v>534</v>
      </c>
      <c r="C102" s="490">
        <v>109.99</v>
      </c>
      <c r="D102" s="464">
        <v>109.99</v>
      </c>
      <c r="E102" s="482">
        <f>C102-D102</f>
        <v>0</v>
      </c>
      <c r="F102" s="308" t="s">
        <v>20</v>
      </c>
      <c r="G102" s="288" t="s">
        <v>216</v>
      </c>
      <c r="H102" s="288" t="s">
        <v>532</v>
      </c>
      <c r="I102" s="483" t="s">
        <v>533</v>
      </c>
      <c r="J102" s="487"/>
      <c r="K102" s="488"/>
      <c r="L102" s="277"/>
      <c r="M102" s="277"/>
      <c r="N102" s="277"/>
      <c r="O102" s="277"/>
      <c r="P102" s="277"/>
      <c r="Q102" s="277"/>
      <c r="R102" s="277"/>
      <c r="S102" s="278"/>
    </row>
    <row r="103" spans="1:94" s="334" customFormat="1" ht="19.5" customHeight="1" x14ac:dyDescent="0.25">
      <c r="A103" s="484"/>
      <c r="B103" s="491" t="s">
        <v>100</v>
      </c>
      <c r="C103" s="464"/>
      <c r="D103" s="482"/>
      <c r="E103" s="466"/>
      <c r="F103" s="484"/>
      <c r="G103" s="484"/>
      <c r="H103" s="484"/>
      <c r="I103" s="492"/>
      <c r="J103" s="493"/>
      <c r="K103" s="494"/>
      <c r="L103" s="331"/>
      <c r="M103" s="331"/>
      <c r="N103" s="331"/>
      <c r="O103" s="331">
        <v>2</v>
      </c>
      <c r="P103" s="331"/>
      <c r="Q103" s="331"/>
      <c r="R103" s="331"/>
      <c r="S103" s="332"/>
      <c r="T103" s="333"/>
      <c r="U103" s="333"/>
      <c r="V103" s="333"/>
      <c r="W103" s="333"/>
      <c r="X103" s="333"/>
      <c r="Y103" s="333"/>
      <c r="Z103" s="333"/>
      <c r="AA103" s="333"/>
      <c r="AB103" s="333"/>
      <c r="AC103" s="333"/>
      <c r="AD103" s="333"/>
      <c r="AE103" s="333"/>
      <c r="AF103" s="333"/>
      <c r="AG103" s="333"/>
      <c r="AH103" s="333"/>
      <c r="AI103" s="333"/>
      <c r="AJ103" s="333"/>
      <c r="AK103" s="333"/>
      <c r="AL103" s="333"/>
      <c r="AM103" s="333"/>
      <c r="AN103" s="333"/>
      <c r="AO103" s="333"/>
      <c r="AP103" s="333"/>
      <c r="AQ103" s="333"/>
      <c r="AR103" s="333"/>
      <c r="AS103" s="333"/>
      <c r="AT103" s="333"/>
      <c r="AU103" s="333"/>
      <c r="AV103" s="333"/>
      <c r="AW103" s="333"/>
      <c r="AX103" s="333"/>
      <c r="AY103" s="333"/>
      <c r="AZ103" s="333"/>
      <c r="BA103" s="333"/>
      <c r="BB103" s="333"/>
      <c r="BC103" s="333"/>
      <c r="BD103" s="333"/>
      <c r="BE103" s="333"/>
      <c r="BF103" s="333"/>
      <c r="BG103" s="333"/>
      <c r="BH103" s="333"/>
      <c r="BI103" s="333"/>
      <c r="BJ103" s="333"/>
      <c r="BK103" s="333"/>
      <c r="BL103" s="333"/>
      <c r="BM103" s="333"/>
      <c r="BN103" s="333"/>
      <c r="BO103" s="333"/>
      <c r="BP103" s="333"/>
      <c r="BQ103" s="333"/>
      <c r="BR103" s="333"/>
      <c r="BS103" s="333"/>
      <c r="BT103" s="333"/>
      <c r="BU103" s="333"/>
      <c r="BV103" s="333"/>
      <c r="BW103" s="333"/>
      <c r="BX103" s="333"/>
      <c r="BY103" s="333"/>
      <c r="BZ103" s="333"/>
      <c r="CA103" s="333"/>
      <c r="CB103" s="333"/>
      <c r="CC103" s="333"/>
      <c r="CD103" s="333"/>
      <c r="CE103" s="333"/>
      <c r="CF103" s="333"/>
      <c r="CG103" s="333"/>
      <c r="CH103" s="333"/>
      <c r="CI103" s="333"/>
      <c r="CJ103" s="333"/>
      <c r="CK103" s="333"/>
      <c r="CL103" s="333"/>
      <c r="CM103" s="333"/>
      <c r="CN103" s="333"/>
      <c r="CO103" s="333"/>
      <c r="CP103" s="333"/>
    </row>
    <row r="104" spans="1:94" s="329" customFormat="1" ht="34.5" customHeight="1" x14ac:dyDescent="0.25">
      <c r="A104" s="288">
        <v>7</v>
      </c>
      <c r="B104" s="495" t="s">
        <v>591</v>
      </c>
      <c r="C104" s="464">
        <v>5.7</v>
      </c>
      <c r="D104" s="482">
        <v>0</v>
      </c>
      <c r="E104" s="466">
        <f>C104-D104</f>
        <v>5.7</v>
      </c>
      <c r="F104" s="288" t="s">
        <v>17</v>
      </c>
      <c r="G104" s="308" t="s">
        <v>215</v>
      </c>
      <c r="H104" s="288"/>
      <c r="I104" s="496" t="s">
        <v>592</v>
      </c>
      <c r="J104" s="487"/>
      <c r="K104" s="488"/>
      <c r="L104" s="277"/>
      <c r="M104" s="277"/>
      <c r="N104" s="277"/>
      <c r="O104" s="277"/>
      <c r="P104" s="277"/>
      <c r="Q104" s="277"/>
      <c r="R104" s="277"/>
      <c r="S104" s="278"/>
      <c r="T104" s="280"/>
      <c r="U104" s="280"/>
      <c r="V104" s="280"/>
      <c r="W104" s="280"/>
      <c r="X104" s="280"/>
      <c r="Y104" s="280"/>
      <c r="Z104" s="280"/>
      <c r="AA104" s="280"/>
      <c r="AB104" s="280"/>
      <c r="AC104" s="280"/>
      <c r="AD104" s="280"/>
      <c r="AE104" s="280"/>
      <c r="AF104" s="280"/>
      <c r="AG104" s="280"/>
      <c r="AH104" s="280"/>
      <c r="AI104" s="280"/>
      <c r="AJ104" s="280"/>
      <c r="AK104" s="280"/>
      <c r="AL104" s="280"/>
      <c r="AM104" s="280"/>
      <c r="AN104" s="280"/>
      <c r="AO104" s="280"/>
      <c r="AP104" s="280"/>
      <c r="AQ104" s="280"/>
      <c r="AR104" s="280"/>
      <c r="AS104" s="280"/>
      <c r="AT104" s="280"/>
      <c r="AU104" s="280"/>
      <c r="AV104" s="280"/>
      <c r="AW104" s="280"/>
      <c r="AX104" s="280"/>
      <c r="AY104" s="280"/>
      <c r="AZ104" s="280"/>
      <c r="BA104" s="280"/>
      <c r="BB104" s="280"/>
      <c r="BC104" s="280"/>
      <c r="BD104" s="280"/>
      <c r="BE104" s="280"/>
      <c r="BF104" s="280"/>
      <c r="BG104" s="280"/>
      <c r="BH104" s="280"/>
      <c r="BI104" s="280"/>
      <c r="BJ104" s="280"/>
      <c r="BK104" s="280"/>
      <c r="BL104" s="280"/>
      <c r="BM104" s="280"/>
      <c r="BN104" s="280"/>
      <c r="BO104" s="280"/>
      <c r="BP104" s="280"/>
      <c r="BQ104" s="280"/>
      <c r="BR104" s="280"/>
      <c r="BS104" s="280"/>
      <c r="BT104" s="280"/>
      <c r="BU104" s="280"/>
      <c r="BV104" s="280"/>
      <c r="BW104" s="280"/>
      <c r="BX104" s="280"/>
      <c r="BY104" s="280"/>
      <c r="BZ104" s="280"/>
      <c r="CA104" s="280"/>
      <c r="CB104" s="280"/>
      <c r="CC104" s="280"/>
      <c r="CD104" s="280"/>
      <c r="CE104" s="280"/>
      <c r="CF104" s="280"/>
      <c r="CG104" s="280"/>
      <c r="CH104" s="280"/>
      <c r="CI104" s="280"/>
      <c r="CJ104" s="280"/>
      <c r="CK104" s="280"/>
      <c r="CL104" s="280"/>
      <c r="CM104" s="280"/>
      <c r="CN104" s="280"/>
      <c r="CO104" s="280"/>
      <c r="CP104" s="280"/>
    </row>
    <row r="105" spans="1:94" ht="28.5" customHeight="1" x14ac:dyDescent="0.25">
      <c r="A105" s="288">
        <v>8</v>
      </c>
      <c r="B105" s="497" t="s">
        <v>535</v>
      </c>
      <c r="C105" s="464">
        <v>2.67</v>
      </c>
      <c r="D105" s="482">
        <v>0</v>
      </c>
      <c r="E105" s="466">
        <f>C105-D105</f>
        <v>2.67</v>
      </c>
      <c r="F105" s="288" t="s">
        <v>17</v>
      </c>
      <c r="G105" s="308" t="s">
        <v>215</v>
      </c>
      <c r="H105" s="490" t="s">
        <v>536</v>
      </c>
      <c r="I105" s="483" t="s">
        <v>593</v>
      </c>
      <c r="J105" s="487"/>
      <c r="K105" s="488"/>
      <c r="L105" s="277"/>
      <c r="M105" s="277"/>
      <c r="N105" s="277"/>
      <c r="O105" s="277"/>
      <c r="P105" s="277"/>
      <c r="Q105" s="277"/>
      <c r="R105" s="277"/>
      <c r="S105" s="278"/>
      <c r="AV105" s="280"/>
      <c r="AW105" s="280"/>
      <c r="AX105" s="280"/>
      <c r="AY105" s="280"/>
      <c r="AZ105" s="280"/>
      <c r="BA105" s="280"/>
      <c r="BB105" s="280"/>
    </row>
    <row r="106" spans="1:94" s="334" customFormat="1" ht="17.25" customHeight="1" x14ac:dyDescent="0.25">
      <c r="A106" s="484"/>
      <c r="B106" s="491" t="s">
        <v>114</v>
      </c>
      <c r="C106" s="464"/>
      <c r="D106" s="482"/>
      <c r="E106" s="466"/>
      <c r="F106" s="484"/>
      <c r="G106" s="484"/>
      <c r="H106" s="484"/>
      <c r="I106" s="492"/>
      <c r="J106" s="493"/>
      <c r="K106" s="494"/>
      <c r="L106" s="331"/>
      <c r="M106" s="331"/>
      <c r="N106" s="331"/>
      <c r="O106" s="331"/>
      <c r="P106" s="331"/>
      <c r="Q106" s="331"/>
      <c r="R106" s="331"/>
      <c r="S106" s="332"/>
      <c r="T106" s="333"/>
      <c r="U106" s="333"/>
      <c r="V106" s="333"/>
      <c r="W106" s="333"/>
      <c r="X106" s="333"/>
      <c r="Y106" s="333"/>
      <c r="Z106" s="333"/>
      <c r="AA106" s="333"/>
      <c r="AB106" s="333"/>
      <c r="AC106" s="333"/>
      <c r="AD106" s="333"/>
      <c r="AE106" s="333"/>
      <c r="AF106" s="333"/>
      <c r="AG106" s="333"/>
      <c r="AH106" s="333"/>
      <c r="AI106" s="333"/>
      <c r="AJ106" s="333"/>
      <c r="AK106" s="333"/>
      <c r="AL106" s="333"/>
      <c r="AM106" s="333"/>
      <c r="AN106" s="333"/>
      <c r="AO106" s="333"/>
      <c r="AP106" s="333"/>
      <c r="AQ106" s="333"/>
      <c r="AR106" s="333"/>
      <c r="AS106" s="333"/>
      <c r="AT106" s="333"/>
      <c r="AU106" s="333"/>
      <c r="AV106" s="333"/>
      <c r="AW106" s="333"/>
      <c r="AX106" s="333"/>
      <c r="AY106" s="333"/>
      <c r="AZ106" s="333"/>
      <c r="BA106" s="333"/>
      <c r="BB106" s="333"/>
      <c r="BC106" s="333"/>
      <c r="BD106" s="333"/>
      <c r="BE106" s="333"/>
      <c r="BF106" s="333"/>
      <c r="BG106" s="333"/>
      <c r="BH106" s="333"/>
      <c r="BI106" s="333"/>
      <c r="BJ106" s="333"/>
      <c r="BK106" s="333"/>
      <c r="BL106" s="333"/>
      <c r="BM106" s="333"/>
      <c r="BN106" s="333"/>
      <c r="BO106" s="333"/>
      <c r="BP106" s="333"/>
      <c r="BQ106" s="333"/>
      <c r="BR106" s="333"/>
      <c r="BS106" s="333"/>
      <c r="BT106" s="333"/>
      <c r="BU106" s="333"/>
      <c r="BV106" s="333"/>
      <c r="BW106" s="333"/>
      <c r="BX106" s="333"/>
      <c r="BY106" s="333"/>
      <c r="BZ106" s="333"/>
      <c r="CA106" s="333"/>
      <c r="CB106" s="333"/>
      <c r="CC106" s="333"/>
      <c r="CD106" s="333"/>
      <c r="CE106" s="333"/>
      <c r="CF106" s="333"/>
      <c r="CG106" s="333"/>
      <c r="CH106" s="333"/>
      <c r="CI106" s="333"/>
      <c r="CJ106" s="333"/>
      <c r="CK106" s="333"/>
      <c r="CL106" s="333"/>
      <c r="CM106" s="333"/>
      <c r="CN106" s="333"/>
      <c r="CO106" s="333"/>
      <c r="CP106" s="333"/>
    </row>
    <row r="107" spans="1:94" s="270" customFormat="1" ht="31.5" customHeight="1" x14ac:dyDescent="0.25">
      <c r="A107" s="288">
        <v>9</v>
      </c>
      <c r="B107" s="481" t="s">
        <v>537</v>
      </c>
      <c r="C107" s="466">
        <v>2</v>
      </c>
      <c r="D107" s="482">
        <v>0</v>
      </c>
      <c r="E107" s="466">
        <f t="shared" ref="E107:E142" si="3">C107-D107</f>
        <v>2</v>
      </c>
      <c r="F107" s="288" t="s">
        <v>20</v>
      </c>
      <c r="G107" s="288" t="s">
        <v>212</v>
      </c>
      <c r="H107" s="490" t="s">
        <v>538</v>
      </c>
      <c r="I107" s="483" t="s">
        <v>574</v>
      </c>
      <c r="J107" s="498"/>
      <c r="K107" s="499"/>
      <c r="L107" s="500"/>
      <c r="Q107" s="277"/>
    </row>
    <row r="108" spans="1:94" s="334" customFormat="1" ht="17.25" customHeight="1" x14ac:dyDescent="0.25">
      <c r="A108" s="484"/>
      <c r="B108" s="491" t="s">
        <v>125</v>
      </c>
      <c r="C108" s="464"/>
      <c r="D108" s="482"/>
      <c r="E108" s="466"/>
      <c r="F108" s="484"/>
      <c r="G108" s="484"/>
      <c r="H108" s="484"/>
      <c r="I108" s="492"/>
      <c r="J108" s="493"/>
      <c r="K108" s="494"/>
      <c r="L108" s="331"/>
      <c r="M108" s="331"/>
      <c r="N108" s="331"/>
      <c r="O108" s="331"/>
      <c r="P108" s="331"/>
      <c r="Q108" s="331"/>
      <c r="R108" s="331"/>
      <c r="S108" s="332"/>
      <c r="T108" s="333"/>
      <c r="U108" s="333"/>
      <c r="V108" s="333"/>
      <c r="W108" s="333"/>
      <c r="X108" s="333"/>
      <c r="Y108" s="333"/>
      <c r="Z108" s="333"/>
      <c r="AA108" s="333"/>
      <c r="AB108" s="333"/>
      <c r="AC108" s="333"/>
      <c r="AD108" s="333"/>
      <c r="AE108" s="333"/>
      <c r="AF108" s="333"/>
      <c r="AG108" s="333"/>
      <c r="AH108" s="333"/>
      <c r="AI108" s="333"/>
      <c r="AJ108" s="333"/>
      <c r="AK108" s="333"/>
      <c r="AL108" s="333"/>
      <c r="AM108" s="333"/>
      <c r="AN108" s="333"/>
      <c r="AO108" s="333"/>
      <c r="AP108" s="333"/>
      <c r="AQ108" s="333"/>
      <c r="AR108" s="333"/>
      <c r="AS108" s="333"/>
      <c r="AT108" s="333"/>
      <c r="AU108" s="333"/>
      <c r="AV108" s="333"/>
      <c r="AW108" s="333"/>
      <c r="AX108" s="333"/>
      <c r="AY108" s="333"/>
      <c r="AZ108" s="333"/>
      <c r="BA108" s="333"/>
      <c r="BB108" s="333"/>
      <c r="BC108" s="333"/>
      <c r="BD108" s="333"/>
      <c r="BE108" s="333"/>
      <c r="BF108" s="333"/>
      <c r="BG108" s="333"/>
      <c r="BH108" s="333"/>
      <c r="BI108" s="333"/>
      <c r="BJ108" s="333"/>
      <c r="BK108" s="333"/>
      <c r="BL108" s="333"/>
      <c r="BM108" s="333"/>
      <c r="BN108" s="333"/>
      <c r="BO108" s="333"/>
      <c r="BP108" s="333"/>
      <c r="BQ108" s="333"/>
      <c r="BR108" s="333"/>
      <c r="BS108" s="333"/>
      <c r="BT108" s="333"/>
      <c r="BU108" s="333"/>
      <c r="BV108" s="333"/>
      <c r="BW108" s="333"/>
      <c r="BX108" s="333"/>
      <c r="BY108" s="333"/>
      <c r="BZ108" s="333"/>
      <c r="CA108" s="333"/>
      <c r="CB108" s="333"/>
      <c r="CC108" s="333"/>
      <c r="CD108" s="333"/>
      <c r="CE108" s="333"/>
      <c r="CF108" s="333"/>
      <c r="CG108" s="333"/>
      <c r="CH108" s="333"/>
      <c r="CI108" s="333"/>
      <c r="CJ108" s="333"/>
      <c r="CK108" s="333"/>
      <c r="CL108" s="333"/>
      <c r="CM108" s="333"/>
      <c r="CN108" s="333"/>
      <c r="CO108" s="333"/>
      <c r="CP108" s="333"/>
    </row>
    <row r="109" spans="1:94" s="270" customFormat="1" ht="48" customHeight="1" x14ac:dyDescent="0.25">
      <c r="A109" s="288">
        <v>10</v>
      </c>
      <c r="B109" s="497" t="s">
        <v>539</v>
      </c>
      <c r="C109" s="464">
        <v>1.1299999999999999</v>
      </c>
      <c r="D109" s="482">
        <v>0</v>
      </c>
      <c r="E109" s="466">
        <f>C109-D109</f>
        <v>1.1299999999999999</v>
      </c>
      <c r="F109" s="288" t="s">
        <v>540</v>
      </c>
      <c r="G109" s="308" t="s">
        <v>204</v>
      </c>
      <c r="H109" s="490" t="s">
        <v>408</v>
      </c>
      <c r="I109" s="483" t="s">
        <v>574</v>
      </c>
      <c r="J109" s="498"/>
      <c r="K109" s="499"/>
      <c r="L109" s="500"/>
      <c r="Q109" s="277"/>
    </row>
    <row r="110" spans="1:94" s="334" customFormat="1" ht="17.25" customHeight="1" x14ac:dyDescent="0.25">
      <c r="A110" s="484"/>
      <c r="B110" s="491" t="s">
        <v>542</v>
      </c>
      <c r="C110" s="464"/>
      <c r="D110" s="482"/>
      <c r="E110" s="466"/>
      <c r="F110" s="484"/>
      <c r="G110" s="484"/>
      <c r="H110" s="484"/>
      <c r="I110" s="492"/>
      <c r="J110" s="493"/>
      <c r="K110" s="494"/>
      <c r="L110" s="331"/>
      <c r="M110" s="331"/>
      <c r="N110" s="331"/>
      <c r="O110" s="331"/>
      <c r="P110" s="331"/>
      <c r="Q110" s="331"/>
      <c r="R110" s="331"/>
      <c r="S110" s="332"/>
      <c r="T110" s="333"/>
      <c r="U110" s="333"/>
      <c r="V110" s="333"/>
      <c r="W110" s="333"/>
      <c r="X110" s="333"/>
      <c r="Y110" s="333"/>
      <c r="Z110" s="333"/>
      <c r="AA110" s="333"/>
      <c r="AB110" s="333"/>
      <c r="AC110" s="333"/>
      <c r="AD110" s="333"/>
      <c r="AE110" s="333"/>
      <c r="AF110" s="333"/>
      <c r="AG110" s="333"/>
      <c r="AH110" s="333"/>
      <c r="AI110" s="333"/>
      <c r="AJ110" s="333"/>
      <c r="AK110" s="333"/>
      <c r="AL110" s="333"/>
      <c r="AM110" s="333"/>
      <c r="AN110" s="333"/>
      <c r="AO110" s="333"/>
      <c r="AP110" s="333"/>
      <c r="AQ110" s="333"/>
      <c r="AR110" s="333"/>
      <c r="AS110" s="333"/>
      <c r="AT110" s="333"/>
      <c r="AU110" s="333"/>
      <c r="AV110" s="333"/>
      <c r="AW110" s="333"/>
      <c r="AX110" s="333"/>
      <c r="AY110" s="333"/>
      <c r="AZ110" s="333"/>
      <c r="BA110" s="333"/>
      <c r="BB110" s="333"/>
      <c r="BC110" s="333"/>
      <c r="BD110" s="333"/>
      <c r="BE110" s="333"/>
      <c r="BF110" s="333"/>
      <c r="BG110" s="333"/>
      <c r="BH110" s="333"/>
      <c r="BI110" s="333"/>
      <c r="BJ110" s="333"/>
      <c r="BK110" s="333"/>
      <c r="BL110" s="333"/>
      <c r="BM110" s="333"/>
      <c r="BN110" s="333"/>
      <c r="BO110" s="333"/>
      <c r="BP110" s="333"/>
      <c r="BQ110" s="333"/>
      <c r="BR110" s="333"/>
      <c r="BS110" s="333"/>
      <c r="BT110" s="333"/>
      <c r="BU110" s="333"/>
      <c r="BV110" s="333"/>
      <c r="BW110" s="333"/>
      <c r="BX110" s="333"/>
      <c r="BY110" s="333"/>
      <c r="BZ110" s="333"/>
      <c r="CA110" s="333"/>
      <c r="CB110" s="333"/>
      <c r="CC110" s="333"/>
      <c r="CD110" s="333"/>
      <c r="CE110" s="333"/>
      <c r="CF110" s="333"/>
      <c r="CG110" s="333"/>
      <c r="CH110" s="333"/>
      <c r="CI110" s="333"/>
      <c r="CJ110" s="333"/>
      <c r="CK110" s="333"/>
      <c r="CL110" s="333"/>
      <c r="CM110" s="333"/>
      <c r="CN110" s="333"/>
      <c r="CO110" s="333"/>
      <c r="CP110" s="333"/>
    </row>
    <row r="111" spans="1:94" s="270" customFormat="1" ht="24" customHeight="1" x14ac:dyDescent="0.25">
      <c r="A111" s="288">
        <v>11</v>
      </c>
      <c r="B111" s="497" t="s">
        <v>543</v>
      </c>
      <c r="C111" s="464">
        <v>0.09</v>
      </c>
      <c r="D111" s="482">
        <v>0</v>
      </c>
      <c r="E111" s="466">
        <f t="shared" si="3"/>
        <v>0.09</v>
      </c>
      <c r="F111" s="288" t="s">
        <v>68</v>
      </c>
      <c r="G111" s="288" t="s">
        <v>212</v>
      </c>
      <c r="H111" s="490" t="s">
        <v>541</v>
      </c>
      <c r="I111" s="483" t="s">
        <v>574</v>
      </c>
      <c r="J111" s="498"/>
      <c r="K111" s="499"/>
      <c r="L111" s="500"/>
      <c r="Q111" s="277"/>
    </row>
    <row r="112" spans="1:94" s="334" customFormat="1" ht="17.25" customHeight="1" x14ac:dyDescent="0.25">
      <c r="A112" s="484"/>
      <c r="B112" s="491" t="s">
        <v>122</v>
      </c>
      <c r="C112" s="464"/>
      <c r="D112" s="482"/>
      <c r="E112" s="466"/>
      <c r="F112" s="484"/>
      <c r="G112" s="484"/>
      <c r="H112" s="484"/>
      <c r="I112" s="492"/>
      <c r="J112" s="493"/>
      <c r="K112" s="494"/>
      <c r="L112" s="331"/>
      <c r="M112" s="331"/>
      <c r="N112" s="331"/>
      <c r="O112" s="331"/>
      <c r="P112" s="331"/>
      <c r="Q112" s="331"/>
      <c r="R112" s="331"/>
      <c r="S112" s="332"/>
      <c r="T112" s="333"/>
      <c r="U112" s="333"/>
      <c r="V112" s="333"/>
      <c r="W112" s="333"/>
      <c r="X112" s="333"/>
      <c r="Y112" s="333"/>
      <c r="Z112" s="333"/>
      <c r="AA112" s="333"/>
      <c r="AB112" s="333"/>
      <c r="AC112" s="333"/>
      <c r="AD112" s="333"/>
      <c r="AE112" s="333"/>
      <c r="AF112" s="333"/>
      <c r="AG112" s="333"/>
      <c r="AH112" s="333"/>
      <c r="AI112" s="333"/>
      <c r="AJ112" s="333"/>
      <c r="AK112" s="333"/>
      <c r="AL112" s="333"/>
      <c r="AM112" s="333"/>
      <c r="AN112" s="333"/>
      <c r="AO112" s="333"/>
      <c r="AP112" s="333"/>
      <c r="AQ112" s="333"/>
      <c r="AR112" s="333"/>
      <c r="AS112" s="333"/>
      <c r="AT112" s="333"/>
      <c r="AU112" s="333"/>
      <c r="AV112" s="333"/>
      <c r="AW112" s="333"/>
      <c r="AX112" s="333"/>
      <c r="AY112" s="333"/>
      <c r="AZ112" s="333"/>
      <c r="BA112" s="333"/>
      <c r="BB112" s="333"/>
      <c r="BC112" s="333"/>
      <c r="BD112" s="333"/>
      <c r="BE112" s="333"/>
      <c r="BF112" s="333"/>
      <c r="BG112" s="333"/>
      <c r="BH112" s="333"/>
      <c r="BI112" s="333"/>
      <c r="BJ112" s="333"/>
      <c r="BK112" s="333"/>
      <c r="BL112" s="333"/>
      <c r="BM112" s="333"/>
      <c r="BN112" s="333"/>
      <c r="BO112" s="333"/>
      <c r="BP112" s="333"/>
      <c r="BQ112" s="333"/>
      <c r="BR112" s="333"/>
      <c r="BS112" s="333"/>
      <c r="BT112" s="333"/>
      <c r="BU112" s="333"/>
      <c r="BV112" s="333"/>
      <c r="BW112" s="333"/>
      <c r="BX112" s="333"/>
      <c r="BY112" s="333"/>
      <c r="BZ112" s="333"/>
      <c r="CA112" s="333"/>
      <c r="CB112" s="333"/>
      <c r="CC112" s="333"/>
      <c r="CD112" s="333"/>
      <c r="CE112" s="333"/>
      <c r="CF112" s="333"/>
      <c r="CG112" s="333"/>
      <c r="CH112" s="333"/>
      <c r="CI112" s="333"/>
      <c r="CJ112" s="333"/>
      <c r="CK112" s="333"/>
      <c r="CL112" s="333"/>
      <c r="CM112" s="333"/>
      <c r="CN112" s="333"/>
      <c r="CO112" s="333"/>
      <c r="CP112" s="333"/>
    </row>
    <row r="113" spans="1:178" s="270" customFormat="1" ht="21.75" customHeight="1" x14ac:dyDescent="0.2">
      <c r="A113" s="288">
        <v>12</v>
      </c>
      <c r="B113" s="497" t="s">
        <v>544</v>
      </c>
      <c r="C113" s="464">
        <v>0.41</v>
      </c>
      <c r="D113" s="482">
        <v>0</v>
      </c>
      <c r="E113" s="466">
        <f t="shared" si="3"/>
        <v>0.41</v>
      </c>
      <c r="F113" s="308" t="s">
        <v>585</v>
      </c>
      <c r="G113" s="308" t="s">
        <v>204</v>
      </c>
      <c r="H113" s="308" t="s">
        <v>541</v>
      </c>
      <c r="I113" s="483" t="s">
        <v>574</v>
      </c>
      <c r="J113" s="339"/>
      <c r="K113" s="315"/>
    </row>
    <row r="114" spans="1:178" s="334" customFormat="1" ht="17.25" customHeight="1" x14ac:dyDescent="0.25">
      <c r="A114" s="484"/>
      <c r="B114" s="491" t="s">
        <v>545</v>
      </c>
      <c r="C114" s="464"/>
      <c r="D114" s="482"/>
      <c r="E114" s="466"/>
      <c r="F114" s="484"/>
      <c r="G114" s="484"/>
      <c r="H114" s="484"/>
      <c r="I114" s="492"/>
      <c r="J114" s="493"/>
      <c r="K114" s="494"/>
      <c r="L114" s="331"/>
      <c r="M114" s="331"/>
      <c r="N114" s="331"/>
      <c r="O114" s="331"/>
      <c r="P114" s="331"/>
      <c r="Q114" s="331"/>
      <c r="R114" s="331"/>
      <c r="S114" s="332"/>
      <c r="T114" s="333"/>
      <c r="U114" s="333"/>
      <c r="V114" s="333"/>
      <c r="W114" s="333"/>
      <c r="X114" s="333"/>
      <c r="Y114" s="333"/>
      <c r="Z114" s="333"/>
      <c r="AA114" s="333"/>
      <c r="AB114" s="333"/>
      <c r="AC114" s="333"/>
      <c r="AD114" s="333"/>
      <c r="AE114" s="333"/>
      <c r="AF114" s="333"/>
      <c r="AG114" s="333"/>
      <c r="AH114" s="333"/>
      <c r="AI114" s="333"/>
      <c r="AJ114" s="333"/>
      <c r="AK114" s="333"/>
      <c r="AL114" s="333"/>
      <c r="AM114" s="333"/>
      <c r="AN114" s="333"/>
      <c r="AO114" s="333"/>
      <c r="AP114" s="333"/>
      <c r="AQ114" s="333"/>
      <c r="AR114" s="333"/>
      <c r="AS114" s="333"/>
      <c r="AT114" s="333"/>
      <c r="AU114" s="333"/>
      <c r="AV114" s="333"/>
      <c r="AW114" s="333"/>
      <c r="AX114" s="333"/>
      <c r="AY114" s="333"/>
      <c r="AZ114" s="333"/>
      <c r="BA114" s="333"/>
      <c r="BB114" s="333"/>
      <c r="BC114" s="333"/>
      <c r="BD114" s="333"/>
      <c r="BE114" s="333"/>
      <c r="BF114" s="333"/>
      <c r="BG114" s="333"/>
      <c r="BH114" s="333"/>
      <c r="BI114" s="333"/>
      <c r="BJ114" s="333"/>
      <c r="BK114" s="333"/>
      <c r="BL114" s="333"/>
      <c r="BM114" s="333"/>
      <c r="BN114" s="333"/>
      <c r="BO114" s="333"/>
      <c r="BP114" s="333"/>
      <c r="BQ114" s="333"/>
      <c r="BR114" s="333"/>
      <c r="BS114" s="333"/>
      <c r="BT114" s="333"/>
      <c r="BU114" s="333"/>
      <c r="BV114" s="333"/>
      <c r="BW114" s="333"/>
      <c r="BX114" s="333"/>
      <c r="BY114" s="333"/>
      <c r="BZ114" s="333"/>
      <c r="CA114" s="333"/>
      <c r="CB114" s="333"/>
      <c r="CC114" s="333"/>
      <c r="CD114" s="333"/>
      <c r="CE114" s="333"/>
      <c r="CF114" s="333"/>
      <c r="CG114" s="333"/>
      <c r="CH114" s="333"/>
      <c r="CI114" s="333"/>
      <c r="CJ114" s="333"/>
      <c r="CK114" s="333"/>
      <c r="CL114" s="333"/>
      <c r="CM114" s="333"/>
      <c r="CN114" s="333"/>
      <c r="CO114" s="333"/>
      <c r="CP114" s="333"/>
    </row>
    <row r="115" spans="1:178" s="270" customFormat="1" ht="21.75" customHeight="1" x14ac:dyDescent="0.2">
      <c r="A115" s="288">
        <v>13</v>
      </c>
      <c r="B115" s="497" t="s">
        <v>546</v>
      </c>
      <c r="C115" s="464">
        <v>0.33</v>
      </c>
      <c r="D115" s="482">
        <v>0.33</v>
      </c>
      <c r="E115" s="482">
        <f>C115-D115</f>
        <v>0</v>
      </c>
      <c r="F115" s="308" t="s">
        <v>46</v>
      </c>
      <c r="G115" s="308" t="s">
        <v>215</v>
      </c>
      <c r="H115" s="308" t="s">
        <v>498</v>
      </c>
      <c r="I115" s="463"/>
      <c r="J115" s="339"/>
      <c r="K115" s="315"/>
    </row>
    <row r="116" spans="1:178" s="334" customFormat="1" ht="17.25" customHeight="1" x14ac:dyDescent="0.25">
      <c r="A116" s="484"/>
      <c r="B116" s="491" t="s">
        <v>144</v>
      </c>
      <c r="C116" s="464"/>
      <c r="D116" s="482"/>
      <c r="E116" s="466"/>
      <c r="F116" s="484"/>
      <c r="G116" s="484"/>
      <c r="H116" s="484"/>
      <c r="I116" s="492"/>
      <c r="J116" s="493"/>
      <c r="K116" s="494"/>
      <c r="L116" s="331"/>
      <c r="M116" s="331"/>
      <c r="N116" s="331"/>
      <c r="O116" s="331"/>
      <c r="P116" s="331"/>
      <c r="Q116" s="331"/>
      <c r="R116" s="331"/>
      <c r="S116" s="332"/>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Q116" s="333"/>
      <c r="AR116" s="333"/>
      <c r="AS116" s="333"/>
      <c r="AT116" s="333"/>
      <c r="AU116" s="333"/>
      <c r="AV116" s="333"/>
      <c r="AW116" s="333"/>
      <c r="AX116" s="333"/>
      <c r="AY116" s="333"/>
      <c r="AZ116" s="333"/>
      <c r="BA116" s="333"/>
      <c r="BB116" s="333"/>
      <c r="BC116" s="333"/>
      <c r="BD116" s="333"/>
      <c r="BE116" s="333"/>
      <c r="BF116" s="333"/>
      <c r="BG116" s="333"/>
      <c r="BH116" s="333"/>
      <c r="BI116" s="333"/>
      <c r="BJ116" s="333"/>
      <c r="BK116" s="333"/>
      <c r="BL116" s="333"/>
      <c r="BM116" s="333"/>
      <c r="BN116" s="333"/>
      <c r="BO116" s="333"/>
      <c r="BP116" s="333"/>
      <c r="BQ116" s="333"/>
      <c r="BR116" s="333"/>
      <c r="BS116" s="333"/>
      <c r="BT116" s="333"/>
      <c r="BU116" s="333"/>
      <c r="BV116" s="333"/>
      <c r="BW116" s="333"/>
      <c r="BX116" s="333"/>
      <c r="BY116" s="333"/>
      <c r="BZ116" s="333"/>
      <c r="CA116" s="333"/>
      <c r="CB116" s="333"/>
      <c r="CC116" s="333"/>
      <c r="CD116" s="333"/>
      <c r="CE116" s="333"/>
      <c r="CF116" s="333"/>
      <c r="CG116" s="333"/>
      <c r="CH116" s="333"/>
      <c r="CI116" s="333"/>
      <c r="CJ116" s="333"/>
      <c r="CK116" s="333"/>
      <c r="CL116" s="333"/>
      <c r="CM116" s="333"/>
      <c r="CN116" s="333"/>
      <c r="CO116" s="333"/>
      <c r="CP116" s="333"/>
    </row>
    <row r="117" spans="1:178" s="270" customFormat="1" ht="24" customHeight="1" x14ac:dyDescent="0.25">
      <c r="A117" s="288">
        <v>14</v>
      </c>
      <c r="B117" s="481" t="s">
        <v>547</v>
      </c>
      <c r="C117" s="464">
        <v>0.35</v>
      </c>
      <c r="D117" s="482">
        <v>0</v>
      </c>
      <c r="E117" s="466">
        <f t="shared" si="3"/>
        <v>0.35</v>
      </c>
      <c r="F117" s="288" t="s">
        <v>548</v>
      </c>
      <c r="G117" s="288" t="s">
        <v>213</v>
      </c>
      <c r="H117" s="490" t="s">
        <v>447</v>
      </c>
      <c r="I117" s="483" t="s">
        <v>574</v>
      </c>
      <c r="J117" s="498"/>
      <c r="K117" s="499"/>
      <c r="L117" s="500"/>
      <c r="Q117" s="277"/>
    </row>
    <row r="118" spans="1:178" s="270" customFormat="1" ht="24" customHeight="1" x14ac:dyDescent="0.25">
      <c r="A118" s="288">
        <v>15</v>
      </c>
      <c r="B118" s="497" t="s">
        <v>549</v>
      </c>
      <c r="C118" s="466">
        <v>0.15</v>
      </c>
      <c r="D118" s="482">
        <v>0</v>
      </c>
      <c r="E118" s="466">
        <f t="shared" si="3"/>
        <v>0.15</v>
      </c>
      <c r="F118" s="288" t="s">
        <v>13</v>
      </c>
      <c r="G118" s="288" t="s">
        <v>213</v>
      </c>
      <c r="H118" s="490" t="s">
        <v>498</v>
      </c>
      <c r="I118" s="483" t="s">
        <v>574</v>
      </c>
      <c r="J118" s="498"/>
      <c r="K118" s="499"/>
      <c r="L118" s="500"/>
      <c r="Q118" s="277"/>
    </row>
    <row r="119" spans="1:178" s="335" customFormat="1" ht="15.75" x14ac:dyDescent="0.25">
      <c r="A119" s="288"/>
      <c r="B119" s="491" t="s">
        <v>508</v>
      </c>
      <c r="C119" s="490"/>
      <c r="D119" s="482"/>
      <c r="E119" s="466"/>
      <c r="F119" s="490"/>
      <c r="G119" s="288"/>
      <c r="H119" s="288"/>
      <c r="I119" s="486"/>
      <c r="J119" s="498"/>
      <c r="K119" s="501"/>
      <c r="L119" s="277"/>
      <c r="M119" s="277"/>
      <c r="N119" s="277"/>
      <c r="O119" s="277"/>
      <c r="P119" s="277"/>
      <c r="Q119" s="277"/>
      <c r="R119" s="277"/>
      <c r="S119" s="278"/>
      <c r="T119" s="280"/>
      <c r="U119" s="280"/>
      <c r="V119" s="280"/>
      <c r="W119" s="280"/>
      <c r="X119" s="280"/>
      <c r="Y119" s="280"/>
      <c r="Z119" s="280"/>
      <c r="AA119" s="280"/>
      <c r="AB119" s="280"/>
      <c r="AC119" s="280"/>
      <c r="AD119" s="280"/>
      <c r="AE119" s="280"/>
      <c r="AF119" s="280"/>
      <c r="AG119" s="280"/>
      <c r="AH119" s="280"/>
      <c r="AI119" s="280"/>
      <c r="AJ119" s="280"/>
      <c r="AK119" s="280"/>
      <c r="AL119" s="280"/>
      <c r="AM119" s="280"/>
      <c r="AN119" s="280"/>
      <c r="AO119" s="280"/>
      <c r="AP119" s="280"/>
      <c r="AQ119" s="280"/>
      <c r="AR119" s="280"/>
      <c r="AS119" s="280"/>
      <c r="AT119" s="280"/>
      <c r="AU119" s="280"/>
      <c r="AV119" s="280"/>
      <c r="AW119" s="280"/>
      <c r="AX119" s="280"/>
      <c r="AY119" s="280"/>
      <c r="AZ119" s="280"/>
      <c r="BA119" s="280"/>
      <c r="BB119" s="280"/>
      <c r="BC119" s="280"/>
      <c r="BD119" s="280"/>
      <c r="BE119" s="280"/>
      <c r="BF119" s="280"/>
      <c r="BG119" s="280"/>
      <c r="BH119" s="280"/>
      <c r="BI119" s="280"/>
      <c r="BJ119" s="280"/>
      <c r="BK119" s="280"/>
      <c r="BL119" s="280"/>
      <c r="BM119" s="280"/>
      <c r="BN119" s="280"/>
      <c r="BO119" s="280"/>
      <c r="BP119" s="280"/>
      <c r="BQ119" s="280"/>
      <c r="BR119" s="280"/>
      <c r="BS119" s="280"/>
      <c r="BT119" s="280"/>
      <c r="BU119" s="280"/>
      <c r="BV119" s="280"/>
      <c r="BW119" s="280"/>
      <c r="BX119" s="280"/>
      <c r="BY119" s="280"/>
      <c r="BZ119" s="280"/>
      <c r="CA119" s="280"/>
      <c r="CB119" s="280"/>
      <c r="CC119" s="280"/>
      <c r="CD119" s="280"/>
      <c r="CE119" s="280"/>
      <c r="CF119" s="280"/>
      <c r="CG119" s="280"/>
      <c r="CH119" s="280"/>
      <c r="CI119" s="280"/>
      <c r="CJ119" s="280"/>
      <c r="CK119" s="280"/>
      <c r="CL119" s="280"/>
      <c r="CM119" s="280"/>
      <c r="CN119" s="280"/>
      <c r="CO119" s="280"/>
      <c r="CP119" s="280"/>
      <c r="CQ119" s="329"/>
      <c r="CR119" s="329"/>
      <c r="CS119" s="329"/>
      <c r="CT119" s="329"/>
      <c r="CU119" s="329"/>
      <c r="CV119" s="329"/>
      <c r="CW119" s="329"/>
      <c r="CX119" s="329"/>
      <c r="CY119" s="329"/>
      <c r="CZ119" s="329"/>
      <c r="DA119" s="329"/>
      <c r="DB119" s="329"/>
      <c r="DC119" s="329"/>
      <c r="DD119" s="329"/>
      <c r="DE119" s="329"/>
      <c r="DF119" s="329"/>
      <c r="DG119" s="329"/>
      <c r="DH119" s="329"/>
      <c r="DI119" s="329"/>
      <c r="DJ119" s="329"/>
      <c r="DK119" s="329"/>
      <c r="DL119" s="329"/>
      <c r="DM119" s="329"/>
      <c r="DN119" s="329"/>
      <c r="DO119" s="329"/>
      <c r="DP119" s="329"/>
      <c r="DQ119" s="329"/>
      <c r="DR119" s="329"/>
      <c r="DS119" s="329"/>
      <c r="DT119" s="329"/>
      <c r="DU119" s="329"/>
      <c r="DV119" s="329"/>
      <c r="DW119" s="329"/>
      <c r="DX119" s="329"/>
      <c r="DY119" s="329"/>
      <c r="DZ119" s="329"/>
      <c r="EA119" s="329"/>
      <c r="EB119" s="329"/>
      <c r="EC119" s="329"/>
      <c r="ED119" s="329"/>
      <c r="EE119" s="329"/>
      <c r="EF119" s="329"/>
      <c r="EG119" s="329"/>
      <c r="EH119" s="329"/>
      <c r="EI119" s="329"/>
      <c r="EJ119" s="329"/>
      <c r="EK119" s="329"/>
      <c r="EL119" s="329"/>
      <c r="EM119" s="329"/>
      <c r="EN119" s="329"/>
      <c r="EO119" s="329"/>
      <c r="EP119" s="329"/>
      <c r="EQ119" s="329"/>
      <c r="ER119" s="329"/>
      <c r="ES119" s="329"/>
      <c r="ET119" s="329"/>
      <c r="EU119" s="329"/>
      <c r="EV119" s="329"/>
      <c r="EW119" s="329"/>
      <c r="EX119" s="329"/>
      <c r="EY119" s="329"/>
      <c r="EZ119" s="329"/>
      <c r="FA119" s="329"/>
      <c r="FB119" s="329"/>
      <c r="FC119" s="329"/>
      <c r="FD119" s="329"/>
      <c r="FE119" s="329"/>
      <c r="FF119" s="329"/>
      <c r="FG119" s="329"/>
      <c r="FH119" s="329"/>
      <c r="FI119" s="329"/>
      <c r="FJ119" s="329"/>
      <c r="FK119" s="329"/>
      <c r="FL119" s="329"/>
      <c r="FM119" s="329"/>
      <c r="FN119" s="329"/>
      <c r="FO119" s="329"/>
      <c r="FP119" s="329"/>
      <c r="FQ119" s="329"/>
      <c r="FR119" s="329"/>
      <c r="FS119" s="329"/>
      <c r="FT119" s="329"/>
      <c r="FU119" s="329"/>
      <c r="FV119" s="329"/>
    </row>
    <row r="120" spans="1:178" s="335" customFormat="1" ht="24" customHeight="1" x14ac:dyDescent="0.25">
      <c r="A120" s="598">
        <v>16</v>
      </c>
      <c r="B120" s="601" t="s">
        <v>550</v>
      </c>
      <c r="C120" s="464">
        <v>0.8</v>
      </c>
      <c r="D120" s="482">
        <v>0</v>
      </c>
      <c r="E120" s="466">
        <f t="shared" si="3"/>
        <v>0.8</v>
      </c>
      <c r="F120" s="490" t="s">
        <v>68</v>
      </c>
      <c r="G120" s="288" t="s">
        <v>202</v>
      </c>
      <c r="H120" s="288" t="s">
        <v>551</v>
      </c>
      <c r="I120" s="604" t="s">
        <v>574</v>
      </c>
      <c r="J120" s="498"/>
      <c r="K120" s="501"/>
      <c r="L120" s="277"/>
      <c r="M120" s="277"/>
      <c r="N120" s="277"/>
      <c r="O120" s="277"/>
      <c r="P120" s="277"/>
      <c r="Q120" s="277"/>
      <c r="R120" s="277"/>
      <c r="S120" s="278"/>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0"/>
      <c r="AY120" s="280"/>
      <c r="AZ120" s="280"/>
      <c r="BA120" s="280"/>
      <c r="BB120" s="280"/>
      <c r="BC120" s="280"/>
      <c r="BD120" s="280"/>
      <c r="BE120" s="280"/>
      <c r="BF120" s="280"/>
      <c r="BG120" s="280"/>
      <c r="BH120" s="280"/>
      <c r="BI120" s="280"/>
      <c r="BJ120" s="280"/>
      <c r="BK120" s="280"/>
      <c r="BL120" s="280"/>
      <c r="BM120" s="280"/>
      <c r="BN120" s="280"/>
      <c r="BO120" s="280"/>
      <c r="BP120" s="280"/>
      <c r="BQ120" s="280"/>
      <c r="BR120" s="280"/>
      <c r="BS120" s="280"/>
      <c r="BT120" s="280"/>
      <c r="BU120" s="280"/>
      <c r="BV120" s="280"/>
      <c r="BW120" s="280"/>
      <c r="BX120" s="280"/>
      <c r="BY120" s="280"/>
      <c r="BZ120" s="280"/>
      <c r="CA120" s="280"/>
      <c r="CB120" s="280"/>
      <c r="CC120" s="280"/>
      <c r="CD120" s="280"/>
      <c r="CE120" s="280"/>
      <c r="CF120" s="280"/>
      <c r="CG120" s="280"/>
      <c r="CH120" s="280"/>
      <c r="CI120" s="280"/>
      <c r="CJ120" s="280"/>
      <c r="CK120" s="280"/>
      <c r="CL120" s="280"/>
      <c r="CM120" s="280"/>
      <c r="CN120" s="280"/>
      <c r="CO120" s="280"/>
      <c r="CP120" s="280"/>
      <c r="CQ120" s="329"/>
      <c r="CR120" s="329"/>
      <c r="CS120" s="329"/>
      <c r="CT120" s="329"/>
      <c r="CU120" s="329"/>
      <c r="CV120" s="329"/>
      <c r="CW120" s="329"/>
      <c r="CX120" s="329"/>
      <c r="CY120" s="329"/>
      <c r="CZ120" s="329"/>
      <c r="DA120" s="329"/>
      <c r="DB120" s="329"/>
      <c r="DC120" s="329"/>
      <c r="DD120" s="329"/>
      <c r="DE120" s="329"/>
      <c r="DF120" s="329"/>
      <c r="DG120" s="329"/>
      <c r="DH120" s="329"/>
      <c r="DI120" s="329"/>
      <c r="DJ120" s="329"/>
      <c r="DK120" s="329"/>
      <c r="DL120" s="329"/>
      <c r="DM120" s="329"/>
      <c r="DN120" s="329"/>
      <c r="DO120" s="329"/>
      <c r="DP120" s="329"/>
      <c r="DQ120" s="329"/>
      <c r="DR120" s="329"/>
      <c r="DS120" s="329"/>
      <c r="DT120" s="329"/>
      <c r="DU120" s="329"/>
      <c r="DV120" s="329"/>
      <c r="DW120" s="329"/>
      <c r="DX120" s="329"/>
      <c r="DY120" s="329"/>
      <c r="DZ120" s="329"/>
      <c r="EA120" s="329"/>
      <c r="EB120" s="329"/>
      <c r="EC120" s="329"/>
      <c r="ED120" s="329"/>
      <c r="EE120" s="329"/>
      <c r="EF120" s="329"/>
      <c r="EG120" s="329"/>
      <c r="EH120" s="329"/>
      <c r="EI120" s="329"/>
      <c r="EJ120" s="329"/>
      <c r="EK120" s="329"/>
      <c r="EL120" s="329"/>
      <c r="EM120" s="329"/>
      <c r="EN120" s="329"/>
      <c r="EO120" s="329"/>
      <c r="EP120" s="329"/>
      <c r="EQ120" s="329"/>
      <c r="ER120" s="329"/>
      <c r="ES120" s="329"/>
      <c r="ET120" s="329"/>
      <c r="EU120" s="329"/>
      <c r="EV120" s="329"/>
      <c r="EW120" s="329"/>
      <c r="EX120" s="329"/>
      <c r="EY120" s="329"/>
      <c r="EZ120" s="329"/>
      <c r="FA120" s="329"/>
      <c r="FB120" s="329"/>
      <c r="FC120" s="329"/>
      <c r="FD120" s="329"/>
      <c r="FE120" s="329"/>
      <c r="FF120" s="329"/>
      <c r="FG120" s="329"/>
      <c r="FH120" s="329"/>
      <c r="FI120" s="329"/>
      <c r="FJ120" s="329"/>
      <c r="FK120" s="329"/>
      <c r="FL120" s="329"/>
      <c r="FM120" s="329"/>
      <c r="FN120" s="329"/>
      <c r="FO120" s="329"/>
      <c r="FP120" s="329"/>
      <c r="FQ120" s="329"/>
      <c r="FR120" s="329"/>
      <c r="FS120" s="329"/>
      <c r="FT120" s="329"/>
      <c r="FU120" s="329"/>
      <c r="FV120" s="329"/>
    </row>
    <row r="121" spans="1:178" s="335" customFormat="1" ht="24" customHeight="1" x14ac:dyDescent="0.25">
      <c r="A121" s="599"/>
      <c r="B121" s="602"/>
      <c r="C121" s="466">
        <v>1.4</v>
      </c>
      <c r="D121" s="465">
        <v>0</v>
      </c>
      <c r="E121" s="466">
        <f t="shared" si="3"/>
        <v>1.4</v>
      </c>
      <c r="F121" s="490" t="s">
        <v>13</v>
      </c>
      <c r="G121" s="288" t="s">
        <v>211</v>
      </c>
      <c r="H121" s="288" t="s">
        <v>552</v>
      </c>
      <c r="I121" s="605"/>
      <c r="J121" s="498"/>
      <c r="K121" s="501"/>
      <c r="L121" s="277"/>
      <c r="M121" s="277"/>
      <c r="N121" s="277"/>
      <c r="O121" s="277"/>
      <c r="P121" s="277"/>
      <c r="Q121" s="277"/>
      <c r="R121" s="277"/>
      <c r="S121" s="278"/>
      <c r="T121" s="280"/>
      <c r="U121" s="280"/>
      <c r="V121" s="280"/>
      <c r="W121" s="280"/>
      <c r="X121" s="280"/>
      <c r="Y121" s="280"/>
      <c r="Z121" s="280"/>
      <c r="AA121" s="280"/>
      <c r="AB121" s="280"/>
      <c r="AC121" s="280"/>
      <c r="AD121" s="280"/>
      <c r="AE121" s="280"/>
      <c r="AF121" s="280"/>
      <c r="AG121" s="280"/>
      <c r="AH121" s="280"/>
      <c r="AI121" s="280"/>
      <c r="AJ121" s="280"/>
      <c r="AK121" s="280"/>
      <c r="AL121" s="280"/>
      <c r="AM121" s="280"/>
      <c r="AN121" s="280"/>
      <c r="AO121" s="280"/>
      <c r="AP121" s="280"/>
      <c r="AQ121" s="280"/>
      <c r="AR121" s="280"/>
      <c r="AS121" s="280"/>
      <c r="AT121" s="280"/>
      <c r="AU121" s="280"/>
      <c r="AV121" s="280"/>
      <c r="AW121" s="280"/>
      <c r="AX121" s="280"/>
      <c r="AY121" s="280"/>
      <c r="AZ121" s="280"/>
      <c r="BA121" s="280"/>
      <c r="BB121" s="280"/>
      <c r="BC121" s="280"/>
      <c r="BD121" s="280"/>
      <c r="BE121" s="280"/>
      <c r="BF121" s="280"/>
      <c r="BG121" s="280"/>
      <c r="BH121" s="280"/>
      <c r="BI121" s="280"/>
      <c r="BJ121" s="280"/>
      <c r="BK121" s="280"/>
      <c r="BL121" s="280"/>
      <c r="BM121" s="280"/>
      <c r="BN121" s="280"/>
      <c r="BO121" s="280"/>
      <c r="BP121" s="280"/>
      <c r="BQ121" s="280"/>
      <c r="BR121" s="280"/>
      <c r="BS121" s="280"/>
      <c r="BT121" s="280"/>
      <c r="BU121" s="280"/>
      <c r="BV121" s="280"/>
      <c r="BW121" s="280"/>
      <c r="BX121" s="280"/>
      <c r="BY121" s="280"/>
      <c r="BZ121" s="280"/>
      <c r="CA121" s="280"/>
      <c r="CB121" s="280"/>
      <c r="CC121" s="280"/>
      <c r="CD121" s="280"/>
      <c r="CE121" s="280"/>
      <c r="CF121" s="280"/>
      <c r="CG121" s="280"/>
      <c r="CH121" s="280"/>
      <c r="CI121" s="280"/>
      <c r="CJ121" s="280"/>
      <c r="CK121" s="280"/>
      <c r="CL121" s="280"/>
      <c r="CM121" s="280"/>
      <c r="CN121" s="280"/>
      <c r="CO121" s="280"/>
      <c r="CP121" s="280"/>
      <c r="CQ121" s="329"/>
      <c r="CR121" s="329"/>
      <c r="CS121" s="329"/>
      <c r="CT121" s="329"/>
      <c r="CU121" s="329"/>
      <c r="CV121" s="329"/>
      <c r="CW121" s="329"/>
      <c r="CX121" s="329"/>
      <c r="CY121" s="329"/>
      <c r="CZ121" s="329"/>
      <c r="DA121" s="329"/>
      <c r="DB121" s="329"/>
      <c r="DC121" s="329"/>
      <c r="DD121" s="329"/>
      <c r="DE121" s="329"/>
      <c r="DF121" s="329"/>
      <c r="DG121" s="329"/>
      <c r="DH121" s="329"/>
      <c r="DI121" s="329"/>
      <c r="DJ121" s="329"/>
      <c r="DK121" s="329"/>
      <c r="DL121" s="329"/>
      <c r="DM121" s="329"/>
      <c r="DN121" s="329"/>
      <c r="DO121" s="329"/>
      <c r="DP121" s="329"/>
      <c r="DQ121" s="329"/>
      <c r="DR121" s="329"/>
      <c r="DS121" s="329"/>
      <c r="DT121" s="329"/>
      <c r="DU121" s="329"/>
      <c r="DV121" s="329"/>
      <c r="DW121" s="329"/>
      <c r="DX121" s="329"/>
      <c r="DY121" s="329"/>
      <c r="DZ121" s="329"/>
      <c r="EA121" s="329"/>
      <c r="EB121" s="329"/>
      <c r="EC121" s="329"/>
      <c r="ED121" s="329"/>
      <c r="EE121" s="329"/>
      <c r="EF121" s="329"/>
      <c r="EG121" s="329"/>
      <c r="EH121" s="329"/>
      <c r="EI121" s="329"/>
      <c r="EJ121" s="329"/>
      <c r="EK121" s="329"/>
      <c r="EL121" s="329"/>
      <c r="EM121" s="329"/>
      <c r="EN121" s="329"/>
      <c r="EO121" s="329"/>
      <c r="EP121" s="329"/>
      <c r="EQ121" s="329"/>
      <c r="ER121" s="329"/>
      <c r="ES121" s="329"/>
      <c r="ET121" s="329"/>
      <c r="EU121" s="329"/>
      <c r="EV121" s="329"/>
      <c r="EW121" s="329"/>
      <c r="EX121" s="329"/>
      <c r="EY121" s="329"/>
      <c r="EZ121" s="329"/>
      <c r="FA121" s="329"/>
      <c r="FB121" s="329"/>
      <c r="FC121" s="329"/>
      <c r="FD121" s="329"/>
      <c r="FE121" s="329"/>
      <c r="FF121" s="329"/>
      <c r="FG121" s="329"/>
      <c r="FH121" s="329"/>
      <c r="FI121" s="329"/>
      <c r="FJ121" s="329"/>
      <c r="FK121" s="329"/>
      <c r="FL121" s="329"/>
      <c r="FM121" s="329"/>
      <c r="FN121" s="329"/>
      <c r="FO121" s="329"/>
      <c r="FP121" s="329"/>
      <c r="FQ121" s="329"/>
      <c r="FR121" s="329"/>
      <c r="FS121" s="329"/>
      <c r="FT121" s="329"/>
      <c r="FU121" s="329"/>
      <c r="FV121" s="329"/>
    </row>
    <row r="122" spans="1:178" s="335" customFormat="1" ht="24" customHeight="1" x14ac:dyDescent="0.25">
      <c r="A122" s="599"/>
      <c r="B122" s="602"/>
      <c r="C122" s="464">
        <v>2.78</v>
      </c>
      <c r="D122" s="465">
        <v>0</v>
      </c>
      <c r="E122" s="466">
        <f t="shared" si="3"/>
        <v>2.78</v>
      </c>
      <c r="F122" s="490" t="s">
        <v>411</v>
      </c>
      <c r="G122" s="288" t="s">
        <v>204</v>
      </c>
      <c r="H122" s="288" t="s">
        <v>553</v>
      </c>
      <c r="I122" s="605"/>
      <c r="J122" s="498"/>
      <c r="K122" s="501"/>
      <c r="L122" s="277"/>
      <c r="M122" s="277"/>
      <c r="N122" s="277"/>
      <c r="O122" s="277"/>
      <c r="P122" s="277"/>
      <c r="Q122" s="277"/>
      <c r="R122" s="277"/>
      <c r="S122" s="278"/>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0"/>
      <c r="AY122" s="280"/>
      <c r="AZ122" s="280"/>
      <c r="BA122" s="280"/>
      <c r="BB122" s="280"/>
      <c r="BC122" s="280"/>
      <c r="BD122" s="280"/>
      <c r="BE122" s="280"/>
      <c r="BF122" s="280"/>
      <c r="BG122" s="280"/>
      <c r="BH122" s="280"/>
      <c r="BI122" s="280"/>
      <c r="BJ122" s="280"/>
      <c r="BK122" s="280"/>
      <c r="BL122" s="280"/>
      <c r="BM122" s="280"/>
      <c r="BN122" s="280"/>
      <c r="BO122" s="280"/>
      <c r="BP122" s="280"/>
      <c r="BQ122" s="280"/>
      <c r="BR122" s="280"/>
      <c r="BS122" s="280"/>
      <c r="BT122" s="280"/>
      <c r="BU122" s="280"/>
      <c r="BV122" s="280"/>
      <c r="BW122" s="280"/>
      <c r="BX122" s="280"/>
      <c r="BY122" s="280"/>
      <c r="BZ122" s="280"/>
      <c r="CA122" s="280"/>
      <c r="CB122" s="280"/>
      <c r="CC122" s="280"/>
      <c r="CD122" s="280"/>
      <c r="CE122" s="280"/>
      <c r="CF122" s="280"/>
      <c r="CG122" s="280"/>
      <c r="CH122" s="280"/>
      <c r="CI122" s="280"/>
      <c r="CJ122" s="280"/>
      <c r="CK122" s="280"/>
      <c r="CL122" s="280"/>
      <c r="CM122" s="280"/>
      <c r="CN122" s="280"/>
      <c r="CO122" s="280"/>
      <c r="CP122" s="280"/>
      <c r="CQ122" s="329"/>
      <c r="CR122" s="329"/>
      <c r="CS122" s="329"/>
      <c r="CT122" s="329"/>
      <c r="CU122" s="329"/>
      <c r="CV122" s="329"/>
      <c r="CW122" s="329"/>
      <c r="CX122" s="329"/>
      <c r="CY122" s="329"/>
      <c r="CZ122" s="329"/>
      <c r="DA122" s="329"/>
      <c r="DB122" s="329"/>
      <c r="DC122" s="329"/>
      <c r="DD122" s="329"/>
      <c r="DE122" s="329"/>
      <c r="DF122" s="329"/>
      <c r="DG122" s="329"/>
      <c r="DH122" s="329"/>
      <c r="DI122" s="329"/>
      <c r="DJ122" s="329"/>
      <c r="DK122" s="329"/>
      <c r="DL122" s="329"/>
      <c r="DM122" s="329"/>
      <c r="DN122" s="329"/>
      <c r="DO122" s="329"/>
      <c r="DP122" s="329"/>
      <c r="DQ122" s="329"/>
      <c r="DR122" s="329"/>
      <c r="DS122" s="329"/>
      <c r="DT122" s="329"/>
      <c r="DU122" s="329"/>
      <c r="DV122" s="329"/>
      <c r="DW122" s="329"/>
      <c r="DX122" s="329"/>
      <c r="DY122" s="329"/>
      <c r="DZ122" s="329"/>
      <c r="EA122" s="329"/>
      <c r="EB122" s="329"/>
      <c r="EC122" s="329"/>
      <c r="ED122" s="329"/>
      <c r="EE122" s="329"/>
      <c r="EF122" s="329"/>
      <c r="EG122" s="329"/>
      <c r="EH122" s="329"/>
      <c r="EI122" s="329"/>
      <c r="EJ122" s="329"/>
      <c r="EK122" s="329"/>
      <c r="EL122" s="329"/>
      <c r="EM122" s="329"/>
      <c r="EN122" s="329"/>
      <c r="EO122" s="329"/>
      <c r="EP122" s="329"/>
      <c r="EQ122" s="329"/>
      <c r="ER122" s="329"/>
      <c r="ES122" s="329"/>
      <c r="ET122" s="329"/>
      <c r="EU122" s="329"/>
      <c r="EV122" s="329"/>
      <c r="EW122" s="329"/>
      <c r="EX122" s="329"/>
      <c r="EY122" s="329"/>
      <c r="EZ122" s="329"/>
      <c r="FA122" s="329"/>
      <c r="FB122" s="329"/>
      <c r="FC122" s="329"/>
      <c r="FD122" s="329"/>
      <c r="FE122" s="329"/>
      <c r="FF122" s="329"/>
      <c r="FG122" s="329"/>
      <c r="FH122" s="329"/>
      <c r="FI122" s="329"/>
      <c r="FJ122" s="329"/>
      <c r="FK122" s="329"/>
      <c r="FL122" s="329"/>
      <c r="FM122" s="329"/>
      <c r="FN122" s="329"/>
      <c r="FO122" s="329"/>
      <c r="FP122" s="329"/>
      <c r="FQ122" s="329"/>
      <c r="FR122" s="329"/>
      <c r="FS122" s="329"/>
      <c r="FT122" s="329"/>
      <c r="FU122" s="329"/>
      <c r="FV122" s="329"/>
    </row>
    <row r="123" spans="1:178" s="270" customFormat="1" ht="24" customHeight="1" x14ac:dyDescent="0.25">
      <c r="A123" s="600"/>
      <c r="B123" s="603"/>
      <c r="C123" s="464">
        <v>1.47</v>
      </c>
      <c r="D123" s="465">
        <v>0</v>
      </c>
      <c r="E123" s="466">
        <f t="shared" si="3"/>
        <v>1.47</v>
      </c>
      <c r="F123" s="288" t="s">
        <v>417</v>
      </c>
      <c r="G123" s="288" t="s">
        <v>206</v>
      </c>
      <c r="H123" s="490" t="s">
        <v>554</v>
      </c>
      <c r="I123" s="606"/>
      <c r="J123" s="498"/>
      <c r="K123" s="499"/>
      <c r="L123" s="500"/>
      <c r="Q123" s="277"/>
    </row>
    <row r="124" spans="1:178" s="335" customFormat="1" ht="33.75" customHeight="1" x14ac:dyDescent="0.25">
      <c r="A124" s="288">
        <v>17</v>
      </c>
      <c r="B124" s="495" t="s">
        <v>583</v>
      </c>
      <c r="C124" s="502">
        <v>7.0000000000000007E-2</v>
      </c>
      <c r="D124" s="465">
        <v>0</v>
      </c>
      <c r="E124" s="466">
        <f t="shared" ref="E124" si="4">C124-D124</f>
        <v>7.0000000000000007E-2</v>
      </c>
      <c r="F124" s="490" t="s">
        <v>68</v>
      </c>
      <c r="G124" s="308" t="s">
        <v>214</v>
      </c>
      <c r="H124" s="288" t="s">
        <v>479</v>
      </c>
      <c r="I124" s="483"/>
      <c r="J124" s="498"/>
      <c r="K124" s="501"/>
      <c r="L124" s="277"/>
      <c r="M124" s="277"/>
      <c r="N124" s="277"/>
      <c r="O124" s="277"/>
      <c r="P124" s="277"/>
      <c r="Q124" s="277"/>
      <c r="R124" s="277"/>
      <c r="S124" s="278"/>
      <c r="T124" s="280"/>
      <c r="U124" s="280"/>
      <c r="V124" s="280"/>
      <c r="W124" s="280"/>
      <c r="X124" s="280"/>
      <c r="Y124" s="280"/>
      <c r="Z124" s="280"/>
      <c r="AA124" s="280"/>
      <c r="AB124" s="280"/>
      <c r="AC124" s="280"/>
      <c r="AD124" s="280"/>
      <c r="AE124" s="280"/>
      <c r="AF124" s="280"/>
      <c r="AG124" s="280"/>
      <c r="AH124" s="280"/>
      <c r="AI124" s="280"/>
      <c r="AJ124" s="280"/>
      <c r="AK124" s="280"/>
      <c r="AL124" s="280"/>
      <c r="AM124" s="280"/>
      <c r="AN124" s="280"/>
      <c r="AO124" s="280"/>
      <c r="AP124" s="280"/>
      <c r="AQ124" s="280"/>
      <c r="AR124" s="280"/>
      <c r="AS124" s="280"/>
      <c r="AT124" s="280"/>
      <c r="AU124" s="280"/>
      <c r="AV124" s="280"/>
      <c r="AW124" s="280"/>
      <c r="AX124" s="280"/>
      <c r="AY124" s="280"/>
      <c r="AZ124" s="280"/>
      <c r="BA124" s="280"/>
      <c r="BB124" s="280"/>
      <c r="BC124" s="280"/>
      <c r="BD124" s="280"/>
      <c r="BE124" s="280"/>
      <c r="BF124" s="280"/>
      <c r="BG124" s="280"/>
      <c r="BH124" s="280"/>
      <c r="BI124" s="280"/>
      <c r="BJ124" s="280"/>
      <c r="BK124" s="280"/>
      <c r="BL124" s="280"/>
      <c r="BM124" s="280"/>
      <c r="BN124" s="280"/>
      <c r="BO124" s="280"/>
      <c r="BP124" s="280"/>
      <c r="BQ124" s="280"/>
      <c r="BR124" s="280"/>
      <c r="BS124" s="280"/>
      <c r="BT124" s="280"/>
      <c r="BU124" s="280"/>
      <c r="BV124" s="280"/>
      <c r="BW124" s="280"/>
      <c r="BX124" s="280"/>
      <c r="BY124" s="280"/>
      <c r="BZ124" s="280"/>
      <c r="CA124" s="280"/>
      <c r="CB124" s="280"/>
      <c r="CC124" s="280"/>
      <c r="CD124" s="280"/>
      <c r="CE124" s="280"/>
      <c r="CF124" s="280"/>
      <c r="CG124" s="280"/>
      <c r="CH124" s="280"/>
      <c r="CI124" s="280"/>
      <c r="CJ124" s="280"/>
      <c r="CK124" s="280"/>
      <c r="CL124" s="280"/>
      <c r="CM124" s="280"/>
      <c r="CN124" s="280"/>
      <c r="CO124" s="280"/>
      <c r="CP124" s="280"/>
      <c r="CQ124" s="329"/>
      <c r="CR124" s="329"/>
      <c r="CS124" s="329"/>
      <c r="CT124" s="329"/>
      <c r="CU124" s="329"/>
      <c r="CV124" s="329"/>
      <c r="CW124" s="329"/>
      <c r="CX124" s="329"/>
      <c r="CY124" s="329"/>
      <c r="CZ124" s="329"/>
      <c r="DA124" s="329"/>
      <c r="DB124" s="329"/>
      <c r="DC124" s="329"/>
      <c r="DD124" s="329"/>
      <c r="DE124" s="329"/>
      <c r="DF124" s="329"/>
      <c r="DG124" s="329"/>
      <c r="DH124" s="329"/>
      <c r="DI124" s="329"/>
      <c r="DJ124" s="329"/>
      <c r="DK124" s="329"/>
      <c r="DL124" s="329"/>
      <c r="DM124" s="329"/>
      <c r="DN124" s="329"/>
      <c r="DO124" s="329"/>
      <c r="DP124" s="329"/>
      <c r="DQ124" s="329"/>
      <c r="DR124" s="329"/>
      <c r="DS124" s="329"/>
      <c r="DT124" s="329"/>
      <c r="DU124" s="329"/>
      <c r="DV124" s="329"/>
      <c r="DW124" s="329"/>
      <c r="DX124" s="329"/>
      <c r="DY124" s="329"/>
      <c r="DZ124" s="329"/>
      <c r="EA124" s="329"/>
      <c r="EB124" s="329"/>
      <c r="EC124" s="329"/>
      <c r="ED124" s="329"/>
      <c r="EE124" s="329"/>
      <c r="EF124" s="329"/>
      <c r="EG124" s="329"/>
      <c r="EH124" s="329"/>
      <c r="EI124" s="329"/>
      <c r="EJ124" s="329"/>
      <c r="EK124" s="329"/>
      <c r="EL124" s="329"/>
      <c r="EM124" s="329"/>
      <c r="EN124" s="329"/>
      <c r="EO124" s="329"/>
      <c r="EP124" s="329"/>
      <c r="EQ124" s="329"/>
      <c r="ER124" s="329"/>
      <c r="ES124" s="329"/>
      <c r="ET124" s="329"/>
      <c r="EU124" s="329"/>
      <c r="EV124" s="329"/>
      <c r="EW124" s="329"/>
      <c r="EX124" s="329"/>
      <c r="EY124" s="329"/>
      <c r="EZ124" s="329"/>
      <c r="FA124" s="329"/>
      <c r="FB124" s="329"/>
      <c r="FC124" s="329"/>
      <c r="FD124" s="329"/>
      <c r="FE124" s="329"/>
      <c r="FF124" s="329"/>
      <c r="FG124" s="329"/>
      <c r="FH124" s="329"/>
      <c r="FI124" s="329"/>
      <c r="FJ124" s="329"/>
      <c r="FK124" s="329"/>
      <c r="FL124" s="329"/>
      <c r="FM124" s="329"/>
      <c r="FN124" s="329"/>
      <c r="FO124" s="329"/>
      <c r="FP124" s="329"/>
      <c r="FQ124" s="329"/>
      <c r="FR124" s="329"/>
      <c r="FS124" s="329"/>
      <c r="FT124" s="329"/>
      <c r="FU124" s="329"/>
      <c r="FV124" s="329"/>
    </row>
    <row r="125" spans="1:178" s="270" customFormat="1" ht="24" customHeight="1" x14ac:dyDescent="0.2">
      <c r="A125" s="288">
        <v>18</v>
      </c>
      <c r="B125" s="463" t="s">
        <v>555</v>
      </c>
      <c r="C125" s="464">
        <v>0.36</v>
      </c>
      <c r="D125" s="465">
        <v>0</v>
      </c>
      <c r="E125" s="466">
        <f t="shared" si="3"/>
        <v>0.36</v>
      </c>
      <c r="F125" s="308" t="s">
        <v>17</v>
      </c>
      <c r="G125" s="288" t="s">
        <v>202</v>
      </c>
      <c r="H125" s="308"/>
      <c r="I125" s="467"/>
      <c r="J125" s="339"/>
      <c r="K125" s="315"/>
    </row>
    <row r="126" spans="1:178" s="270" customFormat="1" ht="24" customHeight="1" x14ac:dyDescent="0.2">
      <c r="A126" s="288">
        <v>19</v>
      </c>
      <c r="B126" s="463" t="s">
        <v>556</v>
      </c>
      <c r="C126" s="464">
        <v>0.14000000000000001</v>
      </c>
      <c r="D126" s="465">
        <v>0</v>
      </c>
      <c r="E126" s="466">
        <f t="shared" si="3"/>
        <v>0.14000000000000001</v>
      </c>
      <c r="F126" s="308" t="s">
        <v>68</v>
      </c>
      <c r="G126" s="288" t="s">
        <v>202</v>
      </c>
      <c r="H126" s="308"/>
      <c r="I126" s="467"/>
      <c r="J126" s="339"/>
      <c r="K126" s="315"/>
    </row>
    <row r="127" spans="1:178" s="270" customFormat="1" ht="24" customHeight="1" x14ac:dyDescent="0.2">
      <c r="A127" s="288">
        <v>20</v>
      </c>
      <c r="B127" s="463" t="s">
        <v>557</v>
      </c>
      <c r="C127" s="464">
        <v>1.85</v>
      </c>
      <c r="D127" s="465">
        <v>0</v>
      </c>
      <c r="E127" s="466">
        <f t="shared" si="3"/>
        <v>1.85</v>
      </c>
      <c r="F127" s="308" t="s">
        <v>17</v>
      </c>
      <c r="G127" s="308" t="s">
        <v>203</v>
      </c>
      <c r="H127" s="308"/>
      <c r="I127" s="467"/>
      <c r="J127" s="339"/>
      <c r="K127" s="315"/>
    </row>
    <row r="128" spans="1:178" s="270" customFormat="1" ht="24" customHeight="1" x14ac:dyDescent="0.2">
      <c r="A128" s="288">
        <v>21</v>
      </c>
      <c r="B128" s="463" t="s">
        <v>557</v>
      </c>
      <c r="C128" s="464">
        <v>0.54</v>
      </c>
      <c r="D128" s="465">
        <v>0</v>
      </c>
      <c r="E128" s="466">
        <f t="shared" si="3"/>
        <v>0.54</v>
      </c>
      <c r="F128" s="308" t="s">
        <v>17</v>
      </c>
      <c r="G128" s="308" t="s">
        <v>204</v>
      </c>
      <c r="H128" s="308"/>
      <c r="I128" s="467"/>
      <c r="J128" s="339"/>
      <c r="K128" s="315"/>
    </row>
    <row r="129" spans="1:11" s="270" customFormat="1" ht="24" customHeight="1" x14ac:dyDescent="0.2">
      <c r="A129" s="288">
        <v>22</v>
      </c>
      <c r="B129" s="463" t="s">
        <v>557</v>
      </c>
      <c r="C129" s="464">
        <v>0.06</v>
      </c>
      <c r="D129" s="465">
        <v>0</v>
      </c>
      <c r="E129" s="466">
        <f t="shared" si="3"/>
        <v>0.06</v>
      </c>
      <c r="F129" s="308" t="s">
        <v>17</v>
      </c>
      <c r="G129" s="308" t="s">
        <v>205</v>
      </c>
      <c r="H129" s="308"/>
      <c r="I129" s="467"/>
      <c r="J129" s="339"/>
      <c r="K129" s="315"/>
    </row>
    <row r="130" spans="1:11" s="270" customFormat="1" ht="24" customHeight="1" x14ac:dyDescent="0.2">
      <c r="A130" s="288">
        <v>23</v>
      </c>
      <c r="B130" s="463" t="s">
        <v>557</v>
      </c>
      <c r="C130" s="464">
        <v>0.49</v>
      </c>
      <c r="D130" s="465">
        <v>0</v>
      </c>
      <c r="E130" s="466">
        <f t="shared" si="3"/>
        <v>0.49</v>
      </c>
      <c r="F130" s="308" t="s">
        <v>17</v>
      </c>
      <c r="G130" s="288" t="s">
        <v>206</v>
      </c>
      <c r="H130" s="308"/>
      <c r="I130" s="467"/>
      <c r="J130" s="339"/>
      <c r="K130" s="315"/>
    </row>
    <row r="131" spans="1:11" s="270" customFormat="1" ht="24" customHeight="1" x14ac:dyDescent="0.2">
      <c r="A131" s="288">
        <v>24</v>
      </c>
      <c r="B131" s="463" t="s">
        <v>557</v>
      </c>
      <c r="C131" s="464">
        <v>0.52</v>
      </c>
      <c r="D131" s="465">
        <v>0</v>
      </c>
      <c r="E131" s="466">
        <f t="shared" si="3"/>
        <v>0.52</v>
      </c>
      <c r="F131" s="308" t="s">
        <v>17</v>
      </c>
      <c r="G131" s="288" t="s">
        <v>207</v>
      </c>
      <c r="H131" s="308"/>
      <c r="I131" s="467"/>
      <c r="J131" s="339"/>
      <c r="K131" s="315"/>
    </row>
    <row r="132" spans="1:11" s="270" customFormat="1" ht="24" customHeight="1" x14ac:dyDescent="0.2">
      <c r="A132" s="288">
        <v>25</v>
      </c>
      <c r="B132" s="463" t="s">
        <v>557</v>
      </c>
      <c r="C132" s="464">
        <v>0.22</v>
      </c>
      <c r="D132" s="465">
        <v>0</v>
      </c>
      <c r="E132" s="466">
        <f t="shared" si="3"/>
        <v>0.22</v>
      </c>
      <c r="F132" s="308" t="s">
        <v>17</v>
      </c>
      <c r="G132" s="288" t="s">
        <v>208</v>
      </c>
      <c r="H132" s="308"/>
      <c r="I132" s="467"/>
      <c r="J132" s="339"/>
      <c r="K132" s="315"/>
    </row>
    <row r="133" spans="1:11" s="270" customFormat="1" ht="24" customHeight="1" x14ac:dyDescent="0.2">
      <c r="A133" s="288">
        <v>26</v>
      </c>
      <c r="B133" s="463" t="s">
        <v>557</v>
      </c>
      <c r="C133" s="464">
        <v>0.14000000000000001</v>
      </c>
      <c r="D133" s="465">
        <v>0</v>
      </c>
      <c r="E133" s="466">
        <f t="shared" si="3"/>
        <v>0.14000000000000001</v>
      </c>
      <c r="F133" s="308" t="s">
        <v>17</v>
      </c>
      <c r="G133" s="308" t="s">
        <v>210</v>
      </c>
      <c r="H133" s="308"/>
      <c r="I133" s="467"/>
      <c r="J133" s="339"/>
      <c r="K133" s="315"/>
    </row>
    <row r="134" spans="1:11" s="270" customFormat="1" ht="24" customHeight="1" x14ac:dyDescent="0.2">
      <c r="A134" s="288">
        <v>27</v>
      </c>
      <c r="B134" s="463" t="s">
        <v>557</v>
      </c>
      <c r="C134" s="464">
        <v>0.28000000000000003</v>
      </c>
      <c r="D134" s="465">
        <v>0</v>
      </c>
      <c r="E134" s="466">
        <f t="shared" si="3"/>
        <v>0.28000000000000003</v>
      </c>
      <c r="F134" s="308" t="s">
        <v>17</v>
      </c>
      <c r="G134" s="288" t="s">
        <v>211</v>
      </c>
      <c r="H134" s="308"/>
      <c r="I134" s="467"/>
      <c r="J134" s="339"/>
      <c r="K134" s="315"/>
    </row>
    <row r="135" spans="1:11" s="270" customFormat="1" ht="24" customHeight="1" x14ac:dyDescent="0.2">
      <c r="A135" s="288">
        <v>28</v>
      </c>
      <c r="B135" s="463" t="s">
        <v>557</v>
      </c>
      <c r="C135" s="464">
        <v>0.2</v>
      </c>
      <c r="D135" s="465">
        <v>0</v>
      </c>
      <c r="E135" s="466">
        <f t="shared" si="3"/>
        <v>0.2</v>
      </c>
      <c r="F135" s="308" t="s">
        <v>17</v>
      </c>
      <c r="G135" s="308" t="s">
        <v>212</v>
      </c>
      <c r="H135" s="308"/>
      <c r="I135" s="467"/>
      <c r="J135" s="339"/>
      <c r="K135" s="315"/>
    </row>
    <row r="136" spans="1:11" s="270" customFormat="1" ht="24" customHeight="1" x14ac:dyDescent="0.2">
      <c r="A136" s="288">
        <v>29</v>
      </c>
      <c r="B136" s="463" t="s">
        <v>557</v>
      </c>
      <c r="C136" s="464">
        <v>7.0000000000000007E-2</v>
      </c>
      <c r="D136" s="465">
        <v>0</v>
      </c>
      <c r="E136" s="466">
        <f t="shared" si="3"/>
        <v>7.0000000000000007E-2</v>
      </c>
      <c r="F136" s="308" t="s">
        <v>17</v>
      </c>
      <c r="G136" s="308" t="s">
        <v>213</v>
      </c>
      <c r="H136" s="308"/>
      <c r="I136" s="467"/>
      <c r="J136" s="339"/>
      <c r="K136" s="315"/>
    </row>
    <row r="137" spans="1:11" s="270" customFormat="1" ht="24" customHeight="1" x14ac:dyDescent="0.2">
      <c r="A137" s="288">
        <v>30</v>
      </c>
      <c r="B137" s="463" t="s">
        <v>557</v>
      </c>
      <c r="C137" s="464">
        <v>0.56999999999999995</v>
      </c>
      <c r="D137" s="465">
        <v>0</v>
      </c>
      <c r="E137" s="466">
        <f t="shared" si="3"/>
        <v>0.56999999999999995</v>
      </c>
      <c r="F137" s="308" t="s">
        <v>17</v>
      </c>
      <c r="G137" s="288" t="s">
        <v>214</v>
      </c>
      <c r="H137" s="308"/>
      <c r="I137" s="467"/>
      <c r="J137" s="339"/>
      <c r="K137" s="315"/>
    </row>
    <row r="138" spans="1:11" s="270" customFormat="1" ht="24" customHeight="1" x14ac:dyDescent="0.2">
      <c r="A138" s="288">
        <v>31</v>
      </c>
      <c r="B138" s="463" t="s">
        <v>557</v>
      </c>
      <c r="C138" s="464">
        <v>0.23</v>
      </c>
      <c r="D138" s="465">
        <v>0</v>
      </c>
      <c r="E138" s="466">
        <f>C138-D138</f>
        <v>0.23</v>
      </c>
      <c r="F138" s="308" t="s">
        <v>17</v>
      </c>
      <c r="G138" s="288" t="s">
        <v>215</v>
      </c>
      <c r="H138" s="308"/>
      <c r="I138" s="467"/>
      <c r="J138" s="339"/>
      <c r="K138" s="315"/>
    </row>
    <row r="139" spans="1:11" s="270" customFormat="1" ht="24" customHeight="1" x14ac:dyDescent="0.2">
      <c r="A139" s="288">
        <v>32</v>
      </c>
      <c r="B139" s="463" t="s">
        <v>557</v>
      </c>
      <c r="C139" s="464">
        <v>0.65</v>
      </c>
      <c r="D139" s="465">
        <v>0</v>
      </c>
      <c r="E139" s="466">
        <f t="shared" si="3"/>
        <v>0.65</v>
      </c>
      <c r="F139" s="308" t="s">
        <v>17</v>
      </c>
      <c r="G139" s="288" t="s">
        <v>216</v>
      </c>
      <c r="H139" s="308"/>
      <c r="I139" s="467"/>
      <c r="J139" s="339"/>
      <c r="K139" s="315"/>
    </row>
    <row r="140" spans="1:11" s="270" customFormat="1" ht="24" customHeight="1" x14ac:dyDescent="0.2">
      <c r="A140" s="288">
        <v>33</v>
      </c>
      <c r="B140" s="463" t="s">
        <v>557</v>
      </c>
      <c r="C140" s="464">
        <v>0.64</v>
      </c>
      <c r="D140" s="465">
        <v>0</v>
      </c>
      <c r="E140" s="466">
        <f t="shared" si="3"/>
        <v>0.64</v>
      </c>
      <c r="F140" s="308" t="s">
        <v>17</v>
      </c>
      <c r="G140" s="288" t="s">
        <v>217</v>
      </c>
      <c r="H140" s="308"/>
      <c r="I140" s="467"/>
      <c r="J140" s="339"/>
      <c r="K140" s="315"/>
    </row>
    <row r="141" spans="1:11" s="270" customFormat="1" ht="24" customHeight="1" x14ac:dyDescent="0.2">
      <c r="A141" s="288">
        <v>34</v>
      </c>
      <c r="B141" s="463" t="s">
        <v>557</v>
      </c>
      <c r="C141" s="464">
        <v>0.21</v>
      </c>
      <c r="D141" s="465">
        <v>0</v>
      </c>
      <c r="E141" s="466">
        <f t="shared" si="3"/>
        <v>0.21</v>
      </c>
      <c r="F141" s="308" t="s">
        <v>17</v>
      </c>
      <c r="G141" s="288" t="s">
        <v>218</v>
      </c>
      <c r="H141" s="308"/>
      <c r="I141" s="467"/>
      <c r="J141" s="339"/>
      <c r="K141" s="315"/>
    </row>
    <row r="142" spans="1:11" s="270" customFormat="1" ht="24" customHeight="1" x14ac:dyDescent="0.2">
      <c r="A142" s="288">
        <v>35</v>
      </c>
      <c r="B142" s="463" t="s">
        <v>557</v>
      </c>
      <c r="C142" s="464">
        <v>1.2</v>
      </c>
      <c r="D142" s="465">
        <v>0</v>
      </c>
      <c r="E142" s="466">
        <f t="shared" si="3"/>
        <v>1.2</v>
      </c>
      <c r="F142" s="308" t="s">
        <v>17</v>
      </c>
      <c r="G142" s="288" t="s">
        <v>219</v>
      </c>
      <c r="H142" s="308"/>
      <c r="I142" s="467"/>
      <c r="J142" s="339"/>
      <c r="K142" s="315"/>
    </row>
    <row r="143" spans="1:11" s="270" customFormat="1" ht="15" x14ac:dyDescent="0.25">
      <c r="A143" s="340"/>
      <c r="B143" s="315"/>
      <c r="C143" s="315"/>
      <c r="D143" s="315"/>
      <c r="E143" s="315"/>
      <c r="F143" s="339"/>
      <c r="G143" s="339"/>
      <c r="H143" s="315"/>
      <c r="I143" s="315"/>
      <c r="J143" s="339"/>
      <c r="K143" s="315"/>
    </row>
    <row r="144" spans="1:11" s="270" customFormat="1" ht="15" x14ac:dyDescent="0.25">
      <c r="A144" s="340"/>
      <c r="B144" s="315"/>
      <c r="C144" s="315"/>
      <c r="D144" s="315"/>
      <c r="E144" s="315"/>
      <c r="F144" s="339"/>
      <c r="G144" s="339"/>
      <c r="H144" s="315"/>
      <c r="I144" s="315"/>
      <c r="J144" s="339"/>
      <c r="K144" s="315"/>
    </row>
    <row r="145" spans="1:18" s="270" customFormat="1" ht="15" x14ac:dyDescent="0.25">
      <c r="A145" s="340"/>
      <c r="B145" s="315"/>
      <c r="C145" s="341">
        <f>SUM(C127:C142)+C125</f>
        <v>8.2300000000000022</v>
      </c>
      <c r="D145" s="315"/>
      <c r="E145" s="315"/>
      <c r="F145" s="339"/>
      <c r="G145" s="339"/>
      <c r="H145" s="315"/>
      <c r="I145" s="315"/>
      <c r="J145" s="339"/>
      <c r="K145" s="315"/>
    </row>
    <row r="146" spans="1:18" s="270" customFormat="1" ht="15" x14ac:dyDescent="0.25">
      <c r="A146" s="340"/>
      <c r="B146" s="315"/>
      <c r="C146" s="341"/>
      <c r="D146" s="315"/>
      <c r="E146" s="315"/>
      <c r="F146" s="339"/>
      <c r="G146" s="342"/>
      <c r="H146" s="315"/>
      <c r="I146" s="315"/>
      <c r="J146" s="339"/>
      <c r="K146" s="315"/>
    </row>
    <row r="147" spans="1:18" s="270" customFormat="1" ht="15" x14ac:dyDescent="0.25">
      <c r="A147" s="340"/>
      <c r="B147" s="315"/>
      <c r="C147" s="315"/>
      <c r="D147" s="315"/>
      <c r="E147" s="315"/>
      <c r="F147" s="339"/>
      <c r="G147" s="342"/>
      <c r="H147" s="315"/>
      <c r="I147" s="315"/>
      <c r="J147" s="339"/>
      <c r="K147" s="315"/>
    </row>
    <row r="148" spans="1:18" s="270" customFormat="1" ht="15" x14ac:dyDescent="0.25">
      <c r="A148" s="340"/>
      <c r="B148" s="315"/>
      <c r="C148" s="315"/>
      <c r="D148" s="315"/>
      <c r="E148" s="315"/>
      <c r="F148" s="339"/>
      <c r="G148" s="339"/>
      <c r="H148" s="315"/>
      <c r="I148" s="315"/>
      <c r="J148" s="339"/>
      <c r="K148" s="315"/>
    </row>
    <row r="149" spans="1:18" s="270" customFormat="1" ht="15" x14ac:dyDescent="0.25">
      <c r="A149" s="340"/>
      <c r="B149" s="315"/>
      <c r="C149" s="315"/>
      <c r="D149" s="315"/>
      <c r="E149" s="315"/>
      <c r="F149" s="339"/>
      <c r="G149" s="339"/>
      <c r="H149" s="315"/>
      <c r="I149" s="315"/>
      <c r="J149" s="339"/>
      <c r="K149" s="315"/>
    </row>
    <row r="150" spans="1:18" s="270" customFormat="1" ht="15" x14ac:dyDescent="0.25">
      <c r="A150" s="340"/>
      <c r="B150" s="315"/>
      <c r="C150" s="315"/>
      <c r="D150" s="315"/>
      <c r="E150" s="315"/>
      <c r="F150" s="339"/>
      <c r="G150" s="339"/>
      <c r="H150" s="315"/>
      <c r="I150" s="315"/>
      <c r="J150" s="339"/>
      <c r="K150" s="315"/>
    </row>
    <row r="151" spans="1:18" s="270" customFormat="1" ht="15" x14ac:dyDescent="0.25">
      <c r="A151" s="340"/>
      <c r="B151" s="315"/>
      <c r="C151" s="315"/>
      <c r="D151" s="315"/>
      <c r="E151" s="315"/>
      <c r="F151" s="339"/>
      <c r="G151" s="339"/>
      <c r="H151" s="315"/>
      <c r="I151" s="315"/>
      <c r="J151" s="339"/>
      <c r="K151" s="315"/>
    </row>
    <row r="152" spans="1:18" s="270" customFormat="1" ht="15" x14ac:dyDescent="0.25">
      <c r="A152" s="340"/>
      <c r="B152" s="315"/>
      <c r="C152" s="315"/>
      <c r="D152" s="315"/>
      <c r="E152" s="315"/>
      <c r="F152" s="339"/>
      <c r="G152" s="339"/>
      <c r="H152" s="315"/>
      <c r="I152" s="315"/>
      <c r="J152" s="339"/>
      <c r="K152" s="315"/>
    </row>
    <row r="153" spans="1:18" s="270" customFormat="1" ht="15" x14ac:dyDescent="0.25">
      <c r="A153" s="340"/>
      <c r="B153" s="315"/>
      <c r="C153" s="315"/>
      <c r="D153" s="315"/>
      <c r="E153" s="341"/>
      <c r="F153" s="339"/>
      <c r="G153" s="339"/>
      <c r="H153" s="315"/>
      <c r="I153" s="315"/>
      <c r="J153" s="339"/>
      <c r="K153" s="315"/>
    </row>
    <row r="154" spans="1:18" s="270" customFormat="1" ht="15" x14ac:dyDescent="0.25">
      <c r="A154" s="340"/>
      <c r="E154" s="343"/>
      <c r="F154" s="263"/>
      <c r="G154" s="263"/>
      <c r="J154" s="263"/>
    </row>
    <row r="155" spans="1:18" s="270" customFormat="1" ht="15" x14ac:dyDescent="0.25">
      <c r="A155" s="340"/>
      <c r="F155" s="263"/>
      <c r="G155" s="263"/>
      <c r="J155" s="263"/>
    </row>
    <row r="156" spans="1:18" s="270" customFormat="1" x14ac:dyDescent="0.35">
      <c r="A156" s="264"/>
      <c r="B156" s="344"/>
      <c r="C156" s="263"/>
      <c r="D156" s="264"/>
      <c r="E156" s="345"/>
      <c r="F156" s="346"/>
      <c r="G156" s="263"/>
      <c r="H156" s="266"/>
      <c r="I156" s="267"/>
      <c r="J156" s="347"/>
      <c r="K156" s="348"/>
      <c r="R156" s="263"/>
    </row>
    <row r="157" spans="1:18" s="270" customFormat="1" x14ac:dyDescent="0.35">
      <c r="A157" s="264"/>
      <c r="B157" s="344"/>
      <c r="C157" s="263"/>
      <c r="D157" s="264"/>
      <c r="E157" s="263"/>
      <c r="F157" s="265"/>
      <c r="G157" s="263"/>
      <c r="H157" s="266"/>
      <c r="I157" s="267"/>
      <c r="J157" s="347"/>
      <c r="K157" s="348"/>
      <c r="R157" s="263"/>
    </row>
    <row r="158" spans="1:18" s="270" customFormat="1" x14ac:dyDescent="0.35">
      <c r="A158" s="264"/>
      <c r="B158" s="344"/>
      <c r="C158" s="263"/>
      <c r="D158" s="264"/>
      <c r="E158" s="263"/>
      <c r="F158" s="265"/>
      <c r="G158" s="263"/>
      <c r="H158" s="266"/>
      <c r="I158" s="267"/>
      <c r="J158" s="347"/>
      <c r="K158" s="348"/>
      <c r="R158" s="263"/>
    </row>
    <row r="159" spans="1:18" s="270" customFormat="1" x14ac:dyDescent="0.35">
      <c r="A159" s="264"/>
      <c r="B159" s="344"/>
      <c r="C159" s="263"/>
      <c r="D159" s="264"/>
      <c r="E159" s="263"/>
      <c r="F159" s="265"/>
      <c r="G159" s="263"/>
      <c r="H159" s="266"/>
      <c r="I159" s="267"/>
      <c r="J159" s="347"/>
      <c r="K159" s="348"/>
      <c r="R159" s="263"/>
    </row>
    <row r="160" spans="1:18" s="270" customFormat="1" x14ac:dyDescent="0.35">
      <c r="A160" s="264"/>
      <c r="B160" s="344"/>
      <c r="C160" s="263"/>
      <c r="D160" s="264"/>
      <c r="E160" s="263"/>
      <c r="F160" s="265"/>
      <c r="G160" s="263"/>
      <c r="H160" s="266"/>
      <c r="I160" s="267"/>
      <c r="J160" s="347"/>
      <c r="K160" s="348"/>
      <c r="R160" s="263"/>
    </row>
    <row r="161" spans="1:18" s="270" customFormat="1" x14ac:dyDescent="0.35">
      <c r="A161" s="264"/>
      <c r="B161" s="344"/>
      <c r="C161" s="263"/>
      <c r="D161" s="264"/>
      <c r="E161" s="263"/>
      <c r="F161" s="265"/>
      <c r="G161" s="263"/>
      <c r="H161" s="266"/>
      <c r="I161" s="267"/>
      <c r="J161" s="347"/>
      <c r="K161" s="348"/>
      <c r="R161" s="263"/>
    </row>
    <row r="162" spans="1:18" s="270" customFormat="1" x14ac:dyDescent="0.35">
      <c r="A162" s="264"/>
      <c r="B162" s="344"/>
      <c r="C162" s="263"/>
      <c r="D162" s="264"/>
      <c r="E162" s="263"/>
      <c r="F162" s="265"/>
      <c r="G162" s="263"/>
      <c r="H162" s="266"/>
      <c r="I162" s="267"/>
      <c r="J162" s="347"/>
      <c r="K162" s="348"/>
      <c r="R162" s="263"/>
    </row>
    <row r="163" spans="1:18" s="270" customFormat="1" x14ac:dyDescent="0.35">
      <c r="A163" s="264"/>
      <c r="B163" s="344"/>
      <c r="C163" s="263"/>
      <c r="D163" s="264"/>
      <c r="E163" s="263"/>
      <c r="F163" s="265"/>
      <c r="G163" s="263"/>
      <c r="H163" s="266"/>
      <c r="I163" s="267"/>
      <c r="J163" s="347"/>
      <c r="K163" s="348"/>
      <c r="R163" s="263"/>
    </row>
    <row r="164" spans="1:18" s="270" customFormat="1" x14ac:dyDescent="0.35">
      <c r="A164" s="264"/>
      <c r="B164" s="344"/>
      <c r="C164" s="263"/>
      <c r="D164" s="264"/>
      <c r="E164" s="263"/>
      <c r="F164" s="265"/>
      <c r="G164" s="263"/>
      <c r="H164" s="266"/>
      <c r="I164" s="267"/>
      <c r="J164" s="347"/>
      <c r="K164" s="348"/>
      <c r="R164" s="263"/>
    </row>
    <row r="165" spans="1:18" s="270" customFormat="1" x14ac:dyDescent="0.35">
      <c r="A165" s="264"/>
      <c r="B165" s="344"/>
      <c r="C165" s="263"/>
      <c r="D165" s="264"/>
      <c r="E165" s="263"/>
      <c r="F165" s="265"/>
      <c r="G165" s="263"/>
      <c r="H165" s="266"/>
      <c r="I165" s="267"/>
      <c r="J165" s="347"/>
      <c r="K165" s="348"/>
      <c r="R165" s="263"/>
    </row>
    <row r="166" spans="1:18" s="270" customFormat="1" x14ac:dyDescent="0.35">
      <c r="A166" s="264"/>
      <c r="B166" s="344"/>
      <c r="C166" s="263"/>
      <c r="D166" s="264"/>
      <c r="E166" s="263"/>
      <c r="F166" s="265"/>
      <c r="G166" s="263"/>
      <c r="H166" s="266"/>
      <c r="I166" s="267"/>
      <c r="J166" s="347"/>
      <c r="K166" s="348"/>
      <c r="R166" s="263"/>
    </row>
    <row r="167" spans="1:18" s="270" customFormat="1" x14ac:dyDescent="0.35">
      <c r="A167" s="264"/>
      <c r="B167" s="344"/>
      <c r="C167" s="263"/>
      <c r="D167" s="264"/>
      <c r="E167" s="263"/>
      <c r="F167" s="265"/>
      <c r="G167" s="263"/>
      <c r="H167" s="266"/>
      <c r="I167" s="267"/>
      <c r="J167" s="347"/>
      <c r="K167" s="348"/>
      <c r="R167" s="263"/>
    </row>
    <row r="168" spans="1:18" s="270" customFormat="1" x14ac:dyDescent="0.35">
      <c r="A168" s="264"/>
      <c r="B168" s="344"/>
      <c r="C168" s="263"/>
      <c r="D168" s="264"/>
      <c r="E168" s="263"/>
      <c r="F168" s="265"/>
      <c r="G168" s="263"/>
      <c r="H168" s="266"/>
      <c r="I168" s="267"/>
      <c r="J168" s="347"/>
      <c r="K168" s="348"/>
      <c r="R168" s="263"/>
    </row>
    <row r="169" spans="1:18" s="270" customFormat="1" x14ac:dyDescent="0.35">
      <c r="A169" s="264"/>
      <c r="B169" s="344"/>
      <c r="C169" s="263"/>
      <c r="D169" s="264"/>
      <c r="E169" s="263"/>
      <c r="F169" s="265"/>
      <c r="G169" s="263"/>
      <c r="H169" s="266"/>
      <c r="I169" s="267"/>
      <c r="J169" s="347"/>
      <c r="K169" s="348"/>
      <c r="R169" s="263"/>
    </row>
    <row r="170" spans="1:18" s="270" customFormat="1" x14ac:dyDescent="0.35">
      <c r="A170" s="264"/>
      <c r="B170" s="344"/>
      <c r="C170" s="263"/>
      <c r="D170" s="264"/>
      <c r="E170" s="263"/>
      <c r="F170" s="265"/>
      <c r="G170" s="263"/>
      <c r="H170" s="266"/>
      <c r="I170" s="267"/>
      <c r="J170" s="347"/>
      <c r="K170" s="348"/>
      <c r="R170" s="263"/>
    </row>
    <row r="171" spans="1:18" s="270" customFormat="1" x14ac:dyDescent="0.35">
      <c r="A171" s="264"/>
      <c r="B171" s="344"/>
      <c r="C171" s="263"/>
      <c r="D171" s="264"/>
      <c r="E171" s="263"/>
      <c r="F171" s="265"/>
      <c r="G171" s="263"/>
      <c r="H171" s="266"/>
      <c r="I171" s="267"/>
      <c r="J171" s="347"/>
      <c r="K171" s="348"/>
      <c r="R171" s="263"/>
    </row>
    <row r="172" spans="1:18" s="270" customFormat="1" x14ac:dyDescent="0.35">
      <c r="A172" s="264"/>
      <c r="B172" s="344"/>
      <c r="C172" s="263"/>
      <c r="D172" s="264"/>
      <c r="E172" s="263"/>
      <c r="F172" s="265"/>
      <c r="G172" s="263"/>
      <c r="H172" s="266"/>
      <c r="I172" s="267"/>
      <c r="J172" s="347"/>
      <c r="K172" s="348"/>
      <c r="R172" s="263"/>
    </row>
    <row r="173" spans="1:18" s="270" customFormat="1" x14ac:dyDescent="0.35">
      <c r="A173" s="264"/>
      <c r="B173" s="344"/>
      <c r="C173" s="263"/>
      <c r="D173" s="264"/>
      <c r="E173" s="263"/>
      <c r="F173" s="265"/>
      <c r="G173" s="263"/>
      <c r="H173" s="266"/>
      <c r="I173" s="267"/>
      <c r="J173" s="347"/>
      <c r="K173" s="348"/>
      <c r="R173" s="263"/>
    </row>
    <row r="174" spans="1:18" s="270" customFormat="1" x14ac:dyDescent="0.35">
      <c r="A174" s="264"/>
      <c r="B174" s="344"/>
      <c r="C174" s="263"/>
      <c r="D174" s="264"/>
      <c r="E174" s="263"/>
      <c r="F174" s="265"/>
      <c r="G174" s="263"/>
      <c r="H174" s="266"/>
      <c r="I174" s="267"/>
      <c r="J174" s="347"/>
      <c r="K174" s="348"/>
      <c r="R174" s="263"/>
    </row>
    <row r="175" spans="1:18" s="270" customFormat="1" x14ac:dyDescent="0.35">
      <c r="A175" s="264"/>
      <c r="B175" s="344"/>
      <c r="C175" s="263"/>
      <c r="D175" s="264"/>
      <c r="E175" s="263"/>
      <c r="F175" s="265"/>
      <c r="G175" s="263"/>
      <c r="H175" s="266"/>
      <c r="I175" s="267"/>
      <c r="J175" s="347"/>
      <c r="K175" s="348"/>
      <c r="R175" s="263"/>
    </row>
    <row r="176" spans="1:18" s="270" customFormat="1" x14ac:dyDescent="0.35">
      <c r="A176" s="264"/>
      <c r="B176" s="344"/>
      <c r="C176" s="263"/>
      <c r="D176" s="264"/>
      <c r="E176" s="263"/>
      <c r="F176" s="265"/>
      <c r="G176" s="263"/>
      <c r="H176" s="266"/>
      <c r="I176" s="267"/>
      <c r="J176" s="347"/>
      <c r="K176" s="348"/>
      <c r="R176" s="263"/>
    </row>
    <row r="177" spans="1:18" s="270" customFormat="1" x14ac:dyDescent="0.35">
      <c r="A177" s="264"/>
      <c r="B177" s="344"/>
      <c r="C177" s="263"/>
      <c r="D177" s="264"/>
      <c r="E177" s="263"/>
      <c r="F177" s="265"/>
      <c r="G177" s="263"/>
      <c r="H177" s="266"/>
      <c r="I177" s="267"/>
      <c r="J177" s="347"/>
      <c r="K177" s="348"/>
      <c r="R177" s="263"/>
    </row>
    <row r="178" spans="1:18" s="270" customFormat="1" x14ac:dyDescent="0.35">
      <c r="A178" s="264"/>
      <c r="B178" s="344"/>
      <c r="C178" s="263"/>
      <c r="D178" s="264"/>
      <c r="E178" s="263"/>
      <c r="F178" s="265"/>
      <c r="G178" s="263"/>
      <c r="H178" s="266"/>
      <c r="I178" s="267"/>
      <c r="J178" s="347"/>
      <c r="K178" s="348"/>
      <c r="R178" s="263"/>
    </row>
    <row r="179" spans="1:18" s="270" customFormat="1" x14ac:dyDescent="0.35">
      <c r="A179" s="264"/>
      <c r="B179" s="344"/>
      <c r="C179" s="263"/>
      <c r="D179" s="264"/>
      <c r="E179" s="263"/>
      <c r="F179" s="265"/>
      <c r="G179" s="263"/>
      <c r="H179" s="266"/>
      <c r="I179" s="267"/>
      <c r="J179" s="347"/>
      <c r="K179" s="348"/>
      <c r="R179" s="263"/>
    </row>
    <row r="180" spans="1:18" s="270" customFormat="1" x14ac:dyDescent="0.35">
      <c r="A180" s="264"/>
      <c r="B180" s="344"/>
      <c r="C180" s="263"/>
      <c r="D180" s="264"/>
      <c r="E180" s="263"/>
      <c r="F180" s="265"/>
      <c r="G180" s="263"/>
      <c r="H180" s="266"/>
      <c r="I180" s="267"/>
      <c r="J180" s="347"/>
      <c r="K180" s="348"/>
      <c r="R180" s="263"/>
    </row>
    <row r="181" spans="1:18" s="270" customFormat="1" x14ac:dyDescent="0.35">
      <c r="A181" s="264"/>
      <c r="B181" s="344"/>
      <c r="C181" s="263"/>
      <c r="D181" s="264"/>
      <c r="E181" s="263"/>
      <c r="F181" s="265"/>
      <c r="G181" s="263"/>
      <c r="H181" s="266"/>
      <c r="I181" s="267"/>
      <c r="J181" s="347"/>
      <c r="K181" s="348"/>
      <c r="R181" s="263"/>
    </row>
    <row r="182" spans="1:18" s="270" customFormat="1" x14ac:dyDescent="0.35">
      <c r="A182" s="264"/>
      <c r="B182" s="344"/>
      <c r="C182" s="263"/>
      <c r="D182" s="264"/>
      <c r="E182" s="263"/>
      <c r="F182" s="265"/>
      <c r="G182" s="263"/>
      <c r="H182" s="266"/>
      <c r="I182" s="267"/>
      <c r="J182" s="347"/>
      <c r="K182" s="348"/>
      <c r="R182" s="263"/>
    </row>
    <row r="183" spans="1:18" s="270" customFormat="1" x14ac:dyDescent="0.35">
      <c r="A183" s="264"/>
      <c r="B183" s="344"/>
      <c r="C183" s="263"/>
      <c r="D183" s="264"/>
      <c r="E183" s="263"/>
      <c r="F183" s="265"/>
      <c r="G183" s="263"/>
      <c r="H183" s="266"/>
      <c r="I183" s="267"/>
      <c r="J183" s="347"/>
      <c r="K183" s="348"/>
      <c r="R183" s="263"/>
    </row>
    <row r="184" spans="1:18" s="270" customFormat="1" x14ac:dyDescent="0.35">
      <c r="A184" s="264"/>
      <c r="B184" s="344"/>
      <c r="C184" s="263"/>
      <c r="D184" s="264"/>
      <c r="E184" s="263"/>
      <c r="F184" s="265"/>
      <c r="G184" s="263"/>
      <c r="H184" s="266"/>
      <c r="I184" s="267"/>
      <c r="J184" s="347"/>
      <c r="K184" s="348"/>
      <c r="R184" s="263"/>
    </row>
    <row r="185" spans="1:18" s="270" customFormat="1" x14ac:dyDescent="0.35">
      <c r="A185" s="264"/>
      <c r="B185" s="344"/>
      <c r="C185" s="263"/>
      <c r="D185" s="264"/>
      <c r="E185" s="263"/>
      <c r="F185" s="265"/>
      <c r="G185" s="263"/>
      <c r="H185" s="266"/>
      <c r="I185" s="267"/>
      <c r="J185" s="347"/>
      <c r="K185" s="348"/>
      <c r="R185" s="263"/>
    </row>
    <row r="186" spans="1:18" s="270" customFormat="1" x14ac:dyDescent="0.35">
      <c r="A186" s="264"/>
      <c r="B186" s="344"/>
      <c r="C186" s="263"/>
      <c r="D186" s="264"/>
      <c r="E186" s="263"/>
      <c r="F186" s="265"/>
      <c r="G186" s="263"/>
      <c r="H186" s="266"/>
      <c r="I186" s="267"/>
      <c r="J186" s="347"/>
      <c r="K186" s="348"/>
      <c r="R186" s="263"/>
    </row>
    <row r="187" spans="1:18" s="270" customFormat="1" x14ac:dyDescent="0.35">
      <c r="A187" s="264"/>
      <c r="B187" s="344"/>
      <c r="C187" s="263"/>
      <c r="D187" s="264"/>
      <c r="E187" s="263"/>
      <c r="F187" s="265"/>
      <c r="G187" s="263"/>
      <c r="H187" s="266"/>
      <c r="I187" s="267"/>
      <c r="J187" s="347"/>
      <c r="K187" s="348"/>
      <c r="R187" s="263"/>
    </row>
    <row r="188" spans="1:18" s="270" customFormat="1" x14ac:dyDescent="0.35">
      <c r="A188" s="264"/>
      <c r="B188" s="344"/>
      <c r="C188" s="263"/>
      <c r="D188" s="264"/>
      <c r="E188" s="263"/>
      <c r="F188" s="265"/>
      <c r="G188" s="263"/>
      <c r="H188" s="266"/>
      <c r="I188" s="267"/>
      <c r="J188" s="347"/>
      <c r="K188" s="348"/>
      <c r="R188" s="263"/>
    </row>
    <row r="189" spans="1:18" s="270" customFormat="1" x14ac:dyDescent="0.35">
      <c r="A189" s="264"/>
      <c r="B189" s="344"/>
      <c r="C189" s="263"/>
      <c r="D189" s="264"/>
      <c r="E189" s="263"/>
      <c r="F189" s="265"/>
      <c r="G189" s="263"/>
      <c r="H189" s="266"/>
      <c r="I189" s="267"/>
      <c r="J189" s="347"/>
      <c r="K189" s="348"/>
      <c r="R189" s="263"/>
    </row>
    <row r="190" spans="1:18" s="270" customFormat="1" x14ac:dyDescent="0.35">
      <c r="A190" s="264"/>
      <c r="B190" s="344"/>
      <c r="C190" s="263"/>
      <c r="D190" s="264"/>
      <c r="E190" s="263"/>
      <c r="F190" s="265"/>
      <c r="G190" s="263"/>
      <c r="H190" s="266"/>
      <c r="I190" s="267"/>
      <c r="J190" s="347"/>
      <c r="K190" s="348"/>
      <c r="R190" s="263"/>
    </row>
    <row r="191" spans="1:18" s="270" customFormat="1" x14ac:dyDescent="0.35">
      <c r="A191" s="264"/>
      <c r="B191" s="344"/>
      <c r="C191" s="263"/>
      <c r="D191" s="264"/>
      <c r="E191" s="263"/>
      <c r="F191" s="265"/>
      <c r="G191" s="263"/>
      <c r="H191" s="266"/>
      <c r="I191" s="267"/>
      <c r="J191" s="347"/>
      <c r="K191" s="348"/>
      <c r="R191" s="263"/>
    </row>
    <row r="192" spans="1:18" s="270" customFormat="1" x14ac:dyDescent="0.35">
      <c r="A192" s="264"/>
      <c r="B192" s="344"/>
      <c r="C192" s="263"/>
      <c r="D192" s="264"/>
      <c r="E192" s="263"/>
      <c r="F192" s="265"/>
      <c r="G192" s="263"/>
      <c r="H192" s="266"/>
      <c r="I192" s="267"/>
      <c r="J192" s="347"/>
      <c r="K192" s="348"/>
      <c r="R192" s="263"/>
    </row>
    <row r="193" spans="1:18" s="270" customFormat="1" x14ac:dyDescent="0.35">
      <c r="A193" s="264"/>
      <c r="B193" s="344"/>
      <c r="C193" s="263"/>
      <c r="D193" s="264"/>
      <c r="E193" s="263"/>
      <c r="F193" s="265"/>
      <c r="G193" s="263"/>
      <c r="H193" s="266"/>
      <c r="I193" s="267"/>
      <c r="J193" s="347"/>
      <c r="K193" s="348"/>
      <c r="R193" s="263"/>
    </row>
    <row r="194" spans="1:18" s="270" customFormat="1" x14ac:dyDescent="0.35">
      <c r="A194" s="264"/>
      <c r="B194" s="344"/>
      <c r="C194" s="263"/>
      <c r="D194" s="264"/>
      <c r="E194" s="263"/>
      <c r="F194" s="265"/>
      <c r="G194" s="263"/>
      <c r="H194" s="266"/>
      <c r="I194" s="267"/>
      <c r="J194" s="347"/>
      <c r="K194" s="348"/>
      <c r="R194" s="263"/>
    </row>
    <row r="195" spans="1:18" s="270" customFormat="1" x14ac:dyDescent="0.35">
      <c r="A195" s="264"/>
      <c r="B195" s="344"/>
      <c r="C195" s="263"/>
      <c r="D195" s="264"/>
      <c r="E195" s="263"/>
      <c r="F195" s="265"/>
      <c r="G195" s="263"/>
      <c r="H195" s="266"/>
      <c r="I195" s="267"/>
      <c r="J195" s="347"/>
      <c r="K195" s="348"/>
      <c r="R195" s="263"/>
    </row>
    <row r="196" spans="1:18" s="270" customFormat="1" x14ac:dyDescent="0.35">
      <c r="A196" s="264"/>
      <c r="B196" s="344"/>
      <c r="C196" s="263"/>
      <c r="D196" s="264"/>
      <c r="E196" s="263"/>
      <c r="F196" s="265"/>
      <c r="G196" s="263"/>
      <c r="H196" s="266"/>
      <c r="I196" s="267"/>
      <c r="J196" s="347"/>
      <c r="K196" s="348"/>
      <c r="R196" s="263"/>
    </row>
    <row r="197" spans="1:18" s="270" customFormat="1" x14ac:dyDescent="0.35">
      <c r="A197" s="264"/>
      <c r="B197" s="344"/>
      <c r="C197" s="263"/>
      <c r="D197" s="264"/>
      <c r="E197" s="263"/>
      <c r="F197" s="265"/>
      <c r="G197" s="263"/>
      <c r="H197" s="266"/>
      <c r="I197" s="267"/>
      <c r="J197" s="347"/>
      <c r="K197" s="348"/>
      <c r="R197" s="263"/>
    </row>
    <row r="198" spans="1:18" s="270" customFormat="1" x14ac:dyDescent="0.35">
      <c r="A198" s="264"/>
      <c r="B198" s="344"/>
      <c r="C198" s="263"/>
      <c r="D198" s="264"/>
      <c r="E198" s="263"/>
      <c r="F198" s="265"/>
      <c r="G198" s="263"/>
      <c r="H198" s="266"/>
      <c r="I198" s="267"/>
      <c r="J198" s="347"/>
      <c r="K198" s="348"/>
      <c r="R198" s="263"/>
    </row>
    <row r="199" spans="1:18" s="270" customFormat="1" x14ac:dyDescent="0.35">
      <c r="A199" s="264"/>
      <c r="B199" s="344"/>
      <c r="C199" s="263"/>
      <c r="D199" s="264"/>
      <c r="E199" s="263"/>
      <c r="F199" s="265"/>
      <c r="G199" s="263"/>
      <c r="H199" s="266"/>
      <c r="I199" s="267"/>
      <c r="J199" s="347"/>
      <c r="K199" s="348"/>
      <c r="R199" s="263"/>
    </row>
    <row r="200" spans="1:18" s="270" customFormat="1" x14ac:dyDescent="0.35">
      <c r="A200" s="264"/>
      <c r="B200" s="344"/>
      <c r="C200" s="263"/>
      <c r="D200" s="264"/>
      <c r="E200" s="263"/>
      <c r="F200" s="265"/>
      <c r="G200" s="263"/>
      <c r="H200" s="266"/>
      <c r="I200" s="267"/>
      <c r="J200" s="347"/>
      <c r="K200" s="348"/>
      <c r="R200" s="263"/>
    </row>
    <row r="201" spans="1:18" s="270" customFormat="1" x14ac:dyDescent="0.35">
      <c r="A201" s="264"/>
      <c r="B201" s="344"/>
      <c r="C201" s="263"/>
      <c r="D201" s="264"/>
      <c r="E201" s="263"/>
      <c r="F201" s="265"/>
      <c r="G201" s="263"/>
      <c r="H201" s="266"/>
      <c r="I201" s="267"/>
      <c r="J201" s="347"/>
      <c r="K201" s="348"/>
      <c r="R201" s="263"/>
    </row>
    <row r="202" spans="1:18" s="270" customFormat="1" x14ac:dyDescent="0.35">
      <c r="A202" s="264"/>
      <c r="B202" s="344"/>
      <c r="C202" s="263"/>
      <c r="D202" s="264"/>
      <c r="E202" s="263"/>
      <c r="F202" s="265"/>
      <c r="G202" s="263"/>
      <c r="H202" s="266"/>
      <c r="I202" s="267"/>
      <c r="J202" s="347"/>
      <c r="K202" s="348"/>
      <c r="R202" s="263"/>
    </row>
    <row r="203" spans="1:18" s="270" customFormat="1" x14ac:dyDescent="0.35">
      <c r="A203" s="264"/>
      <c r="B203" s="344"/>
      <c r="C203" s="263"/>
      <c r="D203" s="264"/>
      <c r="E203" s="263"/>
      <c r="F203" s="265"/>
      <c r="G203" s="263"/>
      <c r="H203" s="266"/>
      <c r="I203" s="267"/>
      <c r="J203" s="347"/>
      <c r="K203" s="348"/>
      <c r="R203" s="263"/>
    </row>
    <row r="204" spans="1:18" s="270" customFormat="1" x14ac:dyDescent="0.35">
      <c r="A204" s="264"/>
      <c r="B204" s="344"/>
      <c r="C204" s="263"/>
      <c r="D204" s="264"/>
      <c r="E204" s="263"/>
      <c r="F204" s="265"/>
      <c r="G204" s="263"/>
      <c r="H204" s="266"/>
      <c r="I204" s="267"/>
      <c r="J204" s="347"/>
      <c r="K204" s="348"/>
      <c r="R204" s="263"/>
    </row>
    <row r="205" spans="1:18" s="270" customFormat="1" x14ac:dyDescent="0.35">
      <c r="A205" s="264"/>
      <c r="B205" s="344"/>
      <c r="C205" s="263"/>
      <c r="D205" s="264"/>
      <c r="E205" s="263"/>
      <c r="F205" s="265"/>
      <c r="G205" s="263"/>
      <c r="H205" s="266"/>
      <c r="I205" s="267"/>
      <c r="J205" s="347"/>
      <c r="K205" s="348"/>
      <c r="R205" s="263"/>
    </row>
    <row r="206" spans="1:18" s="270" customFormat="1" x14ac:dyDescent="0.35">
      <c r="A206" s="264"/>
      <c r="B206" s="344"/>
      <c r="C206" s="263"/>
      <c r="D206" s="264"/>
      <c r="E206" s="263"/>
      <c r="F206" s="265"/>
      <c r="G206" s="263"/>
      <c r="H206" s="266"/>
      <c r="I206" s="267"/>
      <c r="J206" s="347"/>
      <c r="K206" s="348"/>
      <c r="R206" s="263"/>
    </row>
    <row r="207" spans="1:18" s="270" customFormat="1" x14ac:dyDescent="0.35">
      <c r="A207" s="264"/>
      <c r="B207" s="344"/>
      <c r="C207" s="263"/>
      <c r="D207" s="264"/>
      <c r="E207" s="263"/>
      <c r="F207" s="265"/>
      <c r="G207" s="263"/>
      <c r="H207" s="266"/>
      <c r="I207" s="267"/>
      <c r="J207" s="347"/>
      <c r="K207" s="348"/>
      <c r="R207" s="263"/>
    </row>
    <row r="208" spans="1:18" s="270" customFormat="1" x14ac:dyDescent="0.35">
      <c r="A208" s="264"/>
      <c r="B208" s="344"/>
      <c r="C208" s="263"/>
      <c r="D208" s="264"/>
      <c r="E208" s="263"/>
      <c r="F208" s="265"/>
      <c r="G208" s="263"/>
      <c r="H208" s="266"/>
      <c r="I208" s="267"/>
      <c r="J208" s="347"/>
      <c r="K208" s="348"/>
      <c r="R208" s="263"/>
    </row>
    <row r="209" spans="1:18" s="270" customFormat="1" x14ac:dyDescent="0.35">
      <c r="A209" s="264"/>
      <c r="B209" s="344"/>
      <c r="C209" s="263"/>
      <c r="D209" s="264"/>
      <c r="E209" s="263"/>
      <c r="F209" s="265"/>
      <c r="G209" s="263"/>
      <c r="H209" s="266"/>
      <c r="I209" s="267"/>
      <c r="J209" s="347"/>
      <c r="K209" s="348"/>
      <c r="R209" s="263"/>
    </row>
    <row r="210" spans="1:18" s="270" customFormat="1" x14ac:dyDescent="0.35">
      <c r="A210" s="264"/>
      <c r="B210" s="344"/>
      <c r="C210" s="263"/>
      <c r="D210" s="264"/>
      <c r="E210" s="263"/>
      <c r="F210" s="265"/>
      <c r="G210" s="263"/>
      <c r="H210" s="266"/>
      <c r="I210" s="267"/>
      <c r="J210" s="347"/>
      <c r="K210" s="348"/>
      <c r="R210" s="263"/>
    </row>
    <row r="211" spans="1:18" s="270" customFormat="1" x14ac:dyDescent="0.35">
      <c r="A211" s="264"/>
      <c r="B211" s="344"/>
      <c r="C211" s="263"/>
      <c r="D211" s="264"/>
      <c r="E211" s="263"/>
      <c r="F211" s="265"/>
      <c r="G211" s="263"/>
      <c r="H211" s="266"/>
      <c r="I211" s="267"/>
      <c r="J211" s="347"/>
      <c r="K211" s="348"/>
      <c r="R211" s="263"/>
    </row>
    <row r="212" spans="1:18" s="270" customFormat="1" x14ac:dyDescent="0.35">
      <c r="A212" s="264"/>
      <c r="B212" s="344"/>
      <c r="C212" s="263"/>
      <c r="D212" s="264"/>
      <c r="E212" s="263"/>
      <c r="F212" s="265"/>
      <c r="G212" s="263"/>
      <c r="H212" s="266"/>
      <c r="I212" s="267"/>
      <c r="J212" s="347"/>
      <c r="K212" s="348"/>
      <c r="R212" s="263"/>
    </row>
    <row r="213" spans="1:18" s="270" customFormat="1" x14ac:dyDescent="0.35">
      <c r="A213" s="264"/>
      <c r="B213" s="344"/>
      <c r="C213" s="263"/>
      <c r="D213" s="264"/>
      <c r="E213" s="263"/>
      <c r="F213" s="265"/>
      <c r="G213" s="263"/>
      <c r="H213" s="266"/>
      <c r="I213" s="267"/>
      <c r="J213" s="347"/>
      <c r="K213" s="348"/>
      <c r="R213" s="263"/>
    </row>
    <row r="214" spans="1:18" s="270" customFormat="1" x14ac:dyDescent="0.35">
      <c r="A214" s="264"/>
      <c r="B214" s="344"/>
      <c r="C214" s="263"/>
      <c r="D214" s="264"/>
      <c r="E214" s="263"/>
      <c r="F214" s="265"/>
      <c r="G214" s="263"/>
      <c r="H214" s="266"/>
      <c r="I214" s="267"/>
      <c r="J214" s="347"/>
      <c r="K214" s="348"/>
      <c r="R214" s="263"/>
    </row>
    <row r="215" spans="1:18" s="270" customFormat="1" x14ac:dyDescent="0.35">
      <c r="A215" s="264"/>
      <c r="B215" s="344"/>
      <c r="C215" s="263"/>
      <c r="D215" s="264"/>
      <c r="E215" s="263"/>
      <c r="F215" s="265"/>
      <c r="G215" s="263"/>
      <c r="H215" s="266"/>
      <c r="I215" s="267"/>
      <c r="J215" s="347"/>
      <c r="K215" s="348"/>
      <c r="R215" s="263"/>
    </row>
    <row r="216" spans="1:18" s="270" customFormat="1" x14ac:dyDescent="0.35">
      <c r="A216" s="264"/>
      <c r="B216" s="344"/>
      <c r="C216" s="263"/>
      <c r="D216" s="264"/>
      <c r="E216" s="263"/>
      <c r="F216" s="265"/>
      <c r="G216" s="263"/>
      <c r="H216" s="266"/>
      <c r="I216" s="267"/>
      <c r="J216" s="347"/>
      <c r="K216" s="348"/>
      <c r="R216" s="263"/>
    </row>
    <row r="217" spans="1:18" s="270" customFormat="1" x14ac:dyDescent="0.35">
      <c r="A217" s="264"/>
      <c r="B217" s="344"/>
      <c r="C217" s="263"/>
      <c r="D217" s="264"/>
      <c r="E217" s="263"/>
      <c r="F217" s="265"/>
      <c r="G217" s="263"/>
      <c r="H217" s="266"/>
      <c r="I217" s="267"/>
      <c r="J217" s="347"/>
      <c r="K217" s="348"/>
      <c r="R217" s="263"/>
    </row>
    <row r="218" spans="1:18" s="270" customFormat="1" x14ac:dyDescent="0.35">
      <c r="A218" s="264"/>
      <c r="B218" s="344"/>
      <c r="C218" s="263"/>
      <c r="D218" s="264"/>
      <c r="E218" s="263"/>
      <c r="F218" s="265"/>
      <c r="G218" s="263"/>
      <c r="H218" s="266"/>
      <c r="I218" s="267"/>
      <c r="J218" s="347"/>
      <c r="K218" s="348"/>
      <c r="R218" s="263"/>
    </row>
    <row r="219" spans="1:18" s="270" customFormat="1" x14ac:dyDescent="0.35">
      <c r="A219" s="264"/>
      <c r="B219" s="344"/>
      <c r="C219" s="263"/>
      <c r="D219" s="264"/>
      <c r="E219" s="263"/>
      <c r="F219" s="265"/>
      <c r="G219" s="263"/>
      <c r="H219" s="266"/>
      <c r="I219" s="267"/>
      <c r="J219" s="347"/>
      <c r="K219" s="348"/>
      <c r="R219" s="263"/>
    </row>
    <row r="220" spans="1:18" s="270" customFormat="1" x14ac:dyDescent="0.35">
      <c r="A220" s="264"/>
      <c r="B220" s="344"/>
      <c r="C220" s="263"/>
      <c r="D220" s="264"/>
      <c r="E220" s="263"/>
      <c r="F220" s="265"/>
      <c r="G220" s="263"/>
      <c r="H220" s="266"/>
      <c r="I220" s="267"/>
      <c r="J220" s="347"/>
      <c r="K220" s="348"/>
      <c r="R220" s="263"/>
    </row>
    <row r="221" spans="1:18" s="270" customFormat="1" x14ac:dyDescent="0.35">
      <c r="A221" s="264"/>
      <c r="B221" s="344"/>
      <c r="C221" s="263"/>
      <c r="D221" s="264"/>
      <c r="E221" s="263"/>
      <c r="F221" s="265"/>
      <c r="G221" s="263"/>
      <c r="H221" s="266"/>
      <c r="I221" s="267"/>
      <c r="J221" s="347"/>
      <c r="K221" s="348"/>
      <c r="R221" s="263"/>
    </row>
    <row r="222" spans="1:18" s="270" customFormat="1" x14ac:dyDescent="0.35">
      <c r="A222" s="264"/>
      <c r="B222" s="344"/>
      <c r="C222" s="263"/>
      <c r="D222" s="264"/>
      <c r="E222" s="263"/>
      <c r="F222" s="265"/>
      <c r="G222" s="263"/>
      <c r="H222" s="266"/>
      <c r="I222" s="267"/>
      <c r="J222" s="347"/>
      <c r="K222" s="348"/>
      <c r="R222" s="263"/>
    </row>
    <row r="223" spans="1:18" s="270" customFormat="1" x14ac:dyDescent="0.35">
      <c r="A223" s="264"/>
      <c r="B223" s="344"/>
      <c r="C223" s="263"/>
      <c r="D223" s="264"/>
      <c r="E223" s="263"/>
      <c r="F223" s="265"/>
      <c r="G223" s="263"/>
      <c r="H223" s="266"/>
      <c r="I223" s="267"/>
      <c r="J223" s="347"/>
      <c r="K223" s="348"/>
      <c r="R223" s="263"/>
    </row>
    <row r="224" spans="1:18" s="270" customFormat="1" x14ac:dyDescent="0.35">
      <c r="A224" s="264"/>
      <c r="B224" s="344"/>
      <c r="C224" s="263"/>
      <c r="D224" s="264"/>
      <c r="E224" s="263"/>
      <c r="F224" s="265"/>
      <c r="G224" s="263"/>
      <c r="H224" s="266"/>
      <c r="I224" s="267"/>
      <c r="J224" s="347"/>
      <c r="K224" s="348"/>
      <c r="R224" s="263"/>
    </row>
    <row r="225" spans="1:18" s="270" customFormat="1" x14ac:dyDescent="0.35">
      <c r="A225" s="264"/>
      <c r="B225" s="344"/>
      <c r="C225" s="263"/>
      <c r="D225" s="264"/>
      <c r="E225" s="263"/>
      <c r="F225" s="265"/>
      <c r="G225" s="263"/>
      <c r="H225" s="266"/>
      <c r="I225" s="267"/>
      <c r="J225" s="347"/>
      <c r="K225" s="348"/>
      <c r="R225" s="263"/>
    </row>
    <row r="226" spans="1:18" s="270" customFormat="1" x14ac:dyDescent="0.35">
      <c r="A226" s="264"/>
      <c r="B226" s="344"/>
      <c r="C226" s="263"/>
      <c r="D226" s="264"/>
      <c r="E226" s="263"/>
      <c r="F226" s="265"/>
      <c r="G226" s="263"/>
      <c r="H226" s="266"/>
      <c r="I226" s="267"/>
      <c r="J226" s="347"/>
      <c r="K226" s="348"/>
      <c r="R226" s="263"/>
    </row>
    <row r="227" spans="1:18" s="270" customFormat="1" x14ac:dyDescent="0.35">
      <c r="A227" s="264"/>
      <c r="B227" s="344"/>
      <c r="C227" s="263"/>
      <c r="D227" s="264"/>
      <c r="E227" s="263"/>
      <c r="F227" s="265"/>
      <c r="G227" s="263"/>
      <c r="H227" s="266"/>
      <c r="I227" s="267"/>
      <c r="J227" s="347"/>
      <c r="K227" s="348"/>
      <c r="R227" s="263"/>
    </row>
    <row r="228" spans="1:18" s="270" customFormat="1" x14ac:dyDescent="0.35">
      <c r="A228" s="264"/>
      <c r="B228" s="344"/>
      <c r="C228" s="263"/>
      <c r="D228" s="264"/>
      <c r="E228" s="263"/>
      <c r="F228" s="265"/>
      <c r="G228" s="263"/>
      <c r="H228" s="266"/>
      <c r="I228" s="267"/>
      <c r="J228" s="347"/>
      <c r="K228" s="348"/>
      <c r="R228" s="263"/>
    </row>
    <row r="229" spans="1:18" s="270" customFormat="1" x14ac:dyDescent="0.35">
      <c r="A229" s="264"/>
      <c r="B229" s="344"/>
      <c r="C229" s="263"/>
      <c r="D229" s="264"/>
      <c r="E229" s="263"/>
      <c r="F229" s="265"/>
      <c r="G229" s="263"/>
      <c r="H229" s="266"/>
      <c r="I229" s="267"/>
      <c r="J229" s="347"/>
      <c r="K229" s="348"/>
      <c r="R229" s="263"/>
    </row>
    <row r="230" spans="1:18" s="270" customFormat="1" x14ac:dyDescent="0.35">
      <c r="A230" s="264"/>
      <c r="B230" s="344"/>
      <c r="C230" s="263"/>
      <c r="D230" s="264"/>
      <c r="E230" s="263"/>
      <c r="F230" s="265"/>
      <c r="G230" s="263"/>
      <c r="H230" s="266"/>
      <c r="I230" s="267"/>
      <c r="J230" s="347"/>
      <c r="K230" s="348"/>
      <c r="R230" s="263"/>
    </row>
    <row r="231" spans="1:18" s="270" customFormat="1" x14ac:dyDescent="0.35">
      <c r="A231" s="264"/>
      <c r="B231" s="344"/>
      <c r="C231" s="263"/>
      <c r="D231" s="264"/>
      <c r="E231" s="263"/>
      <c r="F231" s="265"/>
      <c r="G231" s="263"/>
      <c r="H231" s="266"/>
      <c r="I231" s="267"/>
      <c r="J231" s="347"/>
      <c r="K231" s="348"/>
      <c r="R231" s="263"/>
    </row>
    <row r="232" spans="1:18" s="270" customFormat="1" x14ac:dyDescent="0.35">
      <c r="A232" s="264"/>
      <c r="B232" s="344"/>
      <c r="C232" s="263"/>
      <c r="D232" s="264"/>
      <c r="E232" s="263"/>
      <c r="F232" s="265"/>
      <c r="G232" s="263"/>
      <c r="H232" s="266"/>
      <c r="I232" s="267"/>
      <c r="J232" s="347"/>
      <c r="K232" s="348"/>
      <c r="R232" s="263"/>
    </row>
    <row r="233" spans="1:18" s="270" customFormat="1" x14ac:dyDescent="0.35">
      <c r="A233" s="264"/>
      <c r="B233" s="344"/>
      <c r="C233" s="263"/>
      <c r="D233" s="264"/>
      <c r="E233" s="263"/>
      <c r="F233" s="265"/>
      <c r="G233" s="263"/>
      <c r="H233" s="266"/>
      <c r="I233" s="267"/>
      <c r="J233" s="347"/>
      <c r="K233" s="348"/>
      <c r="R233" s="263"/>
    </row>
    <row r="234" spans="1:18" s="270" customFormat="1" x14ac:dyDescent="0.35">
      <c r="A234" s="264"/>
      <c r="B234" s="344"/>
      <c r="C234" s="263"/>
      <c r="D234" s="264"/>
      <c r="E234" s="263"/>
      <c r="F234" s="265"/>
      <c r="G234" s="263"/>
      <c r="H234" s="266"/>
      <c r="I234" s="267"/>
      <c r="J234" s="347"/>
      <c r="K234" s="348"/>
      <c r="R234" s="263"/>
    </row>
    <row r="235" spans="1:18" s="270" customFormat="1" x14ac:dyDescent="0.35">
      <c r="A235" s="264"/>
      <c r="B235" s="344"/>
      <c r="C235" s="263"/>
      <c r="D235" s="264"/>
      <c r="E235" s="263"/>
      <c r="F235" s="265"/>
      <c r="G235" s="263"/>
      <c r="H235" s="266"/>
      <c r="I235" s="267"/>
      <c r="J235" s="347"/>
      <c r="K235" s="348"/>
      <c r="R235" s="263"/>
    </row>
    <row r="236" spans="1:18" s="270" customFormat="1" x14ac:dyDescent="0.35">
      <c r="A236" s="264"/>
      <c r="B236" s="344"/>
      <c r="C236" s="263"/>
      <c r="D236" s="264"/>
      <c r="E236" s="263"/>
      <c r="F236" s="265"/>
      <c r="G236" s="263"/>
      <c r="H236" s="266"/>
      <c r="I236" s="267"/>
      <c r="J236" s="347"/>
      <c r="K236" s="348"/>
      <c r="R236" s="263"/>
    </row>
    <row r="237" spans="1:18" s="270" customFormat="1" x14ac:dyDescent="0.35">
      <c r="A237" s="264"/>
      <c r="B237" s="344"/>
      <c r="C237" s="263"/>
      <c r="D237" s="264"/>
      <c r="E237" s="263"/>
      <c r="F237" s="265"/>
      <c r="G237" s="263"/>
      <c r="H237" s="266"/>
      <c r="I237" s="267"/>
      <c r="J237" s="347"/>
      <c r="K237" s="348"/>
      <c r="R237" s="263"/>
    </row>
    <row r="238" spans="1:18" s="270" customFormat="1" x14ac:dyDescent="0.35">
      <c r="A238" s="264"/>
      <c r="B238" s="344"/>
      <c r="C238" s="263"/>
      <c r="D238" s="264"/>
      <c r="E238" s="263"/>
      <c r="F238" s="265"/>
      <c r="G238" s="263"/>
      <c r="H238" s="266"/>
      <c r="I238" s="267"/>
      <c r="J238" s="347"/>
      <c r="K238" s="348"/>
      <c r="R238" s="263"/>
    </row>
    <row r="239" spans="1:18" s="270" customFormat="1" x14ac:dyDescent="0.35">
      <c r="A239" s="264"/>
      <c r="B239" s="344"/>
      <c r="C239" s="263"/>
      <c r="D239" s="264"/>
      <c r="E239" s="263"/>
      <c r="F239" s="265"/>
      <c r="G239" s="263"/>
      <c r="H239" s="266"/>
      <c r="I239" s="267"/>
      <c r="J239" s="347"/>
      <c r="K239" s="348"/>
      <c r="R239" s="263"/>
    </row>
    <row r="240" spans="1:18" s="270" customFormat="1" x14ac:dyDescent="0.35">
      <c r="A240" s="264"/>
      <c r="B240" s="344"/>
      <c r="C240" s="263"/>
      <c r="D240" s="264"/>
      <c r="E240" s="263"/>
      <c r="F240" s="265"/>
      <c r="G240" s="263"/>
      <c r="H240" s="266"/>
      <c r="I240" s="267"/>
      <c r="J240" s="347"/>
      <c r="K240" s="348"/>
      <c r="R240" s="263"/>
    </row>
    <row r="241" spans="1:18" s="270" customFormat="1" x14ac:dyDescent="0.35">
      <c r="A241" s="264"/>
      <c r="B241" s="344"/>
      <c r="C241" s="263"/>
      <c r="D241" s="264"/>
      <c r="E241" s="263"/>
      <c r="F241" s="265"/>
      <c r="G241" s="263"/>
      <c r="H241" s="266"/>
      <c r="I241" s="267"/>
      <c r="J241" s="347"/>
      <c r="K241" s="348"/>
      <c r="R241" s="263"/>
    </row>
    <row r="242" spans="1:18" s="270" customFormat="1" x14ac:dyDescent="0.35">
      <c r="A242" s="264"/>
      <c r="B242" s="344"/>
      <c r="C242" s="263"/>
      <c r="D242" s="264"/>
      <c r="E242" s="263"/>
      <c r="F242" s="265"/>
      <c r="G242" s="263"/>
      <c r="H242" s="266"/>
      <c r="I242" s="267"/>
      <c r="J242" s="347"/>
      <c r="K242" s="348"/>
      <c r="R242" s="263"/>
    </row>
    <row r="243" spans="1:18" s="270" customFormat="1" x14ac:dyDescent="0.35">
      <c r="A243" s="264"/>
      <c r="B243" s="344"/>
      <c r="C243" s="263"/>
      <c r="D243" s="264"/>
      <c r="E243" s="263"/>
      <c r="F243" s="265"/>
      <c r="G243" s="263"/>
      <c r="H243" s="266"/>
      <c r="I243" s="267"/>
      <c r="J243" s="347"/>
      <c r="K243" s="348"/>
      <c r="R243" s="263"/>
    </row>
    <row r="244" spans="1:18" s="270" customFormat="1" x14ac:dyDescent="0.35">
      <c r="A244" s="264"/>
      <c r="B244" s="344"/>
      <c r="C244" s="263"/>
      <c r="D244" s="264"/>
      <c r="E244" s="263"/>
      <c r="F244" s="265"/>
      <c r="G244" s="263"/>
      <c r="H244" s="266"/>
      <c r="I244" s="267"/>
      <c r="J244" s="347"/>
      <c r="K244" s="348"/>
      <c r="R244" s="263"/>
    </row>
    <row r="245" spans="1:18" s="270" customFormat="1" x14ac:dyDescent="0.35">
      <c r="A245" s="264"/>
      <c r="B245" s="344"/>
      <c r="C245" s="263"/>
      <c r="D245" s="264"/>
      <c r="E245" s="263"/>
      <c r="F245" s="265"/>
      <c r="G245" s="263"/>
      <c r="H245" s="266"/>
      <c r="I245" s="267"/>
      <c r="J245" s="347"/>
      <c r="K245" s="348"/>
      <c r="R245" s="263"/>
    </row>
    <row r="246" spans="1:18" s="270" customFormat="1" x14ac:dyDescent="0.35">
      <c r="A246" s="264"/>
      <c r="B246" s="344"/>
      <c r="C246" s="263"/>
      <c r="D246" s="264"/>
      <c r="E246" s="263"/>
      <c r="F246" s="265"/>
      <c r="G246" s="263"/>
      <c r="H246" s="266"/>
      <c r="I246" s="267"/>
      <c r="J246" s="347"/>
      <c r="K246" s="348"/>
      <c r="R246" s="263"/>
    </row>
    <row r="247" spans="1:18" s="270" customFormat="1" x14ac:dyDescent="0.35">
      <c r="A247" s="264"/>
      <c r="B247" s="344"/>
      <c r="C247" s="263"/>
      <c r="D247" s="264"/>
      <c r="E247" s="263"/>
      <c r="F247" s="265"/>
      <c r="G247" s="263"/>
      <c r="H247" s="266"/>
      <c r="I247" s="267"/>
      <c r="J247" s="347"/>
      <c r="K247" s="348"/>
      <c r="R247" s="263"/>
    </row>
    <row r="248" spans="1:18" s="270" customFormat="1" x14ac:dyDescent="0.35">
      <c r="A248" s="264"/>
      <c r="B248" s="344"/>
      <c r="C248" s="263"/>
      <c r="D248" s="264"/>
      <c r="E248" s="263"/>
      <c r="F248" s="265"/>
      <c r="G248" s="263"/>
      <c r="H248" s="266"/>
      <c r="I248" s="267"/>
      <c r="J248" s="347"/>
      <c r="K248" s="348"/>
      <c r="R248" s="263"/>
    </row>
    <row r="249" spans="1:18" s="270" customFormat="1" x14ac:dyDescent="0.35">
      <c r="A249" s="264"/>
      <c r="B249" s="344"/>
      <c r="C249" s="263"/>
      <c r="D249" s="264"/>
      <c r="E249" s="263"/>
      <c r="F249" s="265"/>
      <c r="G249" s="263"/>
      <c r="H249" s="266"/>
      <c r="I249" s="267"/>
      <c r="J249" s="347"/>
      <c r="K249" s="348"/>
      <c r="R249" s="263"/>
    </row>
    <row r="250" spans="1:18" s="270" customFormat="1" x14ac:dyDescent="0.35">
      <c r="A250" s="264"/>
      <c r="B250" s="344"/>
      <c r="C250" s="263"/>
      <c r="D250" s="264"/>
      <c r="E250" s="263"/>
      <c r="F250" s="265"/>
      <c r="G250" s="263"/>
      <c r="H250" s="266"/>
      <c r="I250" s="267"/>
      <c r="J250" s="347"/>
      <c r="K250" s="348"/>
      <c r="R250" s="263"/>
    </row>
    <row r="251" spans="1:18" s="270" customFormat="1" x14ac:dyDescent="0.35">
      <c r="A251" s="264"/>
      <c r="B251" s="344"/>
      <c r="C251" s="263"/>
      <c r="D251" s="264"/>
      <c r="E251" s="263"/>
      <c r="F251" s="265"/>
      <c r="G251" s="263"/>
      <c r="H251" s="266"/>
      <c r="I251" s="267"/>
      <c r="J251" s="347"/>
      <c r="K251" s="348"/>
      <c r="R251" s="263"/>
    </row>
    <row r="252" spans="1:18" s="270" customFormat="1" x14ac:dyDescent="0.35">
      <c r="A252" s="264"/>
      <c r="B252" s="344"/>
      <c r="C252" s="263"/>
      <c r="D252" s="264"/>
      <c r="E252" s="263"/>
      <c r="F252" s="265"/>
      <c r="G252" s="263"/>
      <c r="H252" s="266"/>
      <c r="I252" s="267"/>
      <c r="J252" s="347"/>
      <c r="K252" s="348"/>
      <c r="R252" s="263"/>
    </row>
    <row r="253" spans="1:18" s="270" customFormat="1" x14ac:dyDescent="0.35">
      <c r="A253" s="264"/>
      <c r="B253" s="344"/>
      <c r="C253" s="263"/>
      <c r="D253" s="264"/>
      <c r="E253" s="263"/>
      <c r="F253" s="265"/>
      <c r="G253" s="263"/>
      <c r="H253" s="266"/>
      <c r="I253" s="267"/>
      <c r="J253" s="347"/>
      <c r="K253" s="348"/>
      <c r="R253" s="263"/>
    </row>
    <row r="254" spans="1:18" s="270" customFormat="1" x14ac:dyDescent="0.35">
      <c r="A254" s="264"/>
      <c r="B254" s="344"/>
      <c r="C254" s="263"/>
      <c r="D254" s="264"/>
      <c r="E254" s="263"/>
      <c r="F254" s="265"/>
      <c r="G254" s="263"/>
      <c r="H254" s="266"/>
      <c r="I254" s="267"/>
      <c r="J254" s="347"/>
      <c r="K254" s="348"/>
      <c r="R254" s="263"/>
    </row>
    <row r="255" spans="1:18" s="270" customFormat="1" x14ac:dyDescent="0.35">
      <c r="A255" s="264"/>
      <c r="B255" s="344"/>
      <c r="C255" s="263"/>
      <c r="D255" s="264"/>
      <c r="E255" s="263"/>
      <c r="F255" s="265"/>
      <c r="G255" s="263"/>
      <c r="H255" s="266"/>
      <c r="I255" s="267"/>
      <c r="J255" s="347"/>
      <c r="K255" s="348"/>
      <c r="R255" s="263"/>
    </row>
    <row r="256" spans="1:18" s="270" customFormat="1" x14ac:dyDescent="0.35">
      <c r="A256" s="264"/>
      <c r="B256" s="344"/>
      <c r="C256" s="263"/>
      <c r="D256" s="264"/>
      <c r="E256" s="263"/>
      <c r="F256" s="265"/>
      <c r="G256" s="263"/>
      <c r="H256" s="266"/>
      <c r="I256" s="267"/>
      <c r="J256" s="347"/>
      <c r="K256" s="348"/>
      <c r="R256" s="263"/>
    </row>
    <row r="257" spans="1:18" s="270" customFormat="1" x14ac:dyDescent="0.35">
      <c r="A257" s="264"/>
      <c r="B257" s="344"/>
      <c r="C257" s="263"/>
      <c r="D257" s="264"/>
      <c r="E257" s="263"/>
      <c r="F257" s="265"/>
      <c r="G257" s="263"/>
      <c r="H257" s="266"/>
      <c r="I257" s="267"/>
      <c r="J257" s="347"/>
      <c r="K257" s="348"/>
      <c r="R257" s="263"/>
    </row>
    <row r="258" spans="1:18" s="270" customFormat="1" x14ac:dyDescent="0.35">
      <c r="A258" s="264"/>
      <c r="B258" s="344"/>
      <c r="C258" s="263"/>
      <c r="D258" s="264"/>
      <c r="E258" s="263"/>
      <c r="F258" s="265"/>
      <c r="G258" s="263"/>
      <c r="H258" s="266"/>
      <c r="I258" s="267"/>
      <c r="J258" s="347"/>
      <c r="K258" s="348"/>
      <c r="R258" s="263"/>
    </row>
    <row r="259" spans="1:18" s="270" customFormat="1" x14ac:dyDescent="0.35">
      <c r="A259" s="264"/>
      <c r="B259" s="344"/>
      <c r="C259" s="263"/>
      <c r="D259" s="264"/>
      <c r="E259" s="263"/>
      <c r="F259" s="265"/>
      <c r="G259" s="263"/>
      <c r="H259" s="266"/>
      <c r="I259" s="267"/>
      <c r="J259" s="347"/>
      <c r="K259" s="348"/>
      <c r="R259" s="263"/>
    </row>
    <row r="260" spans="1:18" s="270" customFormat="1" x14ac:dyDescent="0.35">
      <c r="A260" s="264"/>
      <c r="B260" s="344"/>
      <c r="C260" s="263"/>
      <c r="D260" s="264"/>
      <c r="E260" s="263"/>
      <c r="F260" s="265"/>
      <c r="G260" s="263"/>
      <c r="H260" s="266"/>
      <c r="I260" s="267"/>
      <c r="J260" s="347"/>
      <c r="K260" s="348"/>
      <c r="R260" s="263"/>
    </row>
    <row r="261" spans="1:18" s="270" customFormat="1" x14ac:dyDescent="0.35">
      <c r="A261" s="264"/>
      <c r="B261" s="344"/>
      <c r="C261" s="263"/>
      <c r="D261" s="264"/>
      <c r="E261" s="263"/>
      <c r="F261" s="265"/>
      <c r="G261" s="263"/>
      <c r="H261" s="266"/>
      <c r="I261" s="267"/>
      <c r="J261" s="347"/>
      <c r="K261" s="348"/>
      <c r="R261" s="263"/>
    </row>
    <row r="262" spans="1:18" s="270" customFormat="1" x14ac:dyDescent="0.35">
      <c r="A262" s="264"/>
      <c r="B262" s="344"/>
      <c r="C262" s="263"/>
      <c r="D262" s="264"/>
      <c r="E262" s="263"/>
      <c r="F262" s="265"/>
      <c r="G262" s="263"/>
      <c r="H262" s="266"/>
      <c r="I262" s="267"/>
      <c r="J262" s="347"/>
      <c r="K262" s="348"/>
      <c r="R262" s="263"/>
    </row>
    <row r="263" spans="1:18" s="270" customFormat="1" x14ac:dyDescent="0.35">
      <c r="A263" s="264"/>
      <c r="B263" s="344"/>
      <c r="C263" s="263"/>
      <c r="D263" s="264"/>
      <c r="E263" s="263"/>
      <c r="F263" s="265"/>
      <c r="G263" s="263"/>
      <c r="H263" s="266"/>
      <c r="I263" s="267"/>
      <c r="J263" s="347"/>
      <c r="K263" s="348"/>
      <c r="R263" s="263"/>
    </row>
    <row r="264" spans="1:18" s="270" customFormat="1" x14ac:dyDescent="0.35">
      <c r="A264" s="264"/>
      <c r="B264" s="344"/>
      <c r="C264" s="263"/>
      <c r="D264" s="264"/>
      <c r="E264" s="263"/>
      <c r="F264" s="265"/>
      <c r="G264" s="263"/>
      <c r="H264" s="266"/>
      <c r="I264" s="267"/>
      <c r="J264" s="347"/>
      <c r="K264" s="348"/>
      <c r="R264" s="263"/>
    </row>
    <row r="265" spans="1:18" s="270" customFormat="1" x14ac:dyDescent="0.35">
      <c r="A265" s="264"/>
      <c r="B265" s="344"/>
      <c r="C265" s="263"/>
      <c r="D265" s="264"/>
      <c r="E265" s="263"/>
      <c r="F265" s="265"/>
      <c r="G265" s="263"/>
      <c r="H265" s="266"/>
      <c r="I265" s="267"/>
      <c r="J265" s="347"/>
      <c r="K265" s="348"/>
      <c r="R265" s="263"/>
    </row>
    <row r="266" spans="1:18" s="270" customFormat="1" x14ac:dyDescent="0.35">
      <c r="A266" s="264"/>
      <c r="B266" s="344"/>
      <c r="C266" s="263"/>
      <c r="D266" s="264"/>
      <c r="E266" s="263"/>
      <c r="F266" s="265"/>
      <c r="G266" s="263"/>
      <c r="H266" s="266"/>
      <c r="I266" s="267"/>
      <c r="J266" s="347"/>
      <c r="K266" s="348"/>
      <c r="R266" s="263"/>
    </row>
    <row r="267" spans="1:18" s="270" customFormat="1" x14ac:dyDescent="0.35">
      <c r="A267" s="264"/>
      <c r="B267" s="344"/>
      <c r="C267" s="263"/>
      <c r="D267" s="264"/>
      <c r="E267" s="263"/>
      <c r="F267" s="265"/>
      <c r="G267" s="263"/>
      <c r="H267" s="266"/>
      <c r="I267" s="267"/>
      <c r="J267" s="347"/>
      <c r="K267" s="348"/>
      <c r="R267" s="263"/>
    </row>
    <row r="268" spans="1:18" s="270" customFormat="1" x14ac:dyDescent="0.35">
      <c r="A268" s="264"/>
      <c r="B268" s="344"/>
      <c r="C268" s="263"/>
      <c r="D268" s="264"/>
      <c r="E268" s="263"/>
      <c r="F268" s="265"/>
      <c r="G268" s="263"/>
      <c r="H268" s="266"/>
      <c r="I268" s="267"/>
      <c r="J268" s="347"/>
      <c r="K268" s="348"/>
      <c r="R268" s="263"/>
    </row>
    <row r="269" spans="1:18" s="270" customFormat="1" x14ac:dyDescent="0.35">
      <c r="A269" s="264"/>
      <c r="B269" s="344"/>
      <c r="C269" s="263"/>
      <c r="D269" s="264"/>
      <c r="E269" s="263"/>
      <c r="F269" s="265"/>
      <c r="G269" s="263"/>
      <c r="H269" s="266"/>
      <c r="I269" s="267"/>
      <c r="J269" s="347"/>
      <c r="K269" s="348"/>
      <c r="R269" s="263"/>
    </row>
    <row r="270" spans="1:18" s="270" customFormat="1" x14ac:dyDescent="0.35">
      <c r="A270" s="264"/>
      <c r="B270" s="344"/>
      <c r="C270" s="263"/>
      <c r="D270" s="264"/>
      <c r="E270" s="263"/>
      <c r="F270" s="265"/>
      <c r="G270" s="263"/>
      <c r="H270" s="266"/>
      <c r="I270" s="267"/>
      <c r="J270" s="347"/>
      <c r="K270" s="348"/>
      <c r="R270" s="263"/>
    </row>
    <row r="271" spans="1:18" s="270" customFormat="1" x14ac:dyDescent="0.35">
      <c r="A271" s="264"/>
      <c r="B271" s="344"/>
      <c r="C271" s="263"/>
      <c r="D271" s="264"/>
      <c r="E271" s="263"/>
      <c r="F271" s="265"/>
      <c r="G271" s="263"/>
      <c r="H271" s="266"/>
      <c r="I271" s="267"/>
      <c r="J271" s="347"/>
      <c r="K271" s="348"/>
      <c r="R271" s="263"/>
    </row>
    <row r="272" spans="1:18" s="270" customFormat="1" x14ac:dyDescent="0.35">
      <c r="A272" s="264"/>
      <c r="B272" s="344"/>
      <c r="C272" s="263"/>
      <c r="D272" s="264"/>
      <c r="E272" s="263"/>
      <c r="F272" s="265"/>
      <c r="G272" s="263"/>
      <c r="H272" s="266"/>
      <c r="I272" s="267"/>
      <c r="J272" s="347"/>
      <c r="K272" s="348"/>
      <c r="R272" s="263"/>
    </row>
    <row r="273" spans="1:18" s="270" customFormat="1" x14ac:dyDescent="0.35">
      <c r="A273" s="264"/>
      <c r="B273" s="344"/>
      <c r="C273" s="263"/>
      <c r="D273" s="264"/>
      <c r="E273" s="263"/>
      <c r="F273" s="265"/>
      <c r="G273" s="263"/>
      <c r="H273" s="266"/>
      <c r="I273" s="267"/>
      <c r="J273" s="347"/>
      <c r="K273" s="348"/>
      <c r="R273" s="263"/>
    </row>
    <row r="274" spans="1:18" s="270" customFormat="1" x14ac:dyDescent="0.35">
      <c r="A274" s="264"/>
      <c r="B274" s="344"/>
      <c r="C274" s="263"/>
      <c r="D274" s="264"/>
      <c r="E274" s="263"/>
      <c r="F274" s="265"/>
      <c r="G274" s="263"/>
      <c r="H274" s="266"/>
      <c r="I274" s="267"/>
      <c r="J274" s="347"/>
      <c r="K274" s="348"/>
      <c r="R274" s="263"/>
    </row>
    <row r="275" spans="1:18" s="270" customFormat="1" x14ac:dyDescent="0.35">
      <c r="A275" s="264"/>
      <c r="B275" s="344"/>
      <c r="C275" s="263"/>
      <c r="D275" s="264"/>
      <c r="E275" s="263"/>
      <c r="F275" s="265"/>
      <c r="G275" s="263"/>
      <c r="H275" s="266"/>
      <c r="I275" s="267"/>
      <c r="J275" s="347"/>
      <c r="K275" s="348"/>
      <c r="R275" s="263"/>
    </row>
    <row r="276" spans="1:18" s="270" customFormat="1" x14ac:dyDescent="0.35">
      <c r="A276" s="264"/>
      <c r="B276" s="344"/>
      <c r="C276" s="263"/>
      <c r="D276" s="264"/>
      <c r="E276" s="263"/>
      <c r="F276" s="265"/>
      <c r="G276" s="263"/>
      <c r="H276" s="266"/>
      <c r="I276" s="267"/>
      <c r="J276" s="347"/>
      <c r="K276" s="348"/>
      <c r="R276" s="263"/>
    </row>
    <row r="277" spans="1:18" s="270" customFormat="1" x14ac:dyDescent="0.35">
      <c r="A277" s="264"/>
      <c r="B277" s="344"/>
      <c r="C277" s="263"/>
      <c r="D277" s="264"/>
      <c r="E277" s="263"/>
      <c r="F277" s="265"/>
      <c r="G277" s="263"/>
      <c r="H277" s="266"/>
      <c r="I277" s="267"/>
      <c r="J277" s="347"/>
      <c r="K277" s="348"/>
      <c r="R277" s="263"/>
    </row>
    <row r="278" spans="1:18" s="270" customFormat="1" x14ac:dyDescent="0.35">
      <c r="A278" s="264"/>
      <c r="B278" s="344"/>
      <c r="C278" s="263"/>
      <c r="D278" s="264"/>
      <c r="E278" s="263"/>
      <c r="F278" s="265"/>
      <c r="G278" s="263"/>
      <c r="H278" s="266"/>
      <c r="I278" s="267"/>
      <c r="J278" s="347"/>
      <c r="K278" s="348"/>
      <c r="R278" s="263"/>
    </row>
    <row r="279" spans="1:18" s="270" customFormat="1" x14ac:dyDescent="0.35">
      <c r="A279" s="264"/>
      <c r="B279" s="344"/>
      <c r="C279" s="263"/>
      <c r="D279" s="264"/>
      <c r="E279" s="263"/>
      <c r="F279" s="265"/>
      <c r="G279" s="263"/>
      <c r="H279" s="266"/>
      <c r="I279" s="267"/>
      <c r="J279" s="347"/>
      <c r="K279" s="348"/>
      <c r="R279" s="263"/>
    </row>
    <row r="280" spans="1:18" s="270" customFormat="1" x14ac:dyDescent="0.35">
      <c r="A280" s="264"/>
      <c r="B280" s="344"/>
      <c r="C280" s="263"/>
      <c r="D280" s="264"/>
      <c r="E280" s="263"/>
      <c r="F280" s="265"/>
      <c r="G280" s="263"/>
      <c r="H280" s="266"/>
      <c r="I280" s="267"/>
      <c r="J280" s="347"/>
      <c r="K280" s="348"/>
      <c r="R280" s="263"/>
    </row>
    <row r="281" spans="1:18" s="270" customFormat="1" x14ac:dyDescent="0.35">
      <c r="A281" s="264"/>
      <c r="B281" s="344"/>
      <c r="C281" s="263"/>
      <c r="D281" s="264"/>
      <c r="E281" s="263"/>
      <c r="F281" s="265"/>
      <c r="G281" s="263"/>
      <c r="H281" s="266"/>
      <c r="I281" s="267"/>
      <c r="J281" s="347"/>
      <c r="K281" s="348"/>
      <c r="R281" s="263"/>
    </row>
    <row r="282" spans="1:18" s="270" customFormat="1" x14ac:dyDescent="0.35">
      <c r="A282" s="264"/>
      <c r="B282" s="344"/>
      <c r="C282" s="263"/>
      <c r="D282" s="264"/>
      <c r="E282" s="263"/>
      <c r="F282" s="265"/>
      <c r="G282" s="263"/>
      <c r="H282" s="266"/>
      <c r="I282" s="267"/>
      <c r="J282" s="347"/>
      <c r="K282" s="348"/>
      <c r="R282" s="263"/>
    </row>
    <row r="283" spans="1:18" s="270" customFormat="1" x14ac:dyDescent="0.35">
      <c r="A283" s="264"/>
      <c r="B283" s="344"/>
      <c r="C283" s="263"/>
      <c r="D283" s="264"/>
      <c r="E283" s="263"/>
      <c r="F283" s="265"/>
      <c r="G283" s="263"/>
      <c r="H283" s="266"/>
      <c r="I283" s="267"/>
      <c r="J283" s="347"/>
      <c r="K283" s="348"/>
      <c r="R283" s="263"/>
    </row>
    <row r="284" spans="1:18" s="270" customFormat="1" x14ac:dyDescent="0.35">
      <c r="A284" s="264"/>
      <c r="B284" s="344"/>
      <c r="C284" s="263"/>
      <c r="D284" s="264"/>
      <c r="E284" s="263"/>
      <c r="F284" s="265"/>
      <c r="G284" s="263"/>
      <c r="H284" s="266"/>
      <c r="I284" s="267"/>
      <c r="J284" s="347"/>
      <c r="K284" s="348"/>
      <c r="R284" s="263"/>
    </row>
    <row r="285" spans="1:18" s="270" customFormat="1" x14ac:dyDescent="0.35">
      <c r="A285" s="264"/>
      <c r="B285" s="344"/>
      <c r="C285" s="263"/>
      <c r="D285" s="264"/>
      <c r="E285" s="263"/>
      <c r="F285" s="265"/>
      <c r="G285" s="263"/>
      <c r="H285" s="266"/>
      <c r="I285" s="267"/>
      <c r="J285" s="347"/>
      <c r="K285" s="348"/>
      <c r="R285" s="263"/>
    </row>
    <row r="286" spans="1:18" s="270" customFormat="1" x14ac:dyDescent="0.35">
      <c r="A286" s="264"/>
      <c r="B286" s="344"/>
      <c r="C286" s="263"/>
      <c r="D286" s="264"/>
      <c r="E286" s="263"/>
      <c r="F286" s="265"/>
      <c r="G286" s="263"/>
      <c r="H286" s="266"/>
      <c r="I286" s="267"/>
      <c r="J286" s="347"/>
      <c r="K286" s="348"/>
      <c r="R286" s="263"/>
    </row>
    <row r="287" spans="1:18" s="270" customFormat="1" x14ac:dyDescent="0.35">
      <c r="A287" s="264"/>
      <c r="B287" s="344"/>
      <c r="C287" s="263"/>
      <c r="D287" s="264"/>
      <c r="E287" s="263"/>
      <c r="F287" s="265"/>
      <c r="G287" s="263"/>
      <c r="H287" s="266"/>
      <c r="I287" s="267"/>
      <c r="J287" s="347"/>
      <c r="K287" s="348"/>
      <c r="R287" s="263"/>
    </row>
    <row r="288" spans="1:18" s="270" customFormat="1" x14ac:dyDescent="0.35">
      <c r="A288" s="264"/>
      <c r="B288" s="344"/>
      <c r="C288" s="263"/>
      <c r="D288" s="264"/>
      <c r="E288" s="263"/>
      <c r="F288" s="265"/>
      <c r="G288" s="263"/>
      <c r="H288" s="266"/>
      <c r="I288" s="267"/>
      <c r="J288" s="347"/>
      <c r="K288" s="348"/>
      <c r="R288" s="263"/>
    </row>
    <row r="289" spans="1:18" s="270" customFormat="1" x14ac:dyDescent="0.35">
      <c r="A289" s="264"/>
      <c r="B289" s="344"/>
      <c r="C289" s="263"/>
      <c r="D289" s="264"/>
      <c r="E289" s="263"/>
      <c r="F289" s="265"/>
      <c r="G289" s="263"/>
      <c r="H289" s="266"/>
      <c r="I289" s="267"/>
      <c r="J289" s="347"/>
      <c r="K289" s="348"/>
      <c r="R289" s="263"/>
    </row>
    <row r="290" spans="1:18" s="270" customFormat="1" x14ac:dyDescent="0.35">
      <c r="A290" s="264"/>
      <c r="B290" s="344"/>
      <c r="C290" s="263"/>
      <c r="D290" s="264"/>
      <c r="E290" s="263"/>
      <c r="F290" s="265"/>
      <c r="G290" s="263"/>
      <c r="H290" s="266"/>
      <c r="I290" s="267"/>
      <c r="J290" s="347"/>
      <c r="K290" s="348"/>
      <c r="R290" s="263"/>
    </row>
    <row r="291" spans="1:18" s="270" customFormat="1" x14ac:dyDescent="0.35">
      <c r="A291" s="264"/>
      <c r="B291" s="344"/>
      <c r="C291" s="263"/>
      <c r="D291" s="264"/>
      <c r="E291" s="263"/>
      <c r="F291" s="265"/>
      <c r="G291" s="263"/>
      <c r="H291" s="266"/>
      <c r="I291" s="267"/>
      <c r="J291" s="347"/>
      <c r="K291" s="348"/>
      <c r="R291" s="263"/>
    </row>
    <row r="292" spans="1:18" s="270" customFormat="1" x14ac:dyDescent="0.35">
      <c r="A292" s="264"/>
      <c r="B292" s="344"/>
      <c r="C292" s="263"/>
      <c r="D292" s="264"/>
      <c r="E292" s="263"/>
      <c r="F292" s="265"/>
      <c r="G292" s="263"/>
      <c r="H292" s="266"/>
      <c r="I292" s="267"/>
      <c r="J292" s="347"/>
      <c r="K292" s="348"/>
      <c r="R292" s="263"/>
    </row>
    <row r="293" spans="1:18" s="270" customFormat="1" x14ac:dyDescent="0.35">
      <c r="A293" s="264"/>
      <c r="B293" s="344"/>
      <c r="C293" s="263"/>
      <c r="D293" s="264"/>
      <c r="E293" s="263"/>
      <c r="F293" s="265"/>
      <c r="G293" s="263"/>
      <c r="H293" s="266"/>
      <c r="I293" s="267"/>
      <c r="J293" s="347"/>
      <c r="K293" s="348"/>
      <c r="R293" s="263"/>
    </row>
    <row r="294" spans="1:18" s="270" customFormat="1" x14ac:dyDescent="0.35">
      <c r="A294" s="264"/>
      <c r="B294" s="344"/>
      <c r="C294" s="263"/>
      <c r="D294" s="264"/>
      <c r="E294" s="263"/>
      <c r="F294" s="265"/>
      <c r="G294" s="263"/>
      <c r="H294" s="266"/>
      <c r="I294" s="267"/>
      <c r="J294" s="347"/>
      <c r="K294" s="348"/>
      <c r="R294" s="263"/>
    </row>
    <row r="295" spans="1:18" s="270" customFormat="1" x14ac:dyDescent="0.35">
      <c r="A295" s="264"/>
      <c r="B295" s="344"/>
      <c r="C295" s="263"/>
      <c r="D295" s="264"/>
      <c r="E295" s="263"/>
      <c r="F295" s="265"/>
      <c r="G295" s="263"/>
      <c r="H295" s="266"/>
      <c r="I295" s="267"/>
      <c r="J295" s="347"/>
      <c r="K295" s="348"/>
      <c r="R295" s="263"/>
    </row>
    <row r="296" spans="1:18" s="270" customFormat="1" x14ac:dyDescent="0.35">
      <c r="A296" s="264"/>
      <c r="B296" s="344"/>
      <c r="C296" s="263"/>
      <c r="D296" s="264"/>
      <c r="E296" s="263"/>
      <c r="F296" s="265"/>
      <c r="G296" s="263"/>
      <c r="H296" s="266"/>
      <c r="I296" s="267"/>
      <c r="J296" s="347"/>
      <c r="K296" s="348"/>
      <c r="R296" s="263"/>
    </row>
    <row r="297" spans="1:18" s="270" customFormat="1" x14ac:dyDescent="0.35">
      <c r="A297" s="264"/>
      <c r="B297" s="344"/>
      <c r="C297" s="263"/>
      <c r="D297" s="264"/>
      <c r="E297" s="263"/>
      <c r="F297" s="265"/>
      <c r="G297" s="263"/>
      <c r="H297" s="266"/>
      <c r="I297" s="267"/>
      <c r="J297" s="347"/>
      <c r="K297" s="348"/>
      <c r="R297" s="263"/>
    </row>
    <row r="298" spans="1:18" s="270" customFormat="1" x14ac:dyDescent="0.35">
      <c r="A298" s="264"/>
      <c r="B298" s="344"/>
      <c r="C298" s="263"/>
      <c r="D298" s="264"/>
      <c r="E298" s="263"/>
      <c r="F298" s="265"/>
      <c r="G298" s="263"/>
      <c r="H298" s="266"/>
      <c r="I298" s="267"/>
      <c r="J298" s="347"/>
      <c r="K298" s="348"/>
      <c r="R298" s="263"/>
    </row>
    <row r="299" spans="1:18" s="270" customFormat="1" x14ac:dyDescent="0.35">
      <c r="A299" s="264"/>
      <c r="B299" s="344"/>
      <c r="C299" s="263"/>
      <c r="D299" s="264"/>
      <c r="E299" s="263"/>
      <c r="F299" s="265"/>
      <c r="G299" s="263"/>
      <c r="H299" s="266"/>
      <c r="I299" s="267"/>
      <c r="J299" s="347"/>
      <c r="K299" s="348"/>
      <c r="R299" s="263"/>
    </row>
    <row r="300" spans="1:18" s="270" customFormat="1" x14ac:dyDescent="0.35">
      <c r="A300" s="264"/>
      <c r="B300" s="344"/>
      <c r="C300" s="263"/>
      <c r="D300" s="264"/>
      <c r="E300" s="263"/>
      <c r="F300" s="265"/>
      <c r="G300" s="263"/>
      <c r="H300" s="266"/>
      <c r="I300" s="267"/>
      <c r="J300" s="347"/>
      <c r="K300" s="348"/>
      <c r="R300" s="263"/>
    </row>
    <row r="301" spans="1:18" s="270" customFormat="1" x14ac:dyDescent="0.35">
      <c r="A301" s="264"/>
      <c r="B301" s="344"/>
      <c r="C301" s="263"/>
      <c r="D301" s="264"/>
      <c r="E301" s="263"/>
      <c r="F301" s="265"/>
      <c r="G301" s="263"/>
      <c r="H301" s="266"/>
      <c r="I301" s="267"/>
      <c r="J301" s="347"/>
      <c r="K301" s="348"/>
      <c r="R301" s="263"/>
    </row>
    <row r="302" spans="1:18" s="270" customFormat="1" x14ac:dyDescent="0.35">
      <c r="A302" s="264"/>
      <c r="B302" s="344"/>
      <c r="C302" s="263"/>
      <c r="D302" s="264"/>
      <c r="E302" s="263"/>
      <c r="F302" s="265"/>
      <c r="G302" s="263"/>
      <c r="H302" s="266"/>
      <c r="I302" s="267"/>
      <c r="J302" s="347"/>
      <c r="K302" s="348"/>
      <c r="R302" s="263"/>
    </row>
    <row r="303" spans="1:18" s="270" customFormat="1" x14ac:dyDescent="0.35">
      <c r="A303" s="264"/>
      <c r="B303" s="344"/>
      <c r="C303" s="263"/>
      <c r="D303" s="264"/>
      <c r="E303" s="263"/>
      <c r="F303" s="265"/>
      <c r="G303" s="263"/>
      <c r="H303" s="266"/>
      <c r="I303" s="267"/>
      <c r="J303" s="347"/>
      <c r="K303" s="348"/>
      <c r="R303" s="263"/>
    </row>
    <row r="304" spans="1:18" s="270" customFormat="1" x14ac:dyDescent="0.35">
      <c r="A304" s="264"/>
      <c r="B304" s="344"/>
      <c r="C304" s="263"/>
      <c r="D304" s="264"/>
      <c r="E304" s="263"/>
      <c r="F304" s="265"/>
      <c r="G304" s="263"/>
      <c r="H304" s="266"/>
      <c r="I304" s="267"/>
      <c r="J304" s="347"/>
      <c r="K304" s="348"/>
      <c r="R304" s="263"/>
    </row>
    <row r="305" spans="1:18" s="270" customFormat="1" x14ac:dyDescent="0.35">
      <c r="A305" s="264"/>
      <c r="B305" s="344"/>
      <c r="C305" s="263"/>
      <c r="D305" s="264"/>
      <c r="E305" s="263"/>
      <c r="F305" s="265"/>
      <c r="G305" s="263"/>
      <c r="H305" s="266"/>
      <c r="I305" s="267"/>
      <c r="J305" s="347"/>
      <c r="K305" s="348"/>
      <c r="R305" s="263"/>
    </row>
    <row r="306" spans="1:18" s="270" customFormat="1" x14ac:dyDescent="0.35">
      <c r="A306" s="264"/>
      <c r="B306" s="344"/>
      <c r="C306" s="263"/>
      <c r="D306" s="264"/>
      <c r="E306" s="263"/>
      <c r="F306" s="265"/>
      <c r="G306" s="263"/>
      <c r="H306" s="266"/>
      <c r="I306" s="267"/>
      <c r="J306" s="347"/>
      <c r="K306" s="348"/>
      <c r="R306" s="263"/>
    </row>
    <row r="307" spans="1:18" s="270" customFormat="1" x14ac:dyDescent="0.35">
      <c r="A307" s="264"/>
      <c r="B307" s="344"/>
      <c r="C307" s="263"/>
      <c r="D307" s="264"/>
      <c r="E307" s="263"/>
      <c r="F307" s="265"/>
      <c r="G307" s="263"/>
      <c r="H307" s="266"/>
      <c r="I307" s="267"/>
      <c r="J307" s="347"/>
      <c r="K307" s="348"/>
      <c r="R307" s="263"/>
    </row>
    <row r="308" spans="1:18" s="270" customFormat="1" x14ac:dyDescent="0.35">
      <c r="A308" s="264"/>
      <c r="B308" s="344"/>
      <c r="C308" s="263"/>
      <c r="D308" s="264"/>
      <c r="E308" s="263"/>
      <c r="F308" s="265"/>
      <c r="G308" s="263"/>
      <c r="H308" s="266"/>
      <c r="I308" s="267"/>
      <c r="J308" s="347"/>
      <c r="K308" s="348"/>
      <c r="R308" s="263"/>
    </row>
    <row r="309" spans="1:18" s="270" customFormat="1" x14ac:dyDescent="0.35">
      <c r="A309" s="264"/>
      <c r="B309" s="344"/>
      <c r="C309" s="263"/>
      <c r="D309" s="264"/>
      <c r="E309" s="263"/>
      <c r="F309" s="265"/>
      <c r="G309" s="263"/>
      <c r="H309" s="266"/>
      <c r="I309" s="267"/>
      <c r="J309" s="347"/>
      <c r="K309" s="348"/>
      <c r="R309" s="263"/>
    </row>
    <row r="310" spans="1:18" s="270" customFormat="1" x14ac:dyDescent="0.35">
      <c r="A310" s="264"/>
      <c r="B310" s="344"/>
      <c r="C310" s="263"/>
      <c r="D310" s="264"/>
      <c r="E310" s="263"/>
      <c r="F310" s="265"/>
      <c r="G310" s="263"/>
      <c r="H310" s="266"/>
      <c r="I310" s="267"/>
      <c r="J310" s="347"/>
      <c r="K310" s="348"/>
      <c r="R310" s="263"/>
    </row>
    <row r="311" spans="1:18" s="270" customFormat="1" x14ac:dyDescent="0.35">
      <c r="A311" s="264"/>
      <c r="B311" s="344"/>
      <c r="C311" s="263"/>
      <c r="D311" s="264"/>
      <c r="E311" s="263"/>
      <c r="F311" s="265"/>
      <c r="G311" s="263"/>
      <c r="H311" s="266"/>
      <c r="I311" s="267"/>
      <c r="J311" s="347"/>
      <c r="K311" s="348"/>
      <c r="R311" s="263"/>
    </row>
    <row r="312" spans="1:18" s="270" customFormat="1" x14ac:dyDescent="0.35">
      <c r="A312" s="264"/>
      <c r="B312" s="344"/>
      <c r="C312" s="263"/>
      <c r="D312" s="264"/>
      <c r="E312" s="263"/>
      <c r="F312" s="265"/>
      <c r="G312" s="263"/>
      <c r="H312" s="266"/>
      <c r="I312" s="267"/>
      <c r="J312" s="347"/>
      <c r="K312" s="348"/>
      <c r="R312" s="263"/>
    </row>
    <row r="313" spans="1:18" s="270" customFormat="1" x14ac:dyDescent="0.35">
      <c r="A313" s="264"/>
      <c r="B313" s="344"/>
      <c r="C313" s="263"/>
      <c r="D313" s="264"/>
      <c r="E313" s="263"/>
      <c r="F313" s="265"/>
      <c r="G313" s="263"/>
      <c r="H313" s="266"/>
      <c r="I313" s="267"/>
      <c r="J313" s="347"/>
      <c r="K313" s="348"/>
      <c r="R313" s="263"/>
    </row>
    <row r="314" spans="1:18" s="270" customFormat="1" x14ac:dyDescent="0.35">
      <c r="A314" s="264"/>
      <c r="B314" s="344"/>
      <c r="C314" s="263"/>
      <c r="D314" s="264"/>
      <c r="E314" s="263"/>
      <c r="F314" s="265"/>
      <c r="G314" s="263"/>
      <c r="H314" s="266"/>
      <c r="I314" s="267"/>
      <c r="J314" s="347"/>
      <c r="K314" s="348"/>
      <c r="R314" s="263"/>
    </row>
    <row r="315" spans="1:18" s="270" customFormat="1" x14ac:dyDescent="0.35">
      <c r="A315" s="264"/>
      <c r="B315" s="344"/>
      <c r="C315" s="263"/>
      <c r="D315" s="264"/>
      <c r="E315" s="263"/>
      <c r="F315" s="265"/>
      <c r="G315" s="263"/>
      <c r="H315" s="266"/>
      <c r="I315" s="267"/>
      <c r="J315" s="347"/>
      <c r="K315" s="348"/>
      <c r="R315" s="263"/>
    </row>
    <row r="316" spans="1:18" s="270" customFormat="1" x14ac:dyDescent="0.35">
      <c r="A316" s="264"/>
      <c r="B316" s="344"/>
      <c r="C316" s="263"/>
      <c r="D316" s="264"/>
      <c r="E316" s="263"/>
      <c r="F316" s="265"/>
      <c r="G316" s="263"/>
      <c r="H316" s="266"/>
      <c r="I316" s="267"/>
      <c r="J316" s="347"/>
      <c r="K316" s="348"/>
      <c r="R316" s="263"/>
    </row>
    <row r="317" spans="1:18" s="270" customFormat="1" x14ac:dyDescent="0.35">
      <c r="A317" s="264"/>
      <c r="B317" s="344"/>
      <c r="C317" s="263"/>
      <c r="D317" s="264"/>
      <c r="E317" s="263"/>
      <c r="F317" s="265"/>
      <c r="G317" s="263"/>
      <c r="H317" s="266"/>
      <c r="I317" s="267"/>
      <c r="J317" s="347"/>
      <c r="K317" s="348"/>
      <c r="R317" s="263"/>
    </row>
    <row r="318" spans="1:18" s="270" customFormat="1" x14ac:dyDescent="0.35">
      <c r="A318" s="264"/>
      <c r="B318" s="344"/>
      <c r="C318" s="263"/>
      <c r="D318" s="264"/>
      <c r="E318" s="263"/>
      <c r="F318" s="265"/>
      <c r="G318" s="263"/>
      <c r="H318" s="266"/>
      <c r="I318" s="267"/>
      <c r="J318" s="347"/>
      <c r="K318" s="348"/>
      <c r="R318" s="263"/>
    </row>
    <row r="319" spans="1:18" s="270" customFormat="1" x14ac:dyDescent="0.35">
      <c r="A319" s="264"/>
      <c r="B319" s="344"/>
      <c r="C319" s="263"/>
      <c r="D319" s="264"/>
      <c r="E319" s="263"/>
      <c r="F319" s="265"/>
      <c r="G319" s="263"/>
      <c r="H319" s="266"/>
      <c r="I319" s="267"/>
      <c r="J319" s="347"/>
      <c r="K319" s="348"/>
      <c r="R319" s="263"/>
    </row>
    <row r="320" spans="1:18" s="270" customFormat="1" x14ac:dyDescent="0.35">
      <c r="A320" s="264"/>
      <c r="B320" s="344"/>
      <c r="C320" s="263"/>
      <c r="D320" s="264"/>
      <c r="E320" s="263"/>
      <c r="F320" s="265"/>
      <c r="G320" s="263"/>
      <c r="H320" s="266"/>
      <c r="I320" s="267"/>
      <c r="J320" s="347"/>
      <c r="K320" s="348"/>
      <c r="R320" s="263"/>
    </row>
    <row r="321" spans="1:18" s="270" customFormat="1" x14ac:dyDescent="0.35">
      <c r="A321" s="264"/>
      <c r="B321" s="344"/>
      <c r="C321" s="263"/>
      <c r="D321" s="264"/>
      <c r="E321" s="263"/>
      <c r="F321" s="265"/>
      <c r="G321" s="263"/>
      <c r="H321" s="266"/>
      <c r="I321" s="267"/>
      <c r="J321" s="347"/>
      <c r="K321" s="348"/>
      <c r="R321" s="263"/>
    </row>
    <row r="322" spans="1:18" s="270" customFormat="1" x14ac:dyDescent="0.35">
      <c r="A322" s="264"/>
      <c r="B322" s="344"/>
      <c r="C322" s="263"/>
      <c r="D322" s="264"/>
      <c r="E322" s="263"/>
      <c r="F322" s="265"/>
      <c r="G322" s="263"/>
      <c r="H322" s="266"/>
      <c r="I322" s="267"/>
      <c r="J322" s="347"/>
      <c r="K322" s="348"/>
      <c r="R322" s="263"/>
    </row>
    <row r="323" spans="1:18" s="270" customFormat="1" x14ac:dyDescent="0.35">
      <c r="A323" s="264"/>
      <c r="B323" s="344"/>
      <c r="C323" s="263"/>
      <c r="D323" s="264"/>
      <c r="E323" s="263"/>
      <c r="F323" s="265"/>
      <c r="G323" s="263"/>
      <c r="H323" s="266"/>
      <c r="I323" s="267"/>
      <c r="J323" s="347"/>
      <c r="K323" s="348"/>
      <c r="R323" s="263"/>
    </row>
    <row r="324" spans="1:18" s="270" customFormat="1" x14ac:dyDescent="0.35">
      <c r="A324" s="264"/>
      <c r="B324" s="344"/>
      <c r="C324" s="263"/>
      <c r="D324" s="264"/>
      <c r="E324" s="263"/>
      <c r="F324" s="265"/>
      <c r="G324" s="263"/>
      <c r="H324" s="266"/>
      <c r="I324" s="267"/>
      <c r="J324" s="347"/>
      <c r="K324" s="348"/>
      <c r="R324" s="263"/>
    </row>
    <row r="325" spans="1:18" s="270" customFormat="1" x14ac:dyDescent="0.35">
      <c r="A325" s="264"/>
      <c r="B325" s="344"/>
      <c r="C325" s="263"/>
      <c r="D325" s="264"/>
      <c r="E325" s="263"/>
      <c r="F325" s="265"/>
      <c r="G325" s="263"/>
      <c r="H325" s="266"/>
      <c r="I325" s="267"/>
      <c r="J325" s="347"/>
      <c r="K325" s="348"/>
      <c r="R325" s="263"/>
    </row>
    <row r="326" spans="1:18" s="270" customFormat="1" x14ac:dyDescent="0.35">
      <c r="A326" s="264"/>
      <c r="B326" s="344"/>
      <c r="C326" s="263"/>
      <c r="D326" s="264"/>
      <c r="E326" s="263"/>
      <c r="F326" s="265"/>
      <c r="G326" s="263"/>
      <c r="H326" s="266"/>
      <c r="I326" s="267"/>
      <c r="J326" s="347"/>
      <c r="K326" s="348"/>
      <c r="R326" s="263"/>
    </row>
    <row r="327" spans="1:18" s="270" customFormat="1" x14ac:dyDescent="0.35">
      <c r="A327" s="264"/>
      <c r="B327" s="344"/>
      <c r="C327" s="263"/>
      <c r="D327" s="264"/>
      <c r="E327" s="263"/>
      <c r="F327" s="265"/>
      <c r="G327" s="263"/>
      <c r="H327" s="266"/>
      <c r="I327" s="267"/>
      <c r="J327" s="347"/>
      <c r="K327" s="348"/>
      <c r="R327" s="263"/>
    </row>
    <row r="328" spans="1:18" s="270" customFormat="1" x14ac:dyDescent="0.35">
      <c r="A328" s="264"/>
      <c r="B328" s="344"/>
      <c r="C328" s="263"/>
      <c r="D328" s="264"/>
      <c r="E328" s="263"/>
      <c r="F328" s="265"/>
      <c r="G328" s="263"/>
      <c r="H328" s="266"/>
      <c r="I328" s="267"/>
      <c r="J328" s="347"/>
      <c r="K328" s="348"/>
      <c r="R328" s="263"/>
    </row>
    <row r="329" spans="1:18" s="270" customFormat="1" x14ac:dyDescent="0.35">
      <c r="A329" s="264"/>
      <c r="B329" s="344"/>
      <c r="C329" s="263"/>
      <c r="D329" s="264"/>
      <c r="E329" s="263"/>
      <c r="F329" s="265"/>
      <c r="G329" s="263"/>
      <c r="H329" s="266"/>
      <c r="I329" s="267"/>
      <c r="J329" s="347"/>
      <c r="K329" s="348"/>
      <c r="R329" s="263"/>
    </row>
    <row r="330" spans="1:18" s="270" customFormat="1" x14ac:dyDescent="0.35">
      <c r="A330" s="264"/>
      <c r="B330" s="344"/>
      <c r="C330" s="263"/>
      <c r="D330" s="264"/>
      <c r="E330" s="263"/>
      <c r="F330" s="265"/>
      <c r="G330" s="263"/>
      <c r="H330" s="266"/>
      <c r="I330" s="267"/>
      <c r="J330" s="347"/>
      <c r="K330" s="348"/>
      <c r="R330" s="263"/>
    </row>
    <row r="331" spans="1:18" s="270" customFormat="1" x14ac:dyDescent="0.35">
      <c r="A331" s="264"/>
      <c r="B331" s="344"/>
      <c r="C331" s="263"/>
      <c r="D331" s="264"/>
      <c r="E331" s="263"/>
      <c r="F331" s="265"/>
      <c r="G331" s="263"/>
      <c r="H331" s="266"/>
      <c r="I331" s="267"/>
      <c r="J331" s="347"/>
      <c r="K331" s="348"/>
      <c r="R331" s="263"/>
    </row>
    <row r="332" spans="1:18" s="270" customFormat="1" x14ac:dyDescent="0.35">
      <c r="A332" s="264"/>
      <c r="B332" s="344"/>
      <c r="C332" s="263"/>
      <c r="D332" s="264"/>
      <c r="E332" s="263"/>
      <c r="F332" s="265"/>
      <c r="G332" s="263"/>
      <c r="H332" s="266"/>
      <c r="I332" s="267"/>
      <c r="J332" s="347"/>
      <c r="K332" s="348"/>
      <c r="R332" s="263"/>
    </row>
    <row r="333" spans="1:18" s="270" customFormat="1" x14ac:dyDescent="0.35">
      <c r="A333" s="264"/>
      <c r="B333" s="344"/>
      <c r="C333" s="263"/>
      <c r="D333" s="264"/>
      <c r="E333" s="263"/>
      <c r="F333" s="265"/>
      <c r="G333" s="263"/>
      <c r="H333" s="266"/>
      <c r="I333" s="267"/>
      <c r="J333" s="347"/>
      <c r="K333" s="348"/>
      <c r="R333" s="263"/>
    </row>
    <row r="334" spans="1:18" s="270" customFormat="1" x14ac:dyDescent="0.35">
      <c r="A334" s="264"/>
      <c r="B334" s="344"/>
      <c r="C334" s="263"/>
      <c r="D334" s="264"/>
      <c r="E334" s="263"/>
      <c r="F334" s="265"/>
      <c r="G334" s="263"/>
      <c r="H334" s="266"/>
      <c r="I334" s="267"/>
      <c r="J334" s="347"/>
      <c r="K334" s="348"/>
      <c r="R334" s="263"/>
    </row>
    <row r="335" spans="1:18" s="270" customFormat="1" x14ac:dyDescent="0.35">
      <c r="A335" s="264"/>
      <c r="B335" s="344"/>
      <c r="C335" s="263"/>
      <c r="D335" s="264"/>
      <c r="E335" s="263"/>
      <c r="F335" s="265"/>
      <c r="G335" s="263"/>
      <c r="H335" s="266"/>
      <c r="I335" s="267"/>
      <c r="J335" s="347"/>
      <c r="K335" s="348"/>
      <c r="R335" s="263"/>
    </row>
    <row r="336" spans="1:18" s="270" customFormat="1" x14ac:dyDescent="0.35">
      <c r="A336" s="264"/>
      <c r="B336" s="344"/>
      <c r="C336" s="263"/>
      <c r="D336" s="264"/>
      <c r="E336" s="263"/>
      <c r="F336" s="265"/>
      <c r="G336" s="263"/>
      <c r="H336" s="266"/>
      <c r="I336" s="267"/>
      <c r="J336" s="347"/>
      <c r="K336" s="348"/>
      <c r="R336" s="263"/>
    </row>
    <row r="337" spans="1:18" s="270" customFormat="1" x14ac:dyDescent="0.35">
      <c r="A337" s="264"/>
      <c r="B337" s="344"/>
      <c r="C337" s="263"/>
      <c r="D337" s="264"/>
      <c r="E337" s="263"/>
      <c r="F337" s="265"/>
      <c r="G337" s="263"/>
      <c r="H337" s="266"/>
      <c r="I337" s="267"/>
      <c r="J337" s="347"/>
      <c r="K337" s="348"/>
      <c r="R337" s="263"/>
    </row>
    <row r="338" spans="1:18" s="270" customFormat="1" x14ac:dyDescent="0.35">
      <c r="A338" s="264"/>
      <c r="B338" s="344"/>
      <c r="C338" s="263"/>
      <c r="D338" s="264"/>
      <c r="E338" s="263"/>
      <c r="F338" s="265"/>
      <c r="G338" s="263"/>
      <c r="H338" s="266"/>
      <c r="I338" s="267"/>
      <c r="J338" s="347"/>
      <c r="K338" s="348"/>
      <c r="R338" s="263"/>
    </row>
    <row r="339" spans="1:18" s="270" customFormat="1" x14ac:dyDescent="0.35">
      <c r="A339" s="264"/>
      <c r="B339" s="344"/>
      <c r="C339" s="263"/>
      <c r="D339" s="264"/>
      <c r="E339" s="263"/>
      <c r="F339" s="265"/>
      <c r="G339" s="263"/>
      <c r="H339" s="266"/>
      <c r="I339" s="267"/>
      <c r="J339" s="347"/>
      <c r="K339" s="348"/>
      <c r="R339" s="263"/>
    </row>
    <row r="340" spans="1:18" s="270" customFormat="1" x14ac:dyDescent="0.35">
      <c r="A340" s="264"/>
      <c r="B340" s="344"/>
      <c r="C340" s="263"/>
      <c r="D340" s="264"/>
      <c r="E340" s="263"/>
      <c r="F340" s="265"/>
      <c r="G340" s="263"/>
      <c r="H340" s="266"/>
      <c r="I340" s="267"/>
      <c r="J340" s="347"/>
      <c r="K340" s="348"/>
      <c r="R340" s="263"/>
    </row>
    <row r="341" spans="1:18" s="270" customFormat="1" x14ac:dyDescent="0.35">
      <c r="A341" s="264"/>
      <c r="B341" s="344"/>
      <c r="C341" s="263"/>
      <c r="D341" s="264"/>
      <c r="E341" s="263"/>
      <c r="F341" s="265"/>
      <c r="G341" s="263"/>
      <c r="H341" s="266"/>
      <c r="I341" s="267"/>
      <c r="J341" s="347"/>
      <c r="K341" s="348"/>
      <c r="R341" s="263"/>
    </row>
    <row r="342" spans="1:18" s="270" customFormat="1" x14ac:dyDescent="0.35">
      <c r="A342" s="264"/>
      <c r="B342" s="344"/>
      <c r="C342" s="263"/>
      <c r="D342" s="264"/>
      <c r="E342" s="263"/>
      <c r="F342" s="265"/>
      <c r="G342" s="263"/>
      <c r="H342" s="266"/>
      <c r="I342" s="267"/>
      <c r="J342" s="347"/>
      <c r="K342" s="348"/>
      <c r="R342" s="263"/>
    </row>
    <row r="343" spans="1:18" s="270" customFormat="1" x14ac:dyDescent="0.35">
      <c r="A343" s="264"/>
      <c r="B343" s="344"/>
      <c r="C343" s="263"/>
      <c r="D343" s="264"/>
      <c r="E343" s="263"/>
      <c r="F343" s="265"/>
      <c r="G343" s="263"/>
      <c r="H343" s="266"/>
      <c r="I343" s="267"/>
      <c r="J343" s="347"/>
      <c r="K343" s="348"/>
      <c r="R343" s="263"/>
    </row>
    <row r="344" spans="1:18" s="270" customFormat="1" x14ac:dyDescent="0.35">
      <c r="A344" s="264"/>
      <c r="B344" s="344"/>
      <c r="C344" s="263"/>
      <c r="D344" s="264"/>
      <c r="E344" s="263"/>
      <c r="F344" s="265"/>
      <c r="G344" s="263"/>
      <c r="H344" s="266"/>
      <c r="I344" s="267"/>
      <c r="J344" s="347"/>
      <c r="K344" s="348"/>
      <c r="R344" s="263"/>
    </row>
    <row r="345" spans="1:18" s="270" customFormat="1" x14ac:dyDescent="0.35">
      <c r="A345" s="264"/>
      <c r="B345" s="344"/>
      <c r="C345" s="263"/>
      <c r="D345" s="264"/>
      <c r="E345" s="263"/>
      <c r="F345" s="265"/>
      <c r="G345" s="263"/>
      <c r="H345" s="266"/>
      <c r="I345" s="267"/>
      <c r="J345" s="347"/>
      <c r="K345" s="348"/>
      <c r="R345" s="263"/>
    </row>
    <row r="346" spans="1:18" s="270" customFormat="1" x14ac:dyDescent="0.35">
      <c r="A346" s="264"/>
      <c r="B346" s="344"/>
      <c r="C346" s="263"/>
      <c r="D346" s="264"/>
      <c r="E346" s="263"/>
      <c r="F346" s="265"/>
      <c r="G346" s="263"/>
      <c r="H346" s="266"/>
      <c r="I346" s="267"/>
      <c r="J346" s="347"/>
      <c r="K346" s="348"/>
      <c r="R346" s="263"/>
    </row>
    <row r="347" spans="1:18" s="270" customFormat="1" x14ac:dyDescent="0.35">
      <c r="A347" s="264"/>
      <c r="B347" s="344"/>
      <c r="C347" s="263"/>
      <c r="D347" s="264"/>
      <c r="E347" s="263"/>
      <c r="F347" s="265"/>
      <c r="G347" s="263"/>
      <c r="H347" s="266"/>
      <c r="I347" s="267"/>
      <c r="J347" s="347"/>
      <c r="K347" s="348"/>
      <c r="R347" s="263"/>
    </row>
    <row r="348" spans="1:18" s="270" customFormat="1" x14ac:dyDescent="0.35">
      <c r="A348" s="264"/>
      <c r="B348" s="344"/>
      <c r="C348" s="263"/>
      <c r="D348" s="264"/>
      <c r="E348" s="263"/>
      <c r="F348" s="265"/>
      <c r="G348" s="263"/>
      <c r="H348" s="266"/>
      <c r="I348" s="267"/>
      <c r="J348" s="347"/>
      <c r="K348" s="348"/>
      <c r="R348" s="263"/>
    </row>
    <row r="349" spans="1:18" s="270" customFormat="1" x14ac:dyDescent="0.35">
      <c r="A349" s="264"/>
      <c r="B349" s="344"/>
      <c r="C349" s="263"/>
      <c r="D349" s="264"/>
      <c r="E349" s="263"/>
      <c r="F349" s="265"/>
      <c r="G349" s="263"/>
      <c r="H349" s="266"/>
      <c r="I349" s="267"/>
      <c r="J349" s="347"/>
      <c r="K349" s="348"/>
      <c r="R349" s="263"/>
    </row>
    <row r="350" spans="1:18" s="270" customFormat="1" x14ac:dyDescent="0.35">
      <c r="A350" s="264"/>
      <c r="B350" s="344"/>
      <c r="C350" s="263"/>
      <c r="D350" s="264"/>
      <c r="E350" s="263"/>
      <c r="F350" s="265"/>
      <c r="G350" s="263"/>
      <c r="H350" s="266"/>
      <c r="I350" s="267"/>
      <c r="J350" s="347"/>
      <c r="K350" s="348"/>
      <c r="R350" s="263"/>
    </row>
    <row r="351" spans="1:18" s="270" customFormat="1" x14ac:dyDescent="0.35">
      <c r="A351" s="264"/>
      <c r="B351" s="344"/>
      <c r="C351" s="263"/>
      <c r="D351" s="264"/>
      <c r="E351" s="263"/>
      <c r="F351" s="265"/>
      <c r="G351" s="263"/>
      <c r="H351" s="266"/>
      <c r="I351" s="267"/>
      <c r="J351" s="347"/>
      <c r="K351" s="348"/>
      <c r="R351" s="263"/>
    </row>
    <row r="352" spans="1:18" s="270" customFormat="1" x14ac:dyDescent="0.35">
      <c r="A352" s="264"/>
      <c r="B352" s="344"/>
      <c r="C352" s="263"/>
      <c r="D352" s="264"/>
      <c r="E352" s="263"/>
      <c r="F352" s="265"/>
      <c r="G352" s="263"/>
      <c r="H352" s="266"/>
      <c r="I352" s="267"/>
      <c r="J352" s="347"/>
      <c r="K352" s="348"/>
      <c r="R352" s="263"/>
    </row>
    <row r="353" spans="1:19" s="270" customFormat="1" x14ac:dyDescent="0.35">
      <c r="A353" s="264"/>
      <c r="B353" s="344"/>
      <c r="C353" s="263"/>
      <c r="D353" s="264"/>
      <c r="E353" s="263"/>
      <c r="F353" s="265"/>
      <c r="G353" s="263"/>
      <c r="H353" s="266"/>
      <c r="I353" s="267"/>
      <c r="J353" s="347"/>
      <c r="K353" s="348"/>
      <c r="R353" s="263"/>
    </row>
    <row r="354" spans="1:19" s="270" customFormat="1" ht="18" x14ac:dyDescent="0.25">
      <c r="A354" s="264"/>
      <c r="B354" s="344"/>
      <c r="C354" s="263"/>
      <c r="D354" s="264"/>
      <c r="E354" s="263"/>
      <c r="F354" s="265"/>
      <c r="G354" s="263"/>
      <c r="H354" s="266"/>
      <c r="I354" s="267"/>
      <c r="J354" s="347"/>
      <c r="K354" s="349"/>
      <c r="R354" s="263"/>
    </row>
    <row r="355" spans="1:19" s="270" customFormat="1" ht="18" x14ac:dyDescent="0.25">
      <c r="A355" s="264"/>
      <c r="B355" s="344"/>
      <c r="C355" s="263"/>
      <c r="D355" s="264"/>
      <c r="E355" s="263"/>
      <c r="F355" s="265"/>
      <c r="G355" s="263"/>
      <c r="H355" s="266"/>
      <c r="I355" s="267"/>
      <c r="J355" s="347"/>
      <c r="K355" s="349"/>
      <c r="R355" s="263"/>
    </row>
    <row r="356" spans="1:19" s="270" customFormat="1" x14ac:dyDescent="0.35">
      <c r="A356" s="264"/>
      <c r="B356" s="344"/>
      <c r="C356" s="263"/>
      <c r="D356" s="264"/>
      <c r="E356" s="263"/>
      <c r="F356" s="265"/>
      <c r="G356" s="263"/>
      <c r="H356" s="266"/>
      <c r="I356" s="267"/>
      <c r="J356" s="347"/>
      <c r="K356" s="349"/>
      <c r="L356" s="348"/>
      <c r="S356" s="263"/>
    </row>
    <row r="357" spans="1:19" s="270" customFormat="1" x14ac:dyDescent="0.35">
      <c r="A357" s="264"/>
      <c r="B357" s="344"/>
      <c r="C357" s="263"/>
      <c r="D357" s="264"/>
      <c r="E357" s="263"/>
      <c r="F357" s="265"/>
      <c r="G357" s="263"/>
      <c r="H357" s="266"/>
      <c r="I357" s="267"/>
      <c r="J357" s="347"/>
      <c r="K357" s="349"/>
      <c r="L357" s="348"/>
      <c r="S357" s="263"/>
    </row>
    <row r="358" spans="1:19" s="270" customFormat="1" x14ac:dyDescent="0.35">
      <c r="A358" s="264"/>
      <c r="B358" s="344"/>
      <c r="C358" s="263"/>
      <c r="D358" s="264"/>
      <c r="E358" s="263"/>
      <c r="F358" s="265"/>
      <c r="G358" s="263"/>
      <c r="H358" s="266"/>
      <c r="I358" s="267"/>
      <c r="J358" s="347"/>
      <c r="K358" s="349"/>
      <c r="L358" s="348"/>
      <c r="S358" s="263"/>
    </row>
    <row r="359" spans="1:19" s="270" customFormat="1" x14ac:dyDescent="0.35">
      <c r="A359" s="264"/>
      <c r="B359" s="344"/>
      <c r="C359" s="263"/>
      <c r="D359" s="264"/>
      <c r="E359" s="263"/>
      <c r="F359" s="265"/>
      <c r="G359" s="263"/>
      <c r="H359" s="266"/>
      <c r="I359" s="267"/>
      <c r="J359" s="347"/>
      <c r="K359" s="349"/>
      <c r="L359" s="348"/>
      <c r="S359" s="263"/>
    </row>
    <row r="360" spans="1:19" s="270" customFormat="1" x14ac:dyDescent="0.35">
      <c r="A360" s="264"/>
      <c r="B360" s="344"/>
      <c r="C360" s="263"/>
      <c r="D360" s="264"/>
      <c r="E360" s="263"/>
      <c r="F360" s="265"/>
      <c r="G360" s="263"/>
      <c r="H360" s="266"/>
      <c r="I360" s="267"/>
      <c r="J360" s="347"/>
      <c r="K360" s="349"/>
      <c r="L360" s="348"/>
      <c r="S360" s="263"/>
    </row>
    <row r="361" spans="1:19" s="270" customFormat="1" x14ac:dyDescent="0.35">
      <c r="A361" s="264"/>
      <c r="B361" s="344"/>
      <c r="C361" s="263"/>
      <c r="D361" s="264"/>
      <c r="E361" s="263"/>
      <c r="F361" s="265"/>
      <c r="G361" s="263"/>
      <c r="H361" s="266"/>
      <c r="I361" s="267"/>
      <c r="J361" s="347"/>
      <c r="K361" s="349"/>
      <c r="L361" s="348"/>
      <c r="S361" s="263"/>
    </row>
    <row r="362" spans="1:19" s="270" customFormat="1" x14ac:dyDescent="0.35">
      <c r="A362" s="264"/>
      <c r="B362" s="344"/>
      <c r="C362" s="263"/>
      <c r="D362" s="264"/>
      <c r="E362" s="263"/>
      <c r="F362" s="265"/>
      <c r="G362" s="263"/>
      <c r="H362" s="266"/>
      <c r="I362" s="267"/>
      <c r="J362" s="347"/>
      <c r="K362" s="349"/>
      <c r="L362" s="348"/>
      <c r="S362" s="263"/>
    </row>
    <row r="363" spans="1:19" s="270" customFormat="1" x14ac:dyDescent="0.35">
      <c r="A363" s="264"/>
      <c r="B363" s="344"/>
      <c r="C363" s="263"/>
      <c r="D363" s="264"/>
      <c r="E363" s="263"/>
      <c r="F363" s="265"/>
      <c r="G363" s="263"/>
      <c r="H363" s="266"/>
      <c r="I363" s="267"/>
      <c r="J363" s="347"/>
      <c r="K363" s="349"/>
      <c r="L363" s="348"/>
      <c r="S363" s="263"/>
    </row>
    <row r="364" spans="1:19" s="270" customFormat="1" x14ac:dyDescent="0.35">
      <c r="A364" s="264"/>
      <c r="B364" s="344"/>
      <c r="C364" s="263"/>
      <c r="D364" s="264"/>
      <c r="E364" s="263"/>
      <c r="F364" s="265"/>
      <c r="G364" s="263"/>
      <c r="H364" s="266"/>
      <c r="I364" s="267"/>
      <c r="J364" s="347"/>
      <c r="K364" s="349"/>
      <c r="L364" s="348"/>
      <c r="S364" s="263"/>
    </row>
    <row r="365" spans="1:19" s="270" customFormat="1" x14ac:dyDescent="0.35">
      <c r="A365" s="264"/>
      <c r="B365" s="344"/>
      <c r="C365" s="263"/>
      <c r="D365" s="264"/>
      <c r="E365" s="263"/>
      <c r="F365" s="265"/>
      <c r="G365" s="263"/>
      <c r="H365" s="266"/>
      <c r="I365" s="267"/>
      <c r="J365" s="347"/>
      <c r="K365" s="349"/>
      <c r="L365" s="348"/>
      <c r="S365" s="263"/>
    </row>
    <row r="366" spans="1:19" s="270" customFormat="1" x14ac:dyDescent="0.35">
      <c r="A366" s="264"/>
      <c r="B366" s="344"/>
      <c r="C366" s="263"/>
      <c r="D366" s="264"/>
      <c r="E366" s="263"/>
      <c r="F366" s="265"/>
      <c r="G366" s="263"/>
      <c r="H366" s="266"/>
      <c r="I366" s="267"/>
      <c r="J366" s="347"/>
      <c r="K366" s="349"/>
      <c r="L366" s="348"/>
      <c r="S366" s="263"/>
    </row>
    <row r="367" spans="1:19" s="270" customFormat="1" x14ac:dyDescent="0.35">
      <c r="A367" s="264"/>
      <c r="B367" s="344"/>
      <c r="C367" s="263"/>
      <c r="D367" s="264"/>
      <c r="E367" s="263"/>
      <c r="F367" s="265"/>
      <c r="G367" s="263"/>
      <c r="H367" s="266"/>
      <c r="I367" s="267"/>
      <c r="J367" s="347"/>
      <c r="K367" s="349"/>
      <c r="L367" s="348"/>
      <c r="S367" s="263"/>
    </row>
    <row r="368" spans="1:19" s="270" customFormat="1" x14ac:dyDescent="0.35">
      <c r="A368" s="264"/>
      <c r="B368" s="344"/>
      <c r="C368" s="263"/>
      <c r="D368" s="264"/>
      <c r="E368" s="263"/>
      <c r="F368" s="265"/>
      <c r="G368" s="263"/>
      <c r="H368" s="266"/>
      <c r="I368" s="267"/>
      <c r="J368" s="347"/>
      <c r="K368" s="349"/>
      <c r="L368" s="348"/>
      <c r="S368" s="263"/>
    </row>
    <row r="369" spans="1:19" s="270" customFormat="1" x14ac:dyDescent="0.35">
      <c r="A369" s="264"/>
      <c r="B369" s="344"/>
      <c r="C369" s="263"/>
      <c r="D369" s="264"/>
      <c r="E369" s="263"/>
      <c r="F369" s="265"/>
      <c r="G369" s="263"/>
      <c r="H369" s="266"/>
      <c r="I369" s="267"/>
      <c r="J369" s="347"/>
      <c r="K369" s="349"/>
      <c r="L369" s="348"/>
      <c r="S369" s="263"/>
    </row>
    <row r="370" spans="1:19" s="270" customFormat="1" x14ac:dyDescent="0.35">
      <c r="A370" s="264"/>
      <c r="B370" s="344"/>
      <c r="C370" s="263"/>
      <c r="D370" s="264"/>
      <c r="E370" s="263"/>
      <c r="F370" s="265"/>
      <c r="G370" s="263"/>
      <c r="H370" s="266"/>
      <c r="I370" s="267"/>
      <c r="J370" s="347"/>
      <c r="K370" s="349"/>
      <c r="L370" s="348"/>
      <c r="S370" s="263"/>
    </row>
    <row r="371" spans="1:19" s="270" customFormat="1" x14ac:dyDescent="0.35">
      <c r="A371" s="264"/>
      <c r="B371" s="344"/>
      <c r="C371" s="263"/>
      <c r="D371" s="264"/>
      <c r="E371" s="263"/>
      <c r="F371" s="265"/>
      <c r="G371" s="263"/>
      <c r="H371" s="266"/>
      <c r="I371" s="267"/>
      <c r="J371" s="347"/>
      <c r="K371" s="349"/>
      <c r="L371" s="348"/>
      <c r="S371" s="263"/>
    </row>
    <row r="372" spans="1:19" s="270" customFormat="1" x14ac:dyDescent="0.35">
      <c r="A372" s="264"/>
      <c r="B372" s="344"/>
      <c r="C372" s="263"/>
      <c r="D372" s="264"/>
      <c r="E372" s="263"/>
      <c r="F372" s="265"/>
      <c r="G372" s="263"/>
      <c r="H372" s="266"/>
      <c r="I372" s="267"/>
      <c r="J372" s="347"/>
      <c r="K372" s="349"/>
      <c r="L372" s="348"/>
      <c r="S372" s="263"/>
    </row>
    <row r="373" spans="1:19" s="270" customFormat="1" x14ac:dyDescent="0.35">
      <c r="A373" s="264"/>
      <c r="B373" s="344"/>
      <c r="C373" s="263"/>
      <c r="D373" s="264"/>
      <c r="E373" s="263"/>
      <c r="F373" s="265"/>
      <c r="G373" s="263"/>
      <c r="H373" s="266"/>
      <c r="I373" s="267"/>
      <c r="J373" s="347"/>
      <c r="K373" s="349"/>
      <c r="L373" s="348"/>
      <c r="S373" s="263"/>
    </row>
    <row r="374" spans="1:19" s="270" customFormat="1" x14ac:dyDescent="0.35">
      <c r="A374" s="264"/>
      <c r="B374" s="344"/>
      <c r="C374" s="263"/>
      <c r="D374" s="264"/>
      <c r="E374" s="263"/>
      <c r="F374" s="265"/>
      <c r="G374" s="263"/>
      <c r="H374" s="266"/>
      <c r="I374" s="267"/>
      <c r="J374" s="347"/>
      <c r="K374" s="349"/>
      <c r="L374" s="348"/>
      <c r="S374" s="263"/>
    </row>
    <row r="375" spans="1:19" s="270" customFormat="1" x14ac:dyDescent="0.35">
      <c r="A375" s="264"/>
      <c r="B375" s="344"/>
      <c r="C375" s="263"/>
      <c r="D375" s="264"/>
      <c r="E375" s="263"/>
      <c r="F375" s="265"/>
      <c r="G375" s="263"/>
      <c r="H375" s="266"/>
      <c r="I375" s="267"/>
      <c r="J375" s="347"/>
      <c r="K375" s="349"/>
      <c r="L375" s="348"/>
      <c r="S375" s="263"/>
    </row>
    <row r="376" spans="1:19" s="270" customFormat="1" x14ac:dyDescent="0.35">
      <c r="A376" s="264"/>
      <c r="B376" s="344"/>
      <c r="C376" s="263"/>
      <c r="D376" s="264"/>
      <c r="E376" s="263"/>
      <c r="F376" s="265"/>
      <c r="G376" s="263"/>
      <c r="H376" s="266"/>
      <c r="I376" s="267"/>
      <c r="J376" s="347"/>
      <c r="K376" s="349"/>
      <c r="L376" s="348"/>
      <c r="S376" s="263"/>
    </row>
    <row r="377" spans="1:19" s="270" customFormat="1" x14ac:dyDescent="0.35">
      <c r="A377" s="264"/>
      <c r="B377" s="344"/>
      <c r="C377" s="263"/>
      <c r="D377" s="264"/>
      <c r="E377" s="263"/>
      <c r="F377" s="265"/>
      <c r="G377" s="263"/>
      <c r="H377" s="266"/>
      <c r="I377" s="267"/>
      <c r="J377" s="347"/>
      <c r="K377" s="349"/>
      <c r="L377" s="348"/>
      <c r="S377" s="263"/>
    </row>
    <row r="378" spans="1:19" s="270" customFormat="1" x14ac:dyDescent="0.35">
      <c r="A378" s="264"/>
      <c r="B378" s="344"/>
      <c r="C378" s="263"/>
      <c r="D378" s="264"/>
      <c r="E378" s="263"/>
      <c r="F378" s="265"/>
      <c r="G378" s="263"/>
      <c r="H378" s="266"/>
      <c r="I378" s="267"/>
      <c r="J378" s="347"/>
      <c r="K378" s="349"/>
      <c r="L378" s="348"/>
      <c r="S378" s="263"/>
    </row>
    <row r="379" spans="1:19" s="270" customFormat="1" x14ac:dyDescent="0.35">
      <c r="A379" s="264"/>
      <c r="B379" s="344"/>
      <c r="C379" s="263"/>
      <c r="D379" s="264"/>
      <c r="E379" s="263"/>
      <c r="F379" s="265"/>
      <c r="G379" s="263"/>
      <c r="H379" s="266"/>
      <c r="I379" s="267"/>
      <c r="J379" s="347"/>
      <c r="K379" s="349"/>
      <c r="L379" s="348"/>
      <c r="S379" s="263"/>
    </row>
    <row r="380" spans="1:19" s="270" customFormat="1" x14ac:dyDescent="0.35">
      <c r="A380" s="264"/>
      <c r="B380" s="344"/>
      <c r="C380" s="263"/>
      <c r="D380" s="264"/>
      <c r="E380" s="263"/>
      <c r="F380" s="265"/>
      <c r="G380" s="263"/>
      <c r="H380" s="266"/>
      <c r="I380" s="267"/>
      <c r="J380" s="347"/>
      <c r="K380" s="349"/>
      <c r="L380" s="348"/>
      <c r="S380" s="263"/>
    </row>
    <row r="381" spans="1:19" s="270" customFormat="1" x14ac:dyDescent="0.35">
      <c r="A381" s="264"/>
      <c r="B381" s="344"/>
      <c r="C381" s="263"/>
      <c r="D381" s="264"/>
      <c r="E381" s="263"/>
      <c r="F381" s="265"/>
      <c r="G381" s="263"/>
      <c r="H381" s="266"/>
      <c r="I381" s="267"/>
      <c r="J381" s="347"/>
      <c r="K381" s="349"/>
      <c r="L381" s="348"/>
      <c r="S381" s="263"/>
    </row>
    <row r="382" spans="1:19" s="270" customFormat="1" x14ac:dyDescent="0.35">
      <c r="A382" s="264"/>
      <c r="B382" s="344"/>
      <c r="C382" s="263"/>
      <c r="D382" s="264"/>
      <c r="E382" s="263"/>
      <c r="F382" s="265"/>
      <c r="G382" s="263"/>
      <c r="H382" s="266"/>
      <c r="I382" s="267"/>
      <c r="J382" s="347"/>
      <c r="K382" s="349"/>
      <c r="L382" s="348"/>
      <c r="S382" s="263"/>
    </row>
    <row r="383" spans="1:19" s="270" customFormat="1" x14ac:dyDescent="0.35">
      <c r="A383" s="264"/>
      <c r="B383" s="344"/>
      <c r="C383" s="263"/>
      <c r="D383" s="264"/>
      <c r="E383" s="263"/>
      <c r="F383" s="265"/>
      <c r="G383" s="263"/>
      <c r="H383" s="266"/>
      <c r="I383" s="267"/>
      <c r="J383" s="347"/>
      <c r="K383" s="349"/>
      <c r="L383" s="348"/>
      <c r="S383" s="263"/>
    </row>
    <row r="384" spans="1:19" s="270" customFormat="1" x14ac:dyDescent="0.35">
      <c r="A384" s="264"/>
      <c r="B384" s="344"/>
      <c r="C384" s="263"/>
      <c r="D384" s="264"/>
      <c r="E384" s="263"/>
      <c r="F384" s="265"/>
      <c r="G384" s="263"/>
      <c r="H384" s="266"/>
      <c r="I384" s="267"/>
      <c r="J384" s="347"/>
      <c r="K384" s="349"/>
      <c r="L384" s="348"/>
      <c r="S384" s="263"/>
    </row>
    <row r="385" spans="1:19" s="270" customFormat="1" x14ac:dyDescent="0.35">
      <c r="A385" s="264"/>
      <c r="B385" s="344"/>
      <c r="C385" s="263"/>
      <c r="D385" s="264"/>
      <c r="E385" s="263"/>
      <c r="F385" s="265"/>
      <c r="G385" s="263"/>
      <c r="H385" s="266"/>
      <c r="I385" s="267"/>
      <c r="J385" s="347"/>
      <c r="K385" s="349"/>
      <c r="L385" s="348"/>
      <c r="S385" s="263"/>
    </row>
    <row r="386" spans="1:19" s="270" customFormat="1" x14ac:dyDescent="0.35">
      <c r="A386" s="264"/>
      <c r="B386" s="344"/>
      <c r="C386" s="263"/>
      <c r="D386" s="264"/>
      <c r="E386" s="263"/>
      <c r="F386" s="265"/>
      <c r="G386" s="263"/>
      <c r="H386" s="266"/>
      <c r="I386" s="267"/>
      <c r="J386" s="347"/>
      <c r="K386" s="349"/>
      <c r="L386" s="348"/>
      <c r="S386" s="263"/>
    </row>
    <row r="387" spans="1:19" s="270" customFormat="1" x14ac:dyDescent="0.35">
      <c r="A387" s="264"/>
      <c r="B387" s="344"/>
      <c r="C387" s="263"/>
      <c r="D387" s="264"/>
      <c r="E387" s="263"/>
      <c r="F387" s="265"/>
      <c r="G387" s="263"/>
      <c r="H387" s="266"/>
      <c r="I387" s="267"/>
      <c r="J387" s="347"/>
      <c r="K387" s="349"/>
      <c r="L387" s="348"/>
      <c r="S387" s="263"/>
    </row>
    <row r="388" spans="1:19" s="270" customFormat="1" x14ac:dyDescent="0.35">
      <c r="A388" s="264"/>
      <c r="B388" s="344"/>
      <c r="C388" s="263"/>
      <c r="D388" s="264"/>
      <c r="E388" s="263"/>
      <c r="F388" s="265"/>
      <c r="G388" s="263"/>
      <c r="H388" s="266"/>
      <c r="I388" s="267"/>
      <c r="J388" s="347"/>
      <c r="K388" s="349"/>
      <c r="L388" s="348"/>
      <c r="S388" s="263"/>
    </row>
    <row r="389" spans="1:19" s="270" customFormat="1" x14ac:dyDescent="0.35">
      <c r="A389" s="264"/>
      <c r="B389" s="344"/>
      <c r="C389" s="263"/>
      <c r="D389" s="264"/>
      <c r="E389" s="263"/>
      <c r="F389" s="265"/>
      <c r="G389" s="263"/>
      <c r="H389" s="266"/>
      <c r="I389" s="267"/>
      <c r="J389" s="347"/>
      <c r="K389" s="349"/>
      <c r="L389" s="348"/>
      <c r="S389" s="263"/>
    </row>
    <row r="390" spans="1:19" s="270" customFormat="1" x14ac:dyDescent="0.35">
      <c r="A390" s="264"/>
      <c r="B390" s="344"/>
      <c r="C390" s="263"/>
      <c r="D390" s="264"/>
      <c r="E390" s="263"/>
      <c r="F390" s="265"/>
      <c r="G390" s="263"/>
      <c r="H390" s="266"/>
      <c r="I390" s="267"/>
      <c r="J390" s="347"/>
      <c r="K390" s="349"/>
      <c r="L390" s="348"/>
      <c r="S390" s="263"/>
    </row>
    <row r="391" spans="1:19" s="270" customFormat="1" x14ac:dyDescent="0.35">
      <c r="A391" s="264"/>
      <c r="B391" s="344"/>
      <c r="C391" s="263"/>
      <c r="D391" s="264"/>
      <c r="E391" s="263"/>
      <c r="F391" s="265"/>
      <c r="G391" s="263"/>
      <c r="H391" s="266"/>
      <c r="I391" s="267"/>
      <c r="J391" s="347"/>
      <c r="K391" s="349"/>
      <c r="L391" s="348"/>
      <c r="S391" s="263"/>
    </row>
    <row r="392" spans="1:19" s="270" customFormat="1" x14ac:dyDescent="0.35">
      <c r="A392" s="264"/>
      <c r="B392" s="344"/>
      <c r="C392" s="263"/>
      <c r="D392" s="264"/>
      <c r="E392" s="263"/>
      <c r="F392" s="265"/>
      <c r="G392" s="263"/>
      <c r="H392" s="266"/>
      <c r="I392" s="267"/>
      <c r="J392" s="347"/>
      <c r="K392" s="349"/>
      <c r="L392" s="348"/>
      <c r="S392" s="263"/>
    </row>
    <row r="393" spans="1:19" s="270" customFormat="1" x14ac:dyDescent="0.35">
      <c r="A393" s="264"/>
      <c r="B393" s="344"/>
      <c r="C393" s="263"/>
      <c r="D393" s="264"/>
      <c r="E393" s="263"/>
      <c r="F393" s="265"/>
      <c r="G393" s="263"/>
      <c r="H393" s="266"/>
      <c r="I393" s="267"/>
      <c r="J393" s="347"/>
      <c r="K393" s="349"/>
      <c r="L393" s="348"/>
      <c r="S393" s="263"/>
    </row>
    <row r="394" spans="1:19" s="270" customFormat="1" x14ac:dyDescent="0.35">
      <c r="A394" s="264"/>
      <c r="B394" s="344"/>
      <c r="C394" s="263"/>
      <c r="D394" s="264"/>
      <c r="E394" s="263"/>
      <c r="F394" s="265"/>
      <c r="G394" s="263"/>
      <c r="H394" s="266"/>
      <c r="I394" s="267"/>
      <c r="J394" s="347"/>
      <c r="K394" s="349"/>
      <c r="L394" s="348"/>
      <c r="S394" s="263"/>
    </row>
    <row r="395" spans="1:19" s="270" customFormat="1" x14ac:dyDescent="0.35">
      <c r="A395" s="264"/>
      <c r="B395" s="344"/>
      <c r="C395" s="263"/>
      <c r="D395" s="264"/>
      <c r="E395" s="263"/>
      <c r="F395" s="265"/>
      <c r="G395" s="263"/>
      <c r="H395" s="266"/>
      <c r="I395" s="267"/>
      <c r="J395" s="347"/>
      <c r="K395" s="349"/>
      <c r="L395" s="348"/>
      <c r="S395" s="263"/>
    </row>
    <row r="396" spans="1:19" s="270" customFormat="1" x14ac:dyDescent="0.35">
      <c r="A396" s="264"/>
      <c r="B396" s="344"/>
      <c r="C396" s="263"/>
      <c r="D396" s="264"/>
      <c r="E396" s="263"/>
      <c r="F396" s="265"/>
      <c r="G396" s="263"/>
      <c r="H396" s="266"/>
      <c r="I396" s="267"/>
      <c r="J396" s="347"/>
      <c r="K396" s="349"/>
      <c r="L396" s="348"/>
      <c r="S396" s="263"/>
    </row>
    <row r="397" spans="1:19" s="270" customFormat="1" x14ac:dyDescent="0.35">
      <c r="A397" s="264"/>
      <c r="B397" s="344"/>
      <c r="C397" s="263"/>
      <c r="D397" s="264"/>
      <c r="E397" s="263"/>
      <c r="F397" s="265"/>
      <c r="G397" s="263"/>
      <c r="H397" s="266"/>
      <c r="I397" s="267"/>
      <c r="J397" s="347"/>
      <c r="K397" s="349"/>
      <c r="L397" s="348"/>
      <c r="S397" s="263"/>
    </row>
    <row r="398" spans="1:19" s="270" customFormat="1" x14ac:dyDescent="0.35">
      <c r="A398" s="264"/>
      <c r="B398" s="344"/>
      <c r="C398" s="263"/>
      <c r="D398" s="264"/>
      <c r="E398" s="263"/>
      <c r="F398" s="265"/>
      <c r="G398" s="263"/>
      <c r="H398" s="266"/>
      <c r="I398" s="267"/>
      <c r="J398" s="347"/>
      <c r="K398" s="349"/>
      <c r="L398" s="348"/>
      <c r="S398" s="263"/>
    </row>
    <row r="399" spans="1:19" s="270" customFormat="1" x14ac:dyDescent="0.35">
      <c r="A399" s="264"/>
      <c r="B399" s="344"/>
      <c r="C399" s="263"/>
      <c r="D399" s="264"/>
      <c r="E399" s="263"/>
      <c r="F399" s="265"/>
      <c r="G399" s="263"/>
      <c r="H399" s="266"/>
      <c r="I399" s="267"/>
      <c r="J399" s="347"/>
      <c r="K399" s="349"/>
      <c r="L399" s="348"/>
      <c r="S399" s="263"/>
    </row>
    <row r="400" spans="1:19" s="270" customFormat="1" x14ac:dyDescent="0.35">
      <c r="A400" s="264"/>
      <c r="B400" s="344"/>
      <c r="C400" s="263"/>
      <c r="D400" s="264"/>
      <c r="E400" s="263"/>
      <c r="F400" s="265"/>
      <c r="G400" s="263"/>
      <c r="H400" s="266"/>
      <c r="I400" s="267"/>
      <c r="J400" s="347"/>
      <c r="K400" s="349"/>
      <c r="L400" s="348"/>
      <c r="S400" s="263"/>
    </row>
    <row r="401" spans="1:19" s="270" customFormat="1" x14ac:dyDescent="0.35">
      <c r="A401" s="264"/>
      <c r="B401" s="344"/>
      <c r="C401" s="263"/>
      <c r="D401" s="264"/>
      <c r="E401" s="263"/>
      <c r="F401" s="265"/>
      <c r="G401" s="263"/>
      <c r="H401" s="266"/>
      <c r="I401" s="267"/>
      <c r="J401" s="347"/>
      <c r="K401" s="349"/>
      <c r="L401" s="348"/>
      <c r="S401" s="263"/>
    </row>
    <row r="402" spans="1:19" s="270" customFormat="1" x14ac:dyDescent="0.35">
      <c r="A402" s="264"/>
      <c r="B402" s="344"/>
      <c r="C402" s="263"/>
      <c r="D402" s="264"/>
      <c r="E402" s="263"/>
      <c r="F402" s="265"/>
      <c r="G402" s="263"/>
      <c r="H402" s="266"/>
      <c r="I402" s="267"/>
      <c r="J402" s="347"/>
      <c r="K402" s="349"/>
      <c r="L402" s="348"/>
      <c r="S402" s="263"/>
    </row>
    <row r="403" spans="1:19" s="270" customFormat="1" x14ac:dyDescent="0.35">
      <c r="A403" s="264"/>
      <c r="B403" s="344"/>
      <c r="C403" s="263"/>
      <c r="D403" s="264"/>
      <c r="E403" s="263"/>
      <c r="F403" s="265"/>
      <c r="G403" s="263"/>
      <c r="H403" s="266"/>
      <c r="I403" s="267"/>
      <c r="J403" s="347"/>
      <c r="K403" s="349"/>
      <c r="L403" s="348"/>
      <c r="S403" s="263"/>
    </row>
    <row r="404" spans="1:19" s="270" customFormat="1" x14ac:dyDescent="0.35">
      <c r="A404" s="264"/>
      <c r="B404" s="344"/>
      <c r="C404" s="263"/>
      <c r="D404" s="264"/>
      <c r="E404" s="263"/>
      <c r="F404" s="265"/>
      <c r="G404" s="263"/>
      <c r="H404" s="266"/>
      <c r="I404" s="267"/>
      <c r="J404" s="347"/>
      <c r="K404" s="349"/>
      <c r="L404" s="348"/>
      <c r="S404" s="263"/>
    </row>
    <row r="405" spans="1:19" s="270" customFormat="1" x14ac:dyDescent="0.35">
      <c r="A405" s="264"/>
      <c r="B405" s="344"/>
      <c r="C405" s="263"/>
      <c r="D405" s="264"/>
      <c r="E405" s="263"/>
      <c r="F405" s="265"/>
      <c r="G405" s="263"/>
      <c r="H405" s="266"/>
      <c r="I405" s="267"/>
      <c r="J405" s="347"/>
      <c r="K405" s="349"/>
      <c r="L405" s="348"/>
      <c r="S405" s="263"/>
    </row>
    <row r="406" spans="1:19" s="270" customFormat="1" x14ac:dyDescent="0.35">
      <c r="A406" s="264"/>
      <c r="B406" s="344"/>
      <c r="C406" s="263"/>
      <c r="D406" s="264"/>
      <c r="E406" s="263"/>
      <c r="F406" s="265"/>
      <c r="G406" s="263"/>
      <c r="H406" s="266"/>
      <c r="I406" s="267"/>
      <c r="J406" s="347"/>
      <c r="K406" s="349"/>
      <c r="L406" s="348"/>
      <c r="S406" s="263"/>
    </row>
    <row r="407" spans="1:19" s="270" customFormat="1" x14ac:dyDescent="0.35">
      <c r="A407" s="264"/>
      <c r="B407" s="344"/>
      <c r="C407" s="263"/>
      <c r="D407" s="264"/>
      <c r="E407" s="263"/>
      <c r="F407" s="265"/>
      <c r="G407" s="263"/>
      <c r="H407" s="266"/>
      <c r="I407" s="267"/>
      <c r="J407" s="347"/>
      <c r="K407" s="349"/>
      <c r="L407" s="348"/>
      <c r="S407" s="263"/>
    </row>
    <row r="408" spans="1:19" s="270" customFormat="1" x14ac:dyDescent="0.35">
      <c r="A408" s="264"/>
      <c r="B408" s="344"/>
      <c r="C408" s="263"/>
      <c r="D408" s="264"/>
      <c r="E408" s="263"/>
      <c r="F408" s="265"/>
      <c r="G408" s="263"/>
      <c r="H408" s="266"/>
      <c r="I408" s="267"/>
      <c r="J408" s="347"/>
      <c r="K408" s="349"/>
      <c r="L408" s="348"/>
      <c r="S408" s="263"/>
    </row>
    <row r="409" spans="1:19" s="270" customFormat="1" x14ac:dyDescent="0.35">
      <c r="A409" s="264"/>
      <c r="B409" s="344"/>
      <c r="C409" s="263"/>
      <c r="D409" s="264"/>
      <c r="E409" s="263"/>
      <c r="F409" s="265"/>
      <c r="G409" s="263"/>
      <c r="H409" s="266"/>
      <c r="I409" s="267"/>
      <c r="J409" s="347"/>
      <c r="K409" s="349"/>
      <c r="L409" s="348"/>
      <c r="S409" s="263"/>
    </row>
    <row r="410" spans="1:19" s="270" customFormat="1" x14ac:dyDescent="0.35">
      <c r="A410" s="264"/>
      <c r="B410" s="344"/>
      <c r="C410" s="263"/>
      <c r="D410" s="264"/>
      <c r="E410" s="263"/>
      <c r="F410" s="265"/>
      <c r="G410" s="263"/>
      <c r="H410" s="266"/>
      <c r="I410" s="267"/>
      <c r="J410" s="347"/>
      <c r="K410" s="349"/>
      <c r="L410" s="348"/>
      <c r="S410" s="263"/>
    </row>
    <row r="411" spans="1:19" s="270" customFormat="1" x14ac:dyDescent="0.35">
      <c r="A411" s="264"/>
      <c r="B411" s="344"/>
      <c r="C411" s="263"/>
      <c r="D411" s="264"/>
      <c r="E411" s="263"/>
      <c r="F411" s="265"/>
      <c r="G411" s="263"/>
      <c r="H411" s="266"/>
      <c r="I411" s="267"/>
      <c r="J411" s="347"/>
      <c r="K411" s="349"/>
      <c r="L411" s="348"/>
      <c r="S411" s="263"/>
    </row>
    <row r="412" spans="1:19" s="270" customFormat="1" x14ac:dyDescent="0.35">
      <c r="A412" s="264"/>
      <c r="B412" s="344"/>
      <c r="C412" s="263"/>
      <c r="D412" s="264"/>
      <c r="E412" s="263"/>
      <c r="F412" s="265"/>
      <c r="G412" s="263"/>
      <c r="H412" s="266"/>
      <c r="I412" s="267"/>
      <c r="J412" s="347"/>
      <c r="K412" s="349"/>
      <c r="L412" s="348"/>
      <c r="S412" s="263"/>
    </row>
    <row r="413" spans="1:19" s="270" customFormat="1" x14ac:dyDescent="0.35">
      <c r="A413" s="264"/>
      <c r="B413" s="344"/>
      <c r="C413" s="263"/>
      <c r="D413" s="264"/>
      <c r="E413" s="263"/>
      <c r="F413" s="265"/>
      <c r="G413" s="263"/>
      <c r="H413" s="266"/>
      <c r="I413" s="267"/>
      <c r="J413" s="347"/>
      <c r="K413" s="349"/>
      <c r="L413" s="348"/>
      <c r="S413" s="263"/>
    </row>
    <row r="414" spans="1:19" s="270" customFormat="1" x14ac:dyDescent="0.35">
      <c r="A414" s="264"/>
      <c r="B414" s="344"/>
      <c r="C414" s="263"/>
      <c r="D414" s="264"/>
      <c r="E414" s="263"/>
      <c r="F414" s="265"/>
      <c r="G414" s="263"/>
      <c r="H414" s="266"/>
      <c r="I414" s="267"/>
      <c r="J414" s="347"/>
      <c r="K414" s="349"/>
      <c r="L414" s="348"/>
      <c r="S414" s="263"/>
    </row>
    <row r="415" spans="1:19" s="270" customFormat="1" x14ac:dyDescent="0.35">
      <c r="A415" s="264"/>
      <c r="B415" s="344"/>
      <c r="C415" s="263"/>
      <c r="D415" s="264"/>
      <c r="E415" s="263"/>
      <c r="F415" s="265"/>
      <c r="G415" s="263"/>
      <c r="H415" s="266"/>
      <c r="I415" s="267"/>
      <c r="J415" s="347"/>
      <c r="K415" s="349"/>
      <c r="L415" s="348"/>
      <c r="S415" s="263"/>
    </row>
    <row r="416" spans="1:19" s="270" customFormat="1" x14ac:dyDescent="0.35">
      <c r="A416" s="264"/>
      <c r="B416" s="344"/>
      <c r="C416" s="263"/>
      <c r="D416" s="264"/>
      <c r="E416" s="263"/>
      <c r="F416" s="265"/>
      <c r="G416" s="263"/>
      <c r="H416" s="266"/>
      <c r="I416" s="267"/>
      <c r="J416" s="347"/>
      <c r="K416" s="349"/>
      <c r="L416" s="348"/>
      <c r="S416" s="263"/>
    </row>
    <row r="417" spans="1:19" s="270" customFormat="1" x14ac:dyDescent="0.35">
      <c r="A417" s="264"/>
      <c r="B417" s="344"/>
      <c r="C417" s="263"/>
      <c r="D417" s="264"/>
      <c r="E417" s="263"/>
      <c r="F417" s="265"/>
      <c r="G417" s="263"/>
      <c r="H417" s="266"/>
      <c r="I417" s="267"/>
      <c r="J417" s="347"/>
      <c r="K417" s="349"/>
      <c r="L417" s="348"/>
      <c r="S417" s="263"/>
    </row>
    <row r="418" spans="1:19" s="270" customFormat="1" x14ac:dyDescent="0.35">
      <c r="A418" s="264"/>
      <c r="B418" s="344"/>
      <c r="C418" s="263"/>
      <c r="D418" s="264"/>
      <c r="E418" s="263"/>
      <c r="F418" s="265"/>
      <c r="G418" s="263"/>
      <c r="H418" s="266"/>
      <c r="I418" s="267"/>
      <c r="J418" s="347"/>
      <c r="K418" s="349"/>
      <c r="L418" s="348"/>
      <c r="S418" s="263"/>
    </row>
    <row r="419" spans="1:19" s="270" customFormat="1" x14ac:dyDescent="0.35">
      <c r="A419" s="264"/>
      <c r="B419" s="344"/>
      <c r="C419" s="263"/>
      <c r="D419" s="264"/>
      <c r="E419" s="263"/>
      <c r="F419" s="265"/>
      <c r="G419" s="263"/>
      <c r="H419" s="266"/>
      <c r="I419" s="267"/>
      <c r="J419" s="347"/>
      <c r="K419" s="349"/>
      <c r="L419" s="348"/>
      <c r="S419" s="263"/>
    </row>
    <row r="420" spans="1:19" s="270" customFormat="1" x14ac:dyDescent="0.35">
      <c r="A420" s="264"/>
      <c r="B420" s="344"/>
      <c r="C420" s="263"/>
      <c r="D420" s="264"/>
      <c r="E420" s="263"/>
      <c r="F420" s="265"/>
      <c r="G420" s="263"/>
      <c r="H420" s="266"/>
      <c r="I420" s="267"/>
      <c r="J420" s="347"/>
      <c r="K420" s="349"/>
      <c r="L420" s="348"/>
      <c r="S420" s="263"/>
    </row>
    <row r="421" spans="1:19" s="270" customFormat="1" x14ac:dyDescent="0.35">
      <c r="A421" s="264"/>
      <c r="B421" s="344"/>
      <c r="C421" s="263"/>
      <c r="D421" s="264"/>
      <c r="E421" s="263"/>
      <c r="F421" s="265"/>
      <c r="G421" s="263"/>
      <c r="H421" s="266"/>
      <c r="I421" s="267"/>
      <c r="J421" s="347"/>
      <c r="K421" s="349"/>
      <c r="L421" s="348"/>
      <c r="S421" s="263"/>
    </row>
    <row r="422" spans="1:19" s="270" customFormat="1" x14ac:dyDescent="0.35">
      <c r="A422" s="264"/>
      <c r="B422" s="344"/>
      <c r="C422" s="263"/>
      <c r="D422" s="264"/>
      <c r="E422" s="263"/>
      <c r="F422" s="265"/>
      <c r="G422" s="263"/>
      <c r="H422" s="266"/>
      <c r="I422" s="267"/>
      <c r="J422" s="347"/>
      <c r="K422" s="349"/>
      <c r="L422" s="348"/>
      <c r="S422" s="263"/>
    </row>
    <row r="423" spans="1:19" s="270" customFormat="1" x14ac:dyDescent="0.35">
      <c r="A423" s="264"/>
      <c r="B423" s="344"/>
      <c r="C423" s="263"/>
      <c r="D423" s="264"/>
      <c r="E423" s="263"/>
      <c r="F423" s="265"/>
      <c r="G423" s="263"/>
      <c r="H423" s="266"/>
      <c r="I423" s="267"/>
      <c r="J423" s="347"/>
      <c r="K423" s="349"/>
      <c r="L423" s="348"/>
      <c r="S423" s="263"/>
    </row>
    <row r="424" spans="1:19" s="270" customFormat="1" x14ac:dyDescent="0.35">
      <c r="A424" s="264"/>
      <c r="B424" s="344"/>
      <c r="C424" s="263"/>
      <c r="D424" s="264"/>
      <c r="E424" s="263"/>
      <c r="F424" s="265"/>
      <c r="G424" s="263"/>
      <c r="H424" s="266"/>
      <c r="I424" s="267"/>
      <c r="J424" s="347"/>
      <c r="K424" s="349"/>
      <c r="L424" s="348"/>
      <c r="S424" s="263"/>
    </row>
    <row r="425" spans="1:19" s="270" customFormat="1" x14ac:dyDescent="0.35">
      <c r="A425" s="264"/>
      <c r="B425" s="344"/>
      <c r="C425" s="263"/>
      <c r="D425" s="264"/>
      <c r="E425" s="263"/>
      <c r="F425" s="265"/>
      <c r="G425" s="263"/>
      <c r="H425" s="266"/>
      <c r="I425" s="267"/>
      <c r="J425" s="347"/>
      <c r="K425" s="349"/>
      <c r="L425" s="348"/>
      <c r="S425" s="263"/>
    </row>
    <row r="426" spans="1:19" s="270" customFormat="1" x14ac:dyDescent="0.35">
      <c r="A426" s="264"/>
      <c r="B426" s="344"/>
      <c r="C426" s="263"/>
      <c r="D426" s="264"/>
      <c r="E426" s="263"/>
      <c r="F426" s="265"/>
      <c r="G426" s="263"/>
      <c r="H426" s="266"/>
      <c r="I426" s="267"/>
      <c r="J426" s="347"/>
      <c r="K426" s="349"/>
      <c r="L426" s="348"/>
      <c r="S426" s="263"/>
    </row>
    <row r="427" spans="1:19" s="270" customFormat="1" x14ac:dyDescent="0.35">
      <c r="A427" s="264"/>
      <c r="B427" s="344"/>
      <c r="C427" s="263"/>
      <c r="D427" s="264"/>
      <c r="E427" s="263"/>
      <c r="F427" s="265"/>
      <c r="G427" s="263"/>
      <c r="H427" s="266"/>
      <c r="I427" s="267"/>
      <c r="J427" s="347"/>
      <c r="K427" s="349"/>
      <c r="L427" s="348"/>
      <c r="S427" s="263"/>
    </row>
    <row r="428" spans="1:19" s="270" customFormat="1" x14ac:dyDescent="0.35">
      <c r="A428" s="264"/>
      <c r="B428" s="344"/>
      <c r="C428" s="263"/>
      <c r="D428" s="264"/>
      <c r="E428" s="263"/>
      <c r="F428" s="265"/>
      <c r="G428" s="263"/>
      <c r="H428" s="266"/>
      <c r="I428" s="267"/>
      <c r="J428" s="347"/>
      <c r="K428" s="349"/>
      <c r="L428" s="348"/>
      <c r="S428" s="263"/>
    </row>
    <row r="429" spans="1:19" s="270" customFormat="1" x14ac:dyDescent="0.35">
      <c r="A429" s="264"/>
      <c r="B429" s="344"/>
      <c r="C429" s="263"/>
      <c r="D429" s="264"/>
      <c r="E429" s="263"/>
      <c r="F429" s="265"/>
      <c r="G429" s="263"/>
      <c r="H429" s="266"/>
      <c r="I429" s="267"/>
      <c r="J429" s="347"/>
      <c r="K429" s="349"/>
      <c r="L429" s="348"/>
      <c r="S429" s="263"/>
    </row>
    <row r="430" spans="1:19" s="270" customFormat="1" x14ac:dyDescent="0.35">
      <c r="A430" s="264"/>
      <c r="B430" s="344"/>
      <c r="C430" s="263"/>
      <c r="D430" s="264"/>
      <c r="E430" s="263"/>
      <c r="F430" s="265"/>
      <c r="G430" s="263"/>
      <c r="H430" s="266"/>
      <c r="I430" s="267"/>
      <c r="J430" s="347"/>
      <c r="K430" s="349"/>
      <c r="L430" s="348"/>
      <c r="S430" s="263"/>
    </row>
    <row r="431" spans="1:19" s="270" customFormat="1" x14ac:dyDescent="0.35">
      <c r="A431" s="264"/>
      <c r="B431" s="344"/>
      <c r="C431" s="263"/>
      <c r="D431" s="264"/>
      <c r="E431" s="263"/>
      <c r="F431" s="265"/>
      <c r="G431" s="263"/>
      <c r="H431" s="266"/>
      <c r="I431" s="267"/>
      <c r="J431" s="347"/>
      <c r="K431" s="349"/>
      <c r="L431" s="348"/>
      <c r="S431" s="263"/>
    </row>
    <row r="432" spans="1:19" s="270" customFormat="1" x14ac:dyDescent="0.35">
      <c r="A432" s="264"/>
      <c r="B432" s="344"/>
      <c r="C432" s="263"/>
      <c r="D432" s="264"/>
      <c r="E432" s="263"/>
      <c r="F432" s="265"/>
      <c r="G432" s="263"/>
      <c r="H432" s="266"/>
      <c r="I432" s="267"/>
      <c r="J432" s="347"/>
      <c r="K432" s="349"/>
      <c r="L432" s="348"/>
      <c r="S432" s="263"/>
    </row>
    <row r="433" spans="1:19" s="270" customFormat="1" x14ac:dyDescent="0.35">
      <c r="A433" s="264"/>
      <c r="B433" s="344"/>
      <c r="C433" s="263"/>
      <c r="D433" s="264"/>
      <c r="E433" s="263"/>
      <c r="F433" s="265"/>
      <c r="G433" s="263"/>
      <c r="H433" s="266"/>
      <c r="I433" s="267"/>
      <c r="J433" s="347"/>
      <c r="K433" s="349"/>
      <c r="L433" s="348"/>
      <c r="S433" s="263"/>
    </row>
    <row r="434" spans="1:19" s="270" customFormat="1" x14ac:dyDescent="0.35">
      <c r="A434" s="264"/>
      <c r="B434" s="344"/>
      <c r="C434" s="263"/>
      <c r="D434" s="264"/>
      <c r="E434" s="263"/>
      <c r="F434" s="265"/>
      <c r="G434" s="263"/>
      <c r="H434" s="266"/>
      <c r="I434" s="267"/>
      <c r="J434" s="347"/>
      <c r="K434" s="349"/>
      <c r="L434" s="348"/>
      <c r="S434" s="263"/>
    </row>
    <row r="435" spans="1:19" s="270" customFormat="1" x14ac:dyDescent="0.35">
      <c r="A435" s="264"/>
      <c r="B435" s="344"/>
      <c r="C435" s="263"/>
      <c r="D435" s="264"/>
      <c r="E435" s="263"/>
      <c r="F435" s="265"/>
      <c r="G435" s="263"/>
      <c r="H435" s="266"/>
      <c r="I435" s="267"/>
      <c r="J435" s="347"/>
      <c r="K435" s="349"/>
      <c r="L435" s="348"/>
      <c r="S435" s="263"/>
    </row>
    <row r="436" spans="1:19" s="270" customFormat="1" x14ac:dyDescent="0.35">
      <c r="A436" s="264"/>
      <c r="B436" s="344"/>
      <c r="C436" s="263"/>
      <c r="D436" s="264"/>
      <c r="E436" s="263"/>
      <c r="F436" s="265"/>
      <c r="G436" s="263"/>
      <c r="H436" s="266"/>
      <c r="I436" s="267"/>
      <c r="J436" s="347"/>
      <c r="K436" s="349"/>
      <c r="L436" s="348"/>
      <c r="S436" s="263"/>
    </row>
    <row r="437" spans="1:19" s="270" customFormat="1" x14ac:dyDescent="0.35">
      <c r="A437" s="264"/>
      <c r="B437" s="344"/>
      <c r="C437" s="263"/>
      <c r="D437" s="264"/>
      <c r="E437" s="263"/>
      <c r="F437" s="265"/>
      <c r="G437" s="263"/>
      <c r="H437" s="266"/>
      <c r="I437" s="267"/>
      <c r="J437" s="347"/>
      <c r="K437" s="349"/>
      <c r="L437" s="348"/>
      <c r="S437" s="263"/>
    </row>
    <row r="438" spans="1:19" s="270" customFormat="1" x14ac:dyDescent="0.35">
      <c r="A438" s="264"/>
      <c r="B438" s="344"/>
      <c r="C438" s="263"/>
      <c r="D438" s="264"/>
      <c r="E438" s="263"/>
      <c r="F438" s="265"/>
      <c r="G438" s="263"/>
      <c r="H438" s="266"/>
      <c r="I438" s="267"/>
      <c r="J438" s="347"/>
      <c r="K438" s="349"/>
      <c r="L438" s="348"/>
      <c r="S438" s="263"/>
    </row>
    <row r="439" spans="1:19" s="270" customFormat="1" x14ac:dyDescent="0.35">
      <c r="A439" s="264"/>
      <c r="B439" s="344"/>
      <c r="C439" s="263"/>
      <c r="D439" s="264"/>
      <c r="E439" s="263"/>
      <c r="F439" s="265"/>
      <c r="G439" s="263"/>
      <c r="H439" s="266"/>
      <c r="I439" s="267"/>
      <c r="J439" s="347"/>
      <c r="K439" s="349"/>
      <c r="L439" s="348"/>
      <c r="S439" s="263"/>
    </row>
    <row r="440" spans="1:19" s="270" customFormat="1" x14ac:dyDescent="0.35">
      <c r="A440" s="264"/>
      <c r="B440" s="344"/>
      <c r="C440" s="263"/>
      <c r="D440" s="264"/>
      <c r="E440" s="263"/>
      <c r="F440" s="265"/>
      <c r="G440" s="263"/>
      <c r="H440" s="266"/>
      <c r="I440" s="267"/>
      <c r="J440" s="347"/>
      <c r="K440" s="349"/>
      <c r="L440" s="348"/>
      <c r="S440" s="263"/>
    </row>
    <row r="441" spans="1:19" s="270" customFormat="1" x14ac:dyDescent="0.35">
      <c r="A441" s="264"/>
      <c r="B441" s="344"/>
      <c r="C441" s="263"/>
      <c r="D441" s="264"/>
      <c r="E441" s="263"/>
      <c r="F441" s="265"/>
      <c r="G441" s="263"/>
      <c r="H441" s="266"/>
      <c r="I441" s="267"/>
      <c r="J441" s="347"/>
      <c r="K441" s="349"/>
      <c r="L441" s="348"/>
      <c r="S441" s="263"/>
    </row>
    <row r="442" spans="1:19" s="270" customFormat="1" x14ac:dyDescent="0.35">
      <c r="A442" s="264"/>
      <c r="B442" s="344"/>
      <c r="C442" s="263"/>
      <c r="D442" s="264"/>
      <c r="E442" s="263"/>
      <c r="F442" s="265"/>
      <c r="G442" s="263"/>
      <c r="H442" s="266"/>
      <c r="I442" s="267"/>
      <c r="J442" s="347"/>
      <c r="K442" s="349"/>
      <c r="L442" s="348"/>
      <c r="S442" s="263"/>
    </row>
    <row r="443" spans="1:19" s="270" customFormat="1" x14ac:dyDescent="0.35">
      <c r="A443" s="264"/>
      <c r="B443" s="344"/>
      <c r="C443" s="263"/>
      <c r="D443" s="264"/>
      <c r="E443" s="263"/>
      <c r="F443" s="265"/>
      <c r="G443" s="263"/>
      <c r="H443" s="266"/>
      <c r="I443" s="267"/>
      <c r="J443" s="347"/>
      <c r="K443" s="349"/>
      <c r="L443" s="348"/>
      <c r="S443" s="263"/>
    </row>
    <row r="444" spans="1:19" s="270" customFormat="1" x14ac:dyDescent="0.35">
      <c r="A444" s="264"/>
      <c r="B444" s="344"/>
      <c r="C444" s="263"/>
      <c r="D444" s="264"/>
      <c r="E444" s="263"/>
      <c r="F444" s="265"/>
      <c r="G444" s="263"/>
      <c r="H444" s="266"/>
      <c r="I444" s="267"/>
      <c r="J444" s="347"/>
      <c r="K444" s="349"/>
      <c r="L444" s="348"/>
      <c r="S444" s="263"/>
    </row>
    <row r="445" spans="1:19" s="270" customFormat="1" x14ac:dyDescent="0.35">
      <c r="A445" s="264"/>
      <c r="B445" s="344"/>
      <c r="C445" s="263"/>
      <c r="D445" s="264"/>
      <c r="E445" s="263"/>
      <c r="F445" s="265"/>
      <c r="G445" s="263"/>
      <c r="H445" s="266"/>
      <c r="I445" s="267"/>
      <c r="J445" s="347"/>
      <c r="K445" s="349"/>
      <c r="L445" s="348"/>
      <c r="S445" s="263"/>
    </row>
    <row r="446" spans="1:19" s="270" customFormat="1" x14ac:dyDescent="0.35">
      <c r="A446" s="264"/>
      <c r="B446" s="344"/>
      <c r="C446" s="263"/>
      <c r="D446" s="264"/>
      <c r="E446" s="263"/>
      <c r="F446" s="265"/>
      <c r="G446" s="263"/>
      <c r="H446" s="266"/>
      <c r="I446" s="267"/>
      <c r="J446" s="347"/>
      <c r="K446" s="349"/>
      <c r="L446" s="348"/>
      <c r="S446" s="263"/>
    </row>
    <row r="447" spans="1:19" s="270" customFormat="1" x14ac:dyDescent="0.35">
      <c r="A447" s="264"/>
      <c r="B447" s="344"/>
      <c r="C447" s="263"/>
      <c r="D447" s="264"/>
      <c r="E447" s="263"/>
      <c r="F447" s="265"/>
      <c r="G447" s="263"/>
      <c r="H447" s="266"/>
      <c r="I447" s="267"/>
      <c r="J447" s="347"/>
      <c r="K447" s="349"/>
      <c r="L447" s="348"/>
      <c r="S447" s="263"/>
    </row>
    <row r="448" spans="1:19" s="270" customFormat="1" x14ac:dyDescent="0.35">
      <c r="A448" s="264"/>
      <c r="B448" s="344"/>
      <c r="C448" s="263"/>
      <c r="D448" s="264"/>
      <c r="E448" s="263"/>
      <c r="F448" s="265"/>
      <c r="G448" s="263"/>
      <c r="H448" s="266"/>
      <c r="I448" s="267"/>
      <c r="J448" s="347"/>
      <c r="K448" s="349"/>
      <c r="L448" s="348"/>
      <c r="S448" s="263"/>
    </row>
    <row r="449" spans="1:19" s="270" customFormat="1" x14ac:dyDescent="0.35">
      <c r="A449" s="264"/>
      <c r="B449" s="344"/>
      <c r="C449" s="263"/>
      <c r="D449" s="264"/>
      <c r="E449" s="263"/>
      <c r="F449" s="265"/>
      <c r="G449" s="263"/>
      <c r="H449" s="266"/>
      <c r="I449" s="267"/>
      <c r="J449" s="347"/>
      <c r="K449" s="349"/>
      <c r="L449" s="348"/>
      <c r="S449" s="263"/>
    </row>
    <row r="450" spans="1:19" s="270" customFormat="1" x14ac:dyDescent="0.35">
      <c r="A450" s="264"/>
      <c r="B450" s="344"/>
      <c r="C450" s="263"/>
      <c r="D450" s="264"/>
      <c r="E450" s="263"/>
      <c r="F450" s="265"/>
      <c r="G450" s="263"/>
      <c r="H450" s="266"/>
      <c r="I450" s="267"/>
      <c r="J450" s="347"/>
      <c r="K450" s="349"/>
      <c r="L450" s="348"/>
      <c r="S450" s="263"/>
    </row>
    <row r="451" spans="1:19" s="270" customFormat="1" x14ac:dyDescent="0.35">
      <c r="A451" s="264"/>
      <c r="B451" s="344"/>
      <c r="C451" s="263"/>
      <c r="D451" s="264"/>
      <c r="E451" s="263"/>
      <c r="F451" s="265"/>
      <c r="G451" s="263"/>
      <c r="H451" s="266"/>
      <c r="I451" s="267"/>
      <c r="J451" s="347"/>
      <c r="K451" s="349"/>
      <c r="L451" s="348"/>
      <c r="S451" s="263"/>
    </row>
    <row r="452" spans="1:19" s="270" customFormat="1" x14ac:dyDescent="0.35">
      <c r="A452" s="264"/>
      <c r="B452" s="344"/>
      <c r="C452" s="263"/>
      <c r="D452" s="264"/>
      <c r="E452" s="263"/>
      <c r="F452" s="265"/>
      <c r="G452" s="263"/>
      <c r="H452" s="266"/>
      <c r="I452" s="267"/>
      <c r="J452" s="347"/>
      <c r="K452" s="349"/>
      <c r="L452" s="348"/>
      <c r="S452" s="263"/>
    </row>
    <row r="453" spans="1:19" s="270" customFormat="1" x14ac:dyDescent="0.35">
      <c r="A453" s="264"/>
      <c r="B453" s="344"/>
      <c r="C453" s="263"/>
      <c r="D453" s="264"/>
      <c r="E453" s="263"/>
      <c r="F453" s="265"/>
      <c r="G453" s="263"/>
      <c r="H453" s="266"/>
      <c r="I453" s="267"/>
      <c r="J453" s="347"/>
      <c r="K453" s="349"/>
      <c r="L453" s="348"/>
      <c r="S453" s="263"/>
    </row>
    <row r="454" spans="1:19" s="270" customFormat="1" x14ac:dyDescent="0.35">
      <c r="A454" s="264"/>
      <c r="B454" s="344"/>
      <c r="C454" s="263"/>
      <c r="D454" s="264"/>
      <c r="E454" s="263"/>
      <c r="F454" s="265"/>
      <c r="G454" s="263"/>
      <c r="H454" s="266"/>
      <c r="I454" s="267"/>
      <c r="J454" s="347"/>
      <c r="K454" s="349"/>
      <c r="L454" s="348"/>
      <c r="S454" s="263"/>
    </row>
    <row r="455" spans="1:19" s="270" customFormat="1" x14ac:dyDescent="0.35">
      <c r="A455" s="264"/>
      <c r="B455" s="344"/>
      <c r="C455" s="263"/>
      <c r="D455" s="264"/>
      <c r="E455" s="263"/>
      <c r="F455" s="265"/>
      <c r="G455" s="263"/>
      <c r="H455" s="266"/>
      <c r="I455" s="267"/>
      <c r="J455" s="347"/>
      <c r="K455" s="349"/>
      <c r="L455" s="348"/>
      <c r="S455" s="263"/>
    </row>
    <row r="456" spans="1:19" s="270" customFormat="1" x14ac:dyDescent="0.35">
      <c r="A456" s="264"/>
      <c r="B456" s="344"/>
      <c r="C456" s="263"/>
      <c r="D456" s="264"/>
      <c r="E456" s="263"/>
      <c r="F456" s="265"/>
      <c r="G456" s="263"/>
      <c r="H456" s="266"/>
      <c r="I456" s="267"/>
      <c r="J456" s="347"/>
      <c r="K456" s="349"/>
      <c r="L456" s="348"/>
      <c r="S456" s="263"/>
    </row>
    <row r="457" spans="1:19" s="270" customFormat="1" x14ac:dyDescent="0.35">
      <c r="A457" s="264"/>
      <c r="B457" s="344"/>
      <c r="C457" s="263"/>
      <c r="D457" s="264"/>
      <c r="E457" s="263"/>
      <c r="F457" s="265"/>
      <c r="G457" s="263"/>
      <c r="H457" s="266"/>
      <c r="I457" s="267"/>
      <c r="J457" s="347"/>
      <c r="K457" s="349"/>
      <c r="L457" s="348"/>
      <c r="S457" s="263"/>
    </row>
    <row r="458" spans="1:19" s="270" customFormat="1" x14ac:dyDescent="0.35">
      <c r="A458" s="264"/>
      <c r="B458" s="344"/>
      <c r="C458" s="263"/>
      <c r="D458" s="264"/>
      <c r="E458" s="263"/>
      <c r="F458" s="265"/>
      <c r="G458" s="263"/>
      <c r="H458" s="266"/>
      <c r="I458" s="267"/>
      <c r="J458" s="347"/>
      <c r="K458" s="349"/>
      <c r="L458" s="348"/>
      <c r="S458" s="263"/>
    </row>
    <row r="459" spans="1:19" s="270" customFormat="1" x14ac:dyDescent="0.35">
      <c r="A459" s="264"/>
      <c r="B459" s="344"/>
      <c r="C459" s="263"/>
      <c r="D459" s="264"/>
      <c r="E459" s="263"/>
      <c r="F459" s="265"/>
      <c r="G459" s="263"/>
      <c r="H459" s="266"/>
      <c r="I459" s="267"/>
      <c r="J459" s="347"/>
      <c r="K459" s="349"/>
      <c r="L459" s="348"/>
      <c r="S459" s="263"/>
    </row>
    <row r="460" spans="1:19" s="270" customFormat="1" x14ac:dyDescent="0.35">
      <c r="A460" s="264"/>
      <c r="B460" s="344"/>
      <c r="C460" s="263"/>
      <c r="D460" s="264"/>
      <c r="E460" s="263"/>
      <c r="F460" s="265"/>
      <c r="G460" s="263"/>
      <c r="H460" s="266"/>
      <c r="I460" s="267"/>
      <c r="J460" s="347"/>
      <c r="K460" s="349"/>
      <c r="L460" s="348"/>
      <c r="S460" s="263"/>
    </row>
    <row r="461" spans="1:19" s="270" customFormat="1" x14ac:dyDescent="0.35">
      <c r="A461" s="264"/>
      <c r="B461" s="344"/>
      <c r="C461" s="263"/>
      <c r="D461" s="264"/>
      <c r="E461" s="263"/>
      <c r="F461" s="265"/>
      <c r="G461" s="263"/>
      <c r="H461" s="266"/>
      <c r="I461" s="267"/>
      <c r="J461" s="347"/>
      <c r="K461" s="349"/>
      <c r="L461" s="348"/>
      <c r="S461" s="263"/>
    </row>
    <row r="462" spans="1:19" s="270" customFormat="1" x14ac:dyDescent="0.35">
      <c r="A462" s="264"/>
      <c r="B462" s="344"/>
      <c r="C462" s="263"/>
      <c r="D462" s="264"/>
      <c r="E462" s="263"/>
      <c r="F462" s="265"/>
      <c r="G462" s="263"/>
      <c r="H462" s="266"/>
      <c r="I462" s="267"/>
      <c r="J462" s="347"/>
      <c r="K462" s="349"/>
      <c r="L462" s="348"/>
      <c r="S462" s="263"/>
    </row>
    <row r="463" spans="1:19" s="270" customFormat="1" x14ac:dyDescent="0.35">
      <c r="A463" s="264"/>
      <c r="B463" s="344"/>
      <c r="C463" s="263"/>
      <c r="D463" s="264"/>
      <c r="E463" s="263"/>
      <c r="F463" s="265"/>
      <c r="G463" s="263"/>
      <c r="H463" s="266"/>
      <c r="I463" s="267"/>
      <c r="J463" s="347"/>
      <c r="K463" s="349"/>
      <c r="L463" s="348"/>
      <c r="S463" s="263"/>
    </row>
    <row r="464" spans="1:19" s="270" customFormat="1" x14ac:dyDescent="0.35">
      <c r="A464" s="264"/>
      <c r="B464" s="344"/>
      <c r="C464" s="263"/>
      <c r="D464" s="264"/>
      <c r="E464" s="263"/>
      <c r="F464" s="265"/>
      <c r="G464" s="263"/>
      <c r="H464" s="266"/>
      <c r="I464" s="267"/>
      <c r="J464" s="347"/>
      <c r="K464" s="349"/>
      <c r="L464" s="348"/>
      <c r="S464" s="263"/>
    </row>
    <row r="465" spans="1:19" s="270" customFormat="1" x14ac:dyDescent="0.35">
      <c r="A465" s="264"/>
      <c r="B465" s="344"/>
      <c r="C465" s="263"/>
      <c r="D465" s="264"/>
      <c r="E465" s="263"/>
      <c r="F465" s="265"/>
      <c r="G465" s="263"/>
      <c r="H465" s="266"/>
      <c r="I465" s="267"/>
      <c r="J465" s="347"/>
      <c r="K465" s="349"/>
      <c r="L465" s="348"/>
      <c r="S465" s="263"/>
    </row>
    <row r="466" spans="1:19" s="270" customFormat="1" x14ac:dyDescent="0.35">
      <c r="A466" s="264"/>
      <c r="B466" s="344"/>
      <c r="C466" s="263"/>
      <c r="D466" s="264"/>
      <c r="E466" s="263"/>
      <c r="F466" s="265"/>
      <c r="G466" s="263"/>
      <c r="H466" s="266"/>
      <c r="I466" s="267"/>
      <c r="J466" s="347"/>
      <c r="K466" s="349"/>
      <c r="L466" s="348"/>
      <c r="S466" s="263"/>
    </row>
    <row r="467" spans="1:19" s="270" customFormat="1" x14ac:dyDescent="0.35">
      <c r="A467" s="264"/>
      <c r="B467" s="344"/>
      <c r="C467" s="263"/>
      <c r="D467" s="264"/>
      <c r="E467" s="263"/>
      <c r="F467" s="265"/>
      <c r="G467" s="263"/>
      <c r="H467" s="266"/>
      <c r="I467" s="267"/>
      <c r="J467" s="347"/>
      <c r="K467" s="349"/>
      <c r="L467" s="348"/>
      <c r="S467" s="263"/>
    </row>
    <row r="468" spans="1:19" s="270" customFormat="1" x14ac:dyDescent="0.35">
      <c r="A468" s="264"/>
      <c r="B468" s="344"/>
      <c r="C468" s="263"/>
      <c r="D468" s="264"/>
      <c r="E468" s="263"/>
      <c r="F468" s="265"/>
      <c r="G468" s="263"/>
      <c r="H468" s="266"/>
      <c r="I468" s="267"/>
      <c r="J468" s="347"/>
      <c r="K468" s="349"/>
      <c r="L468" s="348"/>
      <c r="S468" s="263"/>
    </row>
    <row r="469" spans="1:19" s="270" customFormat="1" x14ac:dyDescent="0.35">
      <c r="A469" s="264"/>
      <c r="B469" s="344"/>
      <c r="C469" s="263"/>
      <c r="D469" s="264"/>
      <c r="E469" s="263"/>
      <c r="F469" s="265"/>
      <c r="G469" s="263"/>
      <c r="H469" s="266"/>
      <c r="I469" s="267"/>
      <c r="J469" s="347"/>
      <c r="K469" s="349"/>
      <c r="L469" s="348"/>
      <c r="S469" s="263"/>
    </row>
    <row r="470" spans="1:19" s="270" customFormat="1" x14ac:dyDescent="0.35">
      <c r="A470" s="264"/>
      <c r="B470" s="344"/>
      <c r="C470" s="263"/>
      <c r="D470" s="264"/>
      <c r="E470" s="263"/>
      <c r="F470" s="265"/>
      <c r="G470" s="263"/>
      <c r="H470" s="266"/>
      <c r="I470" s="267"/>
      <c r="J470" s="347"/>
      <c r="K470" s="349"/>
      <c r="L470" s="348"/>
      <c r="S470" s="263"/>
    </row>
    <row r="471" spans="1:19" s="270" customFormat="1" x14ac:dyDescent="0.35">
      <c r="A471" s="264"/>
      <c r="B471" s="344"/>
      <c r="C471" s="263"/>
      <c r="D471" s="264"/>
      <c r="E471" s="263"/>
      <c r="F471" s="265"/>
      <c r="G471" s="263"/>
      <c r="H471" s="266"/>
      <c r="I471" s="267"/>
      <c r="J471" s="347"/>
      <c r="K471" s="349"/>
      <c r="L471" s="348"/>
      <c r="S471" s="263"/>
    </row>
    <row r="472" spans="1:19" s="270" customFormat="1" x14ac:dyDescent="0.35">
      <c r="A472" s="264"/>
      <c r="B472" s="344"/>
      <c r="C472" s="263"/>
      <c r="D472" s="264"/>
      <c r="E472" s="263"/>
      <c r="F472" s="265"/>
      <c r="G472" s="263"/>
      <c r="H472" s="266"/>
      <c r="I472" s="267"/>
      <c r="J472" s="347"/>
      <c r="K472" s="349"/>
      <c r="L472" s="348"/>
      <c r="S472" s="263"/>
    </row>
    <row r="473" spans="1:19" s="270" customFormat="1" x14ac:dyDescent="0.35">
      <c r="A473" s="264"/>
      <c r="B473" s="344"/>
      <c r="C473" s="263"/>
      <c r="D473" s="264"/>
      <c r="E473" s="263"/>
      <c r="F473" s="265"/>
      <c r="G473" s="263"/>
      <c r="H473" s="266"/>
      <c r="I473" s="267"/>
      <c r="J473" s="347"/>
      <c r="K473" s="349"/>
      <c r="L473" s="348"/>
      <c r="S473" s="263"/>
    </row>
    <row r="474" spans="1:19" s="270" customFormat="1" x14ac:dyDescent="0.35">
      <c r="A474" s="264"/>
      <c r="B474" s="344"/>
      <c r="C474" s="263"/>
      <c r="D474" s="264"/>
      <c r="E474" s="263"/>
      <c r="F474" s="265"/>
      <c r="G474" s="263"/>
      <c r="H474" s="266"/>
      <c r="I474" s="267"/>
      <c r="J474" s="347"/>
      <c r="K474" s="349"/>
      <c r="L474" s="348"/>
      <c r="S474" s="263"/>
    </row>
    <row r="475" spans="1:19" s="270" customFormat="1" x14ac:dyDescent="0.35">
      <c r="A475" s="264"/>
      <c r="B475" s="344"/>
      <c r="C475" s="263"/>
      <c r="D475" s="264"/>
      <c r="E475" s="263"/>
      <c r="F475" s="265"/>
      <c r="G475" s="263"/>
      <c r="H475" s="266"/>
      <c r="I475" s="267"/>
      <c r="J475" s="347"/>
      <c r="K475" s="349"/>
      <c r="L475" s="348"/>
      <c r="S475" s="263"/>
    </row>
    <row r="476" spans="1:19" s="270" customFormat="1" x14ac:dyDescent="0.35">
      <c r="A476" s="264"/>
      <c r="B476" s="344"/>
      <c r="C476" s="263"/>
      <c r="D476" s="264"/>
      <c r="E476" s="263"/>
      <c r="F476" s="265"/>
      <c r="G476" s="263"/>
      <c r="H476" s="266"/>
      <c r="I476" s="267"/>
      <c r="J476" s="347"/>
      <c r="K476" s="349"/>
      <c r="L476" s="348"/>
      <c r="S476" s="263"/>
    </row>
    <row r="477" spans="1:19" s="270" customFormat="1" x14ac:dyDescent="0.35">
      <c r="A477" s="264"/>
      <c r="B477" s="344"/>
      <c r="C477" s="263"/>
      <c r="D477" s="264"/>
      <c r="E477" s="263"/>
      <c r="F477" s="265"/>
      <c r="G477" s="263"/>
      <c r="H477" s="266"/>
      <c r="I477" s="267"/>
      <c r="J477" s="347"/>
      <c r="K477" s="349"/>
      <c r="L477" s="348"/>
      <c r="S477" s="263"/>
    </row>
    <row r="478" spans="1:19" s="270" customFormat="1" x14ac:dyDescent="0.35">
      <c r="A478" s="264"/>
      <c r="B478" s="344"/>
      <c r="C478" s="263"/>
      <c r="D478" s="264"/>
      <c r="E478" s="263"/>
      <c r="F478" s="265"/>
      <c r="G478" s="263"/>
      <c r="H478" s="266"/>
      <c r="I478" s="267"/>
      <c r="J478" s="347"/>
      <c r="K478" s="349"/>
      <c r="L478" s="348"/>
      <c r="S478" s="263"/>
    </row>
    <row r="479" spans="1:19" s="270" customFormat="1" x14ac:dyDescent="0.35">
      <c r="A479" s="264"/>
      <c r="B479" s="344"/>
      <c r="C479" s="263"/>
      <c r="D479" s="264"/>
      <c r="E479" s="263"/>
      <c r="F479" s="265"/>
      <c r="G479" s="263"/>
      <c r="H479" s="266"/>
      <c r="I479" s="267"/>
      <c r="J479" s="347"/>
      <c r="K479" s="349"/>
      <c r="L479" s="348"/>
      <c r="S479" s="263"/>
    </row>
    <row r="480" spans="1:19" s="270" customFormat="1" x14ac:dyDescent="0.35">
      <c r="A480" s="264"/>
      <c r="B480" s="344"/>
      <c r="C480" s="263"/>
      <c r="D480" s="264"/>
      <c r="E480" s="263"/>
      <c r="F480" s="265"/>
      <c r="G480" s="263"/>
      <c r="H480" s="266"/>
      <c r="I480" s="267"/>
      <c r="J480" s="347"/>
      <c r="K480" s="349"/>
      <c r="L480" s="348"/>
      <c r="S480" s="263"/>
    </row>
    <row r="481" spans="1:19" s="270" customFormat="1" x14ac:dyDescent="0.35">
      <c r="A481" s="264"/>
      <c r="B481" s="344"/>
      <c r="C481" s="263"/>
      <c r="D481" s="264"/>
      <c r="E481" s="263"/>
      <c r="F481" s="265"/>
      <c r="G481" s="263"/>
      <c r="H481" s="266"/>
      <c r="I481" s="267"/>
      <c r="J481" s="347"/>
      <c r="K481" s="349"/>
      <c r="L481" s="348"/>
      <c r="S481" s="263"/>
    </row>
    <row r="482" spans="1:19" s="270" customFormat="1" x14ac:dyDescent="0.35">
      <c r="A482" s="264"/>
      <c r="B482" s="344"/>
      <c r="C482" s="263"/>
      <c r="D482" s="264"/>
      <c r="E482" s="263"/>
      <c r="F482" s="265"/>
      <c r="G482" s="263"/>
      <c r="H482" s="266"/>
      <c r="I482" s="267"/>
      <c r="J482" s="347"/>
      <c r="K482" s="349"/>
      <c r="L482" s="348"/>
      <c r="S482" s="263"/>
    </row>
    <row r="483" spans="1:19" s="270" customFormat="1" x14ac:dyDescent="0.35">
      <c r="A483" s="264"/>
      <c r="B483" s="344"/>
      <c r="C483" s="263"/>
      <c r="D483" s="264"/>
      <c r="E483" s="263"/>
      <c r="F483" s="265"/>
      <c r="G483" s="263"/>
      <c r="H483" s="266"/>
      <c r="I483" s="267"/>
      <c r="J483" s="347"/>
      <c r="K483" s="349"/>
      <c r="L483" s="348"/>
      <c r="S483" s="263"/>
    </row>
    <row r="484" spans="1:19" s="270" customFormat="1" x14ac:dyDescent="0.35">
      <c r="A484" s="264"/>
      <c r="B484" s="344"/>
      <c r="C484" s="263"/>
      <c r="D484" s="264"/>
      <c r="E484" s="263"/>
      <c r="F484" s="265"/>
      <c r="G484" s="263"/>
      <c r="H484" s="266"/>
      <c r="I484" s="267"/>
      <c r="J484" s="347"/>
      <c r="K484" s="349"/>
      <c r="L484" s="348"/>
      <c r="S484" s="263"/>
    </row>
    <row r="485" spans="1:19" s="270" customFormat="1" x14ac:dyDescent="0.35">
      <c r="A485" s="264"/>
      <c r="B485" s="344"/>
      <c r="C485" s="263"/>
      <c r="D485" s="264"/>
      <c r="E485" s="263"/>
      <c r="F485" s="265"/>
      <c r="G485" s="263"/>
      <c r="H485" s="266"/>
      <c r="I485" s="267"/>
      <c r="J485" s="347"/>
      <c r="K485" s="349"/>
      <c r="L485" s="348"/>
      <c r="S485" s="263"/>
    </row>
    <row r="486" spans="1:19" s="270" customFormat="1" x14ac:dyDescent="0.35">
      <c r="A486" s="264"/>
      <c r="B486" s="344"/>
      <c r="C486" s="263"/>
      <c r="D486" s="264"/>
      <c r="E486" s="263"/>
      <c r="F486" s="265"/>
      <c r="G486" s="263"/>
      <c r="H486" s="266"/>
      <c r="I486" s="267"/>
      <c r="J486" s="347"/>
      <c r="K486" s="349"/>
      <c r="L486" s="348"/>
      <c r="S486" s="263"/>
    </row>
    <row r="487" spans="1:19" s="270" customFormat="1" x14ac:dyDescent="0.35">
      <c r="A487" s="264"/>
      <c r="B487" s="344"/>
      <c r="C487" s="263"/>
      <c r="D487" s="264"/>
      <c r="E487" s="263"/>
      <c r="F487" s="265"/>
      <c r="G487" s="263"/>
      <c r="H487" s="266"/>
      <c r="I487" s="267"/>
      <c r="J487" s="347"/>
      <c r="K487" s="349"/>
      <c r="L487" s="348"/>
      <c r="S487" s="263"/>
    </row>
    <row r="488" spans="1:19" s="270" customFormat="1" x14ac:dyDescent="0.35">
      <c r="A488" s="264"/>
      <c r="B488" s="344"/>
      <c r="C488" s="263"/>
      <c r="D488" s="264"/>
      <c r="E488" s="263"/>
      <c r="F488" s="265"/>
      <c r="G488" s="263"/>
      <c r="H488" s="266"/>
      <c r="I488" s="267"/>
      <c r="J488" s="347"/>
      <c r="K488" s="349"/>
      <c r="L488" s="348"/>
      <c r="S488" s="263"/>
    </row>
    <row r="489" spans="1:19" s="270" customFormat="1" x14ac:dyDescent="0.35">
      <c r="A489" s="264"/>
      <c r="B489" s="344"/>
      <c r="C489" s="263"/>
      <c r="D489" s="264"/>
      <c r="E489" s="263"/>
      <c r="F489" s="265"/>
      <c r="G489" s="263"/>
      <c r="H489" s="266"/>
      <c r="I489" s="267"/>
      <c r="J489" s="347"/>
      <c r="K489" s="349"/>
      <c r="L489" s="348"/>
      <c r="S489" s="263"/>
    </row>
    <row r="490" spans="1:19" s="270" customFormat="1" x14ac:dyDescent="0.35">
      <c r="A490" s="264"/>
      <c r="B490" s="344"/>
      <c r="C490" s="263"/>
      <c r="D490" s="264"/>
      <c r="E490" s="263"/>
      <c r="F490" s="265"/>
      <c r="G490" s="263"/>
      <c r="H490" s="266"/>
      <c r="I490" s="267"/>
      <c r="J490" s="347"/>
      <c r="K490" s="349"/>
      <c r="L490" s="348"/>
      <c r="S490" s="263"/>
    </row>
    <row r="491" spans="1:19" s="270" customFormat="1" x14ac:dyDescent="0.35">
      <c r="A491" s="264"/>
      <c r="B491" s="344"/>
      <c r="C491" s="263"/>
      <c r="D491" s="264"/>
      <c r="E491" s="263"/>
      <c r="F491" s="265"/>
      <c r="G491" s="263"/>
      <c r="H491" s="266"/>
      <c r="I491" s="267"/>
      <c r="J491" s="347"/>
      <c r="K491" s="349"/>
      <c r="L491" s="348"/>
      <c r="S491" s="263"/>
    </row>
    <row r="492" spans="1:19" s="270" customFormat="1" x14ac:dyDescent="0.35">
      <c r="A492" s="264"/>
      <c r="B492" s="344"/>
      <c r="C492" s="263"/>
      <c r="D492" s="264"/>
      <c r="E492" s="263"/>
      <c r="F492" s="265"/>
      <c r="G492" s="263"/>
      <c r="H492" s="266"/>
      <c r="I492" s="267"/>
      <c r="J492" s="347"/>
      <c r="K492" s="349"/>
      <c r="L492" s="348"/>
      <c r="S492" s="263"/>
    </row>
    <row r="493" spans="1:19" s="270" customFormat="1" x14ac:dyDescent="0.35">
      <c r="A493" s="264"/>
      <c r="B493" s="344"/>
      <c r="C493" s="263"/>
      <c r="D493" s="264"/>
      <c r="E493" s="263"/>
      <c r="F493" s="265"/>
      <c r="G493" s="263"/>
      <c r="H493" s="266"/>
      <c r="I493" s="267"/>
      <c r="J493" s="347"/>
      <c r="K493" s="349"/>
      <c r="L493" s="348"/>
      <c r="S493" s="263"/>
    </row>
    <row r="494" spans="1:19" s="270" customFormat="1" x14ac:dyDescent="0.35">
      <c r="A494" s="264"/>
      <c r="B494" s="344"/>
      <c r="C494" s="263"/>
      <c r="D494" s="264"/>
      <c r="E494" s="263"/>
      <c r="F494" s="265"/>
      <c r="G494" s="263"/>
      <c r="H494" s="266"/>
      <c r="I494" s="267"/>
      <c r="J494" s="347"/>
      <c r="K494" s="349"/>
      <c r="L494" s="348"/>
      <c r="S494" s="263"/>
    </row>
    <row r="495" spans="1:19" s="270" customFormat="1" x14ac:dyDescent="0.35">
      <c r="A495" s="264"/>
      <c r="B495" s="344"/>
      <c r="C495" s="263"/>
      <c r="D495" s="264"/>
      <c r="E495" s="263"/>
      <c r="F495" s="265"/>
      <c r="G495" s="263"/>
      <c r="H495" s="266"/>
      <c r="I495" s="267"/>
      <c r="J495" s="347"/>
      <c r="K495" s="349"/>
      <c r="L495" s="348"/>
      <c r="S495" s="263"/>
    </row>
    <row r="496" spans="1:19" s="270" customFormat="1" x14ac:dyDescent="0.35">
      <c r="A496" s="264"/>
      <c r="B496" s="344"/>
      <c r="C496" s="263"/>
      <c r="D496" s="264"/>
      <c r="E496" s="263"/>
      <c r="F496" s="265"/>
      <c r="G496" s="263"/>
      <c r="H496" s="266"/>
      <c r="I496" s="267"/>
      <c r="J496" s="347"/>
      <c r="K496" s="349"/>
      <c r="L496" s="348"/>
      <c r="S496" s="263"/>
    </row>
    <row r="497" spans="1:19" s="270" customFormat="1" x14ac:dyDescent="0.35">
      <c r="A497" s="264"/>
      <c r="B497" s="344"/>
      <c r="C497" s="263"/>
      <c r="D497" s="264"/>
      <c r="E497" s="263"/>
      <c r="F497" s="265"/>
      <c r="G497" s="263"/>
      <c r="H497" s="266"/>
      <c r="I497" s="267"/>
      <c r="J497" s="347"/>
      <c r="K497" s="349"/>
      <c r="L497" s="348"/>
      <c r="S497" s="263"/>
    </row>
    <row r="498" spans="1:19" s="270" customFormat="1" x14ac:dyDescent="0.35">
      <c r="A498" s="264"/>
      <c r="B498" s="344"/>
      <c r="C498" s="263"/>
      <c r="D498" s="264"/>
      <c r="E498" s="263"/>
      <c r="F498" s="265"/>
      <c r="G498" s="263"/>
      <c r="H498" s="266"/>
      <c r="I498" s="267"/>
      <c r="J498" s="347"/>
      <c r="K498" s="349"/>
      <c r="L498" s="348"/>
      <c r="S498" s="263"/>
    </row>
    <row r="499" spans="1:19" s="270" customFormat="1" x14ac:dyDescent="0.35">
      <c r="A499" s="264"/>
      <c r="B499" s="344"/>
      <c r="C499" s="263"/>
      <c r="D499" s="264"/>
      <c r="E499" s="263"/>
      <c r="F499" s="265"/>
      <c r="G499" s="263"/>
      <c r="H499" s="266"/>
      <c r="I499" s="267"/>
      <c r="J499" s="347"/>
      <c r="K499" s="349"/>
      <c r="L499" s="348"/>
      <c r="S499" s="263"/>
    </row>
    <row r="500" spans="1:19" s="270" customFormat="1" x14ac:dyDescent="0.35">
      <c r="A500" s="264"/>
      <c r="B500" s="344"/>
      <c r="C500" s="263"/>
      <c r="D500" s="264"/>
      <c r="E500" s="263"/>
      <c r="F500" s="265"/>
      <c r="G500" s="263"/>
      <c r="H500" s="266"/>
      <c r="I500" s="267"/>
      <c r="J500" s="347"/>
      <c r="K500" s="349"/>
      <c r="L500" s="348"/>
      <c r="S500" s="263"/>
    </row>
    <row r="501" spans="1:19" s="270" customFormat="1" x14ac:dyDescent="0.35">
      <c r="A501" s="264"/>
      <c r="B501" s="344"/>
      <c r="C501" s="263"/>
      <c r="D501" s="264"/>
      <c r="E501" s="263"/>
      <c r="F501" s="265"/>
      <c r="G501" s="263"/>
      <c r="H501" s="266"/>
      <c r="I501" s="267"/>
      <c r="J501" s="347"/>
      <c r="K501" s="349"/>
      <c r="L501" s="348"/>
      <c r="S501" s="263"/>
    </row>
    <row r="502" spans="1:19" s="270" customFormat="1" x14ac:dyDescent="0.35">
      <c r="A502" s="264"/>
      <c r="B502" s="344"/>
      <c r="C502" s="263"/>
      <c r="D502" s="264"/>
      <c r="E502" s="263"/>
      <c r="F502" s="265"/>
      <c r="G502" s="263"/>
      <c r="H502" s="266"/>
      <c r="I502" s="267"/>
      <c r="J502" s="347"/>
      <c r="K502" s="349"/>
      <c r="L502" s="348"/>
      <c r="S502" s="263"/>
    </row>
    <row r="503" spans="1:19" s="270" customFormat="1" x14ac:dyDescent="0.35">
      <c r="A503" s="264"/>
      <c r="B503" s="344"/>
      <c r="C503" s="263"/>
      <c r="D503" s="264"/>
      <c r="E503" s="263"/>
      <c r="F503" s="265"/>
      <c r="G503" s="263"/>
      <c r="H503" s="266"/>
      <c r="I503" s="267"/>
      <c r="J503" s="347"/>
      <c r="K503" s="349"/>
      <c r="L503" s="348"/>
      <c r="S503" s="263"/>
    </row>
    <row r="504" spans="1:19" s="270" customFormat="1" x14ac:dyDescent="0.35">
      <c r="A504" s="264"/>
      <c r="B504" s="344"/>
      <c r="C504" s="263"/>
      <c r="D504" s="264"/>
      <c r="E504" s="263"/>
      <c r="F504" s="265"/>
      <c r="G504" s="263"/>
      <c r="H504" s="266"/>
      <c r="I504" s="267"/>
      <c r="J504" s="347"/>
      <c r="K504" s="349"/>
      <c r="L504" s="348"/>
      <c r="S504" s="263"/>
    </row>
    <row r="505" spans="1:19" s="270" customFormat="1" x14ac:dyDescent="0.35">
      <c r="A505" s="264"/>
      <c r="B505" s="344"/>
      <c r="C505" s="263"/>
      <c r="D505" s="264"/>
      <c r="E505" s="263"/>
      <c r="F505" s="265"/>
      <c r="G505" s="263"/>
      <c r="H505" s="266"/>
      <c r="I505" s="267"/>
      <c r="J505" s="347"/>
      <c r="K505" s="349"/>
      <c r="L505" s="348"/>
      <c r="S505" s="263"/>
    </row>
    <row r="506" spans="1:19" s="270" customFormat="1" x14ac:dyDescent="0.35">
      <c r="A506" s="264"/>
      <c r="B506" s="344"/>
      <c r="C506" s="263"/>
      <c r="D506" s="264"/>
      <c r="E506" s="263"/>
      <c r="F506" s="265"/>
      <c r="G506" s="263"/>
      <c r="H506" s="266"/>
      <c r="I506" s="267"/>
      <c r="J506" s="347"/>
      <c r="K506" s="349"/>
      <c r="L506" s="348"/>
      <c r="S506" s="263"/>
    </row>
    <row r="507" spans="1:19" s="270" customFormat="1" x14ac:dyDescent="0.35">
      <c r="A507" s="264"/>
      <c r="B507" s="344"/>
      <c r="C507" s="263"/>
      <c r="D507" s="264"/>
      <c r="E507" s="263"/>
      <c r="F507" s="265"/>
      <c r="G507" s="263"/>
      <c r="H507" s="266"/>
      <c r="I507" s="267"/>
      <c r="J507" s="347"/>
      <c r="K507" s="349"/>
      <c r="L507" s="348"/>
      <c r="S507" s="263"/>
    </row>
    <row r="508" spans="1:19" s="270" customFormat="1" x14ac:dyDescent="0.35">
      <c r="A508" s="264"/>
      <c r="B508" s="344"/>
      <c r="C508" s="263"/>
      <c r="D508" s="264"/>
      <c r="E508" s="263"/>
      <c r="F508" s="265"/>
      <c r="G508" s="263"/>
      <c r="H508" s="266"/>
      <c r="I508" s="267"/>
      <c r="J508" s="347"/>
      <c r="K508" s="349"/>
      <c r="L508" s="348"/>
      <c r="S508" s="263"/>
    </row>
    <row r="509" spans="1:19" s="270" customFormat="1" x14ac:dyDescent="0.35">
      <c r="A509" s="264"/>
      <c r="B509" s="344"/>
      <c r="C509" s="263"/>
      <c r="D509" s="264"/>
      <c r="E509" s="263"/>
      <c r="F509" s="265"/>
      <c r="G509" s="263"/>
      <c r="H509" s="266"/>
      <c r="I509" s="267"/>
      <c r="J509" s="347"/>
      <c r="K509" s="349"/>
      <c r="L509" s="348"/>
      <c r="S509" s="263"/>
    </row>
    <row r="510" spans="1:19" s="270" customFormat="1" x14ac:dyDescent="0.35">
      <c r="A510" s="264"/>
      <c r="B510" s="344"/>
      <c r="C510" s="263"/>
      <c r="D510" s="264"/>
      <c r="E510" s="263"/>
      <c r="F510" s="265"/>
      <c r="G510" s="263"/>
      <c r="H510" s="266"/>
      <c r="I510" s="267"/>
      <c r="J510" s="347"/>
      <c r="K510" s="349"/>
      <c r="L510" s="348"/>
      <c r="S510" s="263"/>
    </row>
    <row r="511" spans="1:19" s="270" customFormat="1" x14ac:dyDescent="0.35">
      <c r="A511" s="264"/>
      <c r="B511" s="344"/>
      <c r="C511" s="263"/>
      <c r="D511" s="264"/>
      <c r="E511" s="263"/>
      <c r="F511" s="265"/>
      <c r="G511" s="263"/>
      <c r="H511" s="266"/>
      <c r="I511" s="267"/>
      <c r="J511" s="347"/>
      <c r="K511" s="349"/>
      <c r="L511" s="348"/>
      <c r="S511" s="263"/>
    </row>
    <row r="512" spans="1:19" s="270" customFormat="1" x14ac:dyDescent="0.35">
      <c r="A512" s="264"/>
      <c r="B512" s="344"/>
      <c r="C512" s="263"/>
      <c r="D512" s="264"/>
      <c r="E512" s="263"/>
      <c r="F512" s="265"/>
      <c r="G512" s="263"/>
      <c r="H512" s="266"/>
      <c r="I512" s="267"/>
      <c r="J512" s="347"/>
      <c r="K512" s="349"/>
      <c r="L512" s="348"/>
      <c r="S512" s="263"/>
    </row>
    <row r="513" spans="1:19" s="270" customFormat="1" x14ac:dyDescent="0.35">
      <c r="A513" s="264"/>
      <c r="B513" s="344"/>
      <c r="C513" s="263"/>
      <c r="D513" s="264"/>
      <c r="E513" s="263"/>
      <c r="F513" s="265"/>
      <c r="G513" s="263"/>
      <c r="H513" s="266"/>
      <c r="I513" s="267"/>
      <c r="J513" s="347"/>
      <c r="K513" s="349"/>
      <c r="L513" s="348"/>
      <c r="S513" s="263"/>
    </row>
    <row r="514" spans="1:19" s="270" customFormat="1" x14ac:dyDescent="0.35">
      <c r="A514" s="264"/>
      <c r="B514" s="344"/>
      <c r="C514" s="263"/>
      <c r="D514" s="264"/>
      <c r="E514" s="263"/>
      <c r="F514" s="265"/>
      <c r="G514" s="263"/>
      <c r="H514" s="266"/>
      <c r="I514" s="267"/>
      <c r="J514" s="347"/>
      <c r="K514" s="349"/>
      <c r="L514" s="348"/>
      <c r="S514" s="263"/>
    </row>
    <row r="515" spans="1:19" s="270" customFormat="1" x14ac:dyDescent="0.35">
      <c r="A515" s="264"/>
      <c r="B515" s="344"/>
      <c r="C515" s="263"/>
      <c r="D515" s="264"/>
      <c r="E515" s="263"/>
      <c r="F515" s="265"/>
      <c r="G515" s="263"/>
      <c r="H515" s="266"/>
      <c r="I515" s="267"/>
      <c r="J515" s="347"/>
      <c r="K515" s="349"/>
      <c r="L515" s="348"/>
      <c r="S515" s="263"/>
    </row>
    <row r="516" spans="1:19" s="270" customFormat="1" x14ac:dyDescent="0.35">
      <c r="A516" s="264"/>
      <c r="B516" s="344"/>
      <c r="C516" s="263"/>
      <c r="D516" s="264"/>
      <c r="E516" s="263"/>
      <c r="F516" s="265"/>
      <c r="G516" s="263"/>
      <c r="H516" s="266"/>
      <c r="I516" s="267"/>
      <c r="J516" s="347"/>
      <c r="K516" s="349"/>
      <c r="L516" s="348"/>
      <c r="S516" s="263"/>
    </row>
    <row r="517" spans="1:19" s="270" customFormat="1" x14ac:dyDescent="0.35">
      <c r="A517" s="264"/>
      <c r="B517" s="344"/>
      <c r="C517" s="263"/>
      <c r="D517" s="264"/>
      <c r="E517" s="263"/>
      <c r="F517" s="265"/>
      <c r="G517" s="263"/>
      <c r="H517" s="266"/>
      <c r="I517" s="267"/>
      <c r="J517" s="347"/>
      <c r="K517" s="349"/>
      <c r="L517" s="348"/>
      <c r="S517" s="263"/>
    </row>
    <row r="518" spans="1:19" s="270" customFormat="1" x14ac:dyDescent="0.35">
      <c r="A518" s="264"/>
      <c r="B518" s="344"/>
      <c r="C518" s="263"/>
      <c r="D518" s="264"/>
      <c r="E518" s="263"/>
      <c r="F518" s="265"/>
      <c r="G518" s="263"/>
      <c r="H518" s="266"/>
      <c r="I518" s="267"/>
      <c r="J518" s="347"/>
      <c r="K518" s="349"/>
      <c r="L518" s="348"/>
      <c r="S518" s="263"/>
    </row>
    <row r="519" spans="1:19" s="270" customFormat="1" x14ac:dyDescent="0.35">
      <c r="A519" s="264"/>
      <c r="B519" s="344"/>
      <c r="C519" s="263"/>
      <c r="D519" s="264"/>
      <c r="E519" s="263"/>
      <c r="F519" s="265"/>
      <c r="G519" s="263"/>
      <c r="H519" s="266"/>
      <c r="I519" s="267"/>
      <c r="J519" s="347"/>
      <c r="K519" s="349"/>
      <c r="L519" s="348"/>
      <c r="S519" s="263"/>
    </row>
    <row r="520" spans="1:19" s="270" customFormat="1" x14ac:dyDescent="0.35">
      <c r="A520" s="264"/>
      <c r="B520" s="344"/>
      <c r="C520" s="263"/>
      <c r="D520" s="264"/>
      <c r="E520" s="263"/>
      <c r="F520" s="265"/>
      <c r="G520" s="263"/>
      <c r="H520" s="266"/>
      <c r="I520" s="267"/>
      <c r="J520" s="347"/>
      <c r="K520" s="349"/>
      <c r="L520" s="348"/>
      <c r="S520" s="263"/>
    </row>
    <row r="521" spans="1:19" s="270" customFormat="1" x14ac:dyDescent="0.35">
      <c r="A521" s="264"/>
      <c r="B521" s="344"/>
      <c r="C521" s="263"/>
      <c r="D521" s="264"/>
      <c r="E521" s="263"/>
      <c r="F521" s="265"/>
      <c r="G521" s="263"/>
      <c r="H521" s="266"/>
      <c r="I521" s="267"/>
      <c r="J521" s="347"/>
      <c r="K521" s="349"/>
      <c r="L521" s="348"/>
      <c r="S521" s="263"/>
    </row>
    <row r="522" spans="1:19" s="270" customFormat="1" x14ac:dyDescent="0.35">
      <c r="A522" s="264"/>
      <c r="B522" s="344"/>
      <c r="C522" s="263"/>
      <c r="D522" s="264"/>
      <c r="E522" s="263"/>
      <c r="F522" s="265"/>
      <c r="G522" s="263"/>
      <c r="H522" s="266"/>
      <c r="I522" s="267"/>
      <c r="J522" s="347"/>
      <c r="K522" s="349"/>
      <c r="L522" s="348"/>
      <c r="S522" s="263"/>
    </row>
    <row r="523" spans="1:19" s="270" customFormat="1" x14ac:dyDescent="0.35">
      <c r="A523" s="264"/>
      <c r="B523" s="344"/>
      <c r="C523" s="263"/>
      <c r="D523" s="264"/>
      <c r="E523" s="263"/>
      <c r="F523" s="265"/>
      <c r="G523" s="263"/>
      <c r="H523" s="266"/>
      <c r="I523" s="267"/>
      <c r="J523" s="347"/>
      <c r="K523" s="349"/>
      <c r="L523" s="348"/>
      <c r="S523" s="263"/>
    </row>
    <row r="524" spans="1:19" s="270" customFormat="1" x14ac:dyDescent="0.35">
      <c r="A524" s="264"/>
      <c r="B524" s="344"/>
      <c r="C524" s="263"/>
      <c r="D524" s="264"/>
      <c r="E524" s="263"/>
      <c r="F524" s="265"/>
      <c r="G524" s="263"/>
      <c r="H524" s="266"/>
      <c r="I524" s="267"/>
      <c r="J524" s="347"/>
      <c r="K524" s="349"/>
      <c r="L524" s="348"/>
      <c r="S524" s="263"/>
    </row>
    <row r="525" spans="1:19" s="270" customFormat="1" x14ac:dyDescent="0.35">
      <c r="A525" s="264"/>
      <c r="B525" s="344"/>
      <c r="C525" s="263"/>
      <c r="D525" s="264"/>
      <c r="E525" s="263"/>
      <c r="F525" s="265"/>
      <c r="G525" s="263"/>
      <c r="H525" s="266"/>
      <c r="I525" s="267"/>
      <c r="J525" s="347"/>
      <c r="K525" s="349"/>
      <c r="L525" s="348"/>
      <c r="S525" s="263"/>
    </row>
    <row r="526" spans="1:19" s="270" customFormat="1" x14ac:dyDescent="0.35">
      <c r="A526" s="264"/>
      <c r="B526" s="344"/>
      <c r="C526" s="263"/>
      <c r="D526" s="264"/>
      <c r="E526" s="263"/>
      <c r="F526" s="265"/>
      <c r="G526" s="263"/>
      <c r="H526" s="266"/>
      <c r="I526" s="267"/>
      <c r="J526" s="347"/>
      <c r="K526" s="349"/>
      <c r="L526" s="348"/>
      <c r="S526" s="263"/>
    </row>
    <row r="527" spans="1:19" s="270" customFormat="1" x14ac:dyDescent="0.35">
      <c r="A527" s="264"/>
      <c r="B527" s="344"/>
      <c r="C527" s="263"/>
      <c r="D527" s="264"/>
      <c r="E527" s="263"/>
      <c r="F527" s="265"/>
      <c r="G527" s="263"/>
      <c r="H527" s="266"/>
      <c r="I527" s="267"/>
      <c r="J527" s="347"/>
      <c r="K527" s="349"/>
      <c r="L527" s="348"/>
      <c r="S527" s="263"/>
    </row>
    <row r="528" spans="1:19" s="270" customFormat="1" x14ac:dyDescent="0.35">
      <c r="A528" s="264"/>
      <c r="B528" s="344"/>
      <c r="C528" s="263"/>
      <c r="D528" s="264"/>
      <c r="E528" s="263"/>
      <c r="F528" s="265"/>
      <c r="G528" s="263"/>
      <c r="H528" s="266"/>
      <c r="I528" s="267"/>
      <c r="J528" s="347"/>
      <c r="K528" s="349"/>
      <c r="L528" s="348"/>
      <c r="S528" s="263"/>
    </row>
    <row r="529" spans="1:19" s="270" customFormat="1" x14ac:dyDescent="0.35">
      <c r="A529" s="264"/>
      <c r="B529" s="344"/>
      <c r="C529" s="263"/>
      <c r="D529" s="264"/>
      <c r="E529" s="263"/>
      <c r="F529" s="265"/>
      <c r="G529" s="263"/>
      <c r="H529" s="266"/>
      <c r="I529" s="267"/>
      <c r="J529" s="347"/>
      <c r="K529" s="349"/>
      <c r="L529" s="348"/>
      <c r="S529" s="263"/>
    </row>
    <row r="530" spans="1:19" s="270" customFormat="1" x14ac:dyDescent="0.35">
      <c r="A530" s="264"/>
      <c r="B530" s="344"/>
      <c r="C530" s="263"/>
      <c r="D530" s="264"/>
      <c r="E530" s="263"/>
      <c r="F530" s="265"/>
      <c r="G530" s="263"/>
      <c r="H530" s="266"/>
      <c r="I530" s="267"/>
      <c r="J530" s="347"/>
      <c r="K530" s="349"/>
      <c r="L530" s="348"/>
      <c r="S530" s="263"/>
    </row>
    <row r="531" spans="1:19" s="270" customFormat="1" x14ac:dyDescent="0.35">
      <c r="A531" s="264"/>
      <c r="B531" s="344"/>
      <c r="C531" s="263"/>
      <c r="D531" s="264"/>
      <c r="E531" s="263"/>
      <c r="F531" s="265"/>
      <c r="G531" s="263"/>
      <c r="H531" s="266"/>
      <c r="I531" s="267"/>
      <c r="J531" s="347"/>
      <c r="K531" s="349"/>
      <c r="L531" s="348"/>
      <c r="S531" s="263"/>
    </row>
    <row r="532" spans="1:19" s="270" customFormat="1" x14ac:dyDescent="0.35">
      <c r="A532" s="264"/>
      <c r="B532" s="344"/>
      <c r="C532" s="263"/>
      <c r="D532" s="264"/>
      <c r="E532" s="263"/>
      <c r="F532" s="265"/>
      <c r="G532" s="263"/>
      <c r="H532" s="266"/>
      <c r="I532" s="267"/>
      <c r="J532" s="347"/>
      <c r="K532" s="349"/>
      <c r="L532" s="348"/>
      <c r="S532" s="263"/>
    </row>
    <row r="533" spans="1:19" s="270" customFormat="1" x14ac:dyDescent="0.35">
      <c r="A533" s="264"/>
      <c r="B533" s="344"/>
      <c r="C533" s="263"/>
      <c r="D533" s="264"/>
      <c r="E533" s="263"/>
      <c r="F533" s="265"/>
      <c r="G533" s="263"/>
      <c r="H533" s="266"/>
      <c r="I533" s="267"/>
      <c r="J533" s="347"/>
      <c r="K533" s="349"/>
      <c r="L533" s="348"/>
      <c r="S533" s="263"/>
    </row>
    <row r="534" spans="1:19" s="270" customFormat="1" x14ac:dyDescent="0.35">
      <c r="A534" s="264"/>
      <c r="B534" s="344"/>
      <c r="C534" s="263"/>
      <c r="D534" s="264"/>
      <c r="E534" s="263"/>
      <c r="F534" s="265"/>
      <c r="G534" s="263"/>
      <c r="H534" s="266"/>
      <c r="I534" s="267"/>
      <c r="J534" s="347"/>
      <c r="K534" s="349"/>
      <c r="L534" s="348"/>
      <c r="S534" s="263"/>
    </row>
    <row r="535" spans="1:19" s="270" customFormat="1" x14ac:dyDescent="0.35">
      <c r="A535" s="264"/>
      <c r="B535" s="344"/>
      <c r="C535" s="263"/>
      <c r="D535" s="264"/>
      <c r="E535" s="263"/>
      <c r="F535" s="265"/>
      <c r="G535" s="263"/>
      <c r="H535" s="266"/>
      <c r="I535" s="267"/>
      <c r="J535" s="347"/>
      <c r="K535" s="349"/>
      <c r="L535" s="348"/>
      <c r="S535" s="263"/>
    </row>
    <row r="536" spans="1:19" s="270" customFormat="1" x14ac:dyDescent="0.35">
      <c r="A536" s="264"/>
      <c r="B536" s="344"/>
      <c r="C536" s="263"/>
      <c r="D536" s="264"/>
      <c r="E536" s="263"/>
      <c r="F536" s="265"/>
      <c r="G536" s="263"/>
      <c r="H536" s="266"/>
      <c r="I536" s="267"/>
      <c r="J536" s="347"/>
      <c r="K536" s="349"/>
      <c r="L536" s="348"/>
      <c r="S536" s="263"/>
    </row>
    <row r="537" spans="1:19" s="270" customFormat="1" x14ac:dyDescent="0.35">
      <c r="A537" s="264"/>
      <c r="B537" s="344"/>
      <c r="C537" s="263"/>
      <c r="D537" s="264"/>
      <c r="E537" s="263"/>
      <c r="F537" s="265"/>
      <c r="G537" s="263"/>
      <c r="H537" s="266"/>
      <c r="I537" s="267"/>
      <c r="J537" s="347"/>
      <c r="K537" s="349"/>
      <c r="L537" s="348"/>
      <c r="S537" s="263"/>
    </row>
    <row r="538" spans="1:19" s="270" customFormat="1" x14ac:dyDescent="0.35">
      <c r="A538" s="264"/>
      <c r="B538" s="344"/>
      <c r="C538" s="263"/>
      <c r="D538" s="264"/>
      <c r="E538" s="263"/>
      <c r="F538" s="265"/>
      <c r="G538" s="263"/>
      <c r="H538" s="266"/>
      <c r="I538" s="267"/>
      <c r="J538" s="347"/>
      <c r="K538" s="349"/>
      <c r="L538" s="348"/>
      <c r="S538" s="263"/>
    </row>
    <row r="539" spans="1:19" s="270" customFormat="1" x14ac:dyDescent="0.35">
      <c r="A539" s="264"/>
      <c r="B539" s="344"/>
      <c r="C539" s="263"/>
      <c r="D539" s="264"/>
      <c r="E539" s="263"/>
      <c r="F539" s="265"/>
      <c r="G539" s="263"/>
      <c r="H539" s="266"/>
      <c r="I539" s="267"/>
      <c r="J539" s="347"/>
      <c r="K539" s="349"/>
      <c r="L539" s="348"/>
      <c r="S539" s="263"/>
    </row>
    <row r="540" spans="1:19" s="270" customFormat="1" x14ac:dyDescent="0.35">
      <c r="A540" s="264"/>
      <c r="B540" s="344"/>
      <c r="C540" s="263"/>
      <c r="D540" s="264"/>
      <c r="E540" s="263"/>
      <c r="F540" s="265"/>
      <c r="G540" s="263"/>
      <c r="H540" s="266"/>
      <c r="I540" s="267"/>
      <c r="J540" s="347"/>
      <c r="K540" s="349"/>
      <c r="L540" s="348"/>
      <c r="S540" s="263"/>
    </row>
    <row r="541" spans="1:19" s="270" customFormat="1" x14ac:dyDescent="0.35">
      <c r="A541" s="264"/>
      <c r="B541" s="344"/>
      <c r="C541" s="263"/>
      <c r="D541" s="264"/>
      <c r="E541" s="263"/>
      <c r="F541" s="265"/>
      <c r="G541" s="263"/>
      <c r="H541" s="266"/>
      <c r="I541" s="267"/>
      <c r="J541" s="347"/>
      <c r="K541" s="349"/>
      <c r="L541" s="348"/>
      <c r="S541" s="263"/>
    </row>
    <row r="542" spans="1:19" s="270" customFormat="1" x14ac:dyDescent="0.35">
      <c r="A542" s="264"/>
      <c r="B542" s="344"/>
      <c r="C542" s="263"/>
      <c r="D542" s="264"/>
      <c r="E542" s="263"/>
      <c r="F542" s="265"/>
      <c r="G542" s="263"/>
      <c r="H542" s="266"/>
      <c r="I542" s="267"/>
      <c r="J542" s="347"/>
      <c r="K542" s="349"/>
      <c r="L542" s="348"/>
      <c r="S542" s="263"/>
    </row>
    <row r="543" spans="1:19" s="270" customFormat="1" x14ac:dyDescent="0.35">
      <c r="A543" s="264"/>
      <c r="B543" s="344"/>
      <c r="C543" s="263"/>
      <c r="D543" s="264"/>
      <c r="E543" s="263"/>
      <c r="F543" s="265"/>
      <c r="G543" s="263"/>
      <c r="H543" s="266"/>
      <c r="I543" s="267"/>
      <c r="J543" s="347"/>
      <c r="K543" s="349"/>
      <c r="L543" s="348"/>
      <c r="S543" s="263"/>
    </row>
    <row r="544" spans="1:19" s="270" customFormat="1" x14ac:dyDescent="0.35">
      <c r="A544" s="264"/>
      <c r="B544" s="344"/>
      <c r="C544" s="263"/>
      <c r="D544" s="264"/>
      <c r="E544" s="263"/>
      <c r="F544" s="265"/>
      <c r="G544" s="263"/>
      <c r="H544" s="266"/>
      <c r="I544" s="267"/>
      <c r="J544" s="347"/>
      <c r="K544" s="349"/>
      <c r="L544" s="348"/>
      <c r="S544" s="263"/>
    </row>
    <row r="545" spans="1:19" s="270" customFormat="1" x14ac:dyDescent="0.35">
      <c r="A545" s="264"/>
      <c r="B545" s="344"/>
      <c r="C545" s="263"/>
      <c r="D545" s="264"/>
      <c r="E545" s="263"/>
      <c r="F545" s="265"/>
      <c r="G545" s="263"/>
      <c r="H545" s="266"/>
      <c r="I545" s="267"/>
      <c r="J545" s="347"/>
      <c r="K545" s="349"/>
      <c r="L545" s="348"/>
      <c r="S545" s="263"/>
    </row>
    <row r="546" spans="1:19" s="270" customFormat="1" x14ac:dyDescent="0.35">
      <c r="A546" s="264"/>
      <c r="B546" s="344"/>
      <c r="C546" s="263"/>
      <c r="D546" s="264"/>
      <c r="E546" s="263"/>
      <c r="F546" s="265"/>
      <c r="G546" s="263"/>
      <c r="H546" s="266"/>
      <c r="I546" s="267"/>
      <c r="J546" s="347"/>
      <c r="K546" s="349"/>
      <c r="L546" s="348"/>
      <c r="S546" s="263"/>
    </row>
    <row r="547" spans="1:19" s="270" customFormat="1" x14ac:dyDescent="0.35">
      <c r="A547" s="264"/>
      <c r="B547" s="344"/>
      <c r="C547" s="263"/>
      <c r="D547" s="264"/>
      <c r="E547" s="263"/>
      <c r="F547" s="265"/>
      <c r="G547" s="263"/>
      <c r="H547" s="266"/>
      <c r="I547" s="267"/>
      <c r="J547" s="347"/>
      <c r="K547" s="349"/>
      <c r="L547" s="348"/>
      <c r="S547" s="263"/>
    </row>
    <row r="548" spans="1:19" s="270" customFormat="1" x14ac:dyDescent="0.35">
      <c r="A548" s="264"/>
      <c r="B548" s="344"/>
      <c r="C548" s="263"/>
      <c r="D548" s="264"/>
      <c r="E548" s="263"/>
      <c r="F548" s="265"/>
      <c r="G548" s="263"/>
      <c r="H548" s="266"/>
      <c r="I548" s="267"/>
      <c r="J548" s="347"/>
      <c r="K548" s="349"/>
      <c r="L548" s="348"/>
      <c r="S548" s="263"/>
    </row>
    <row r="549" spans="1:19" s="270" customFormat="1" x14ac:dyDescent="0.35">
      <c r="A549" s="264"/>
      <c r="B549" s="344"/>
      <c r="C549" s="263"/>
      <c r="D549" s="264"/>
      <c r="E549" s="263"/>
      <c r="F549" s="265"/>
      <c r="G549" s="263"/>
      <c r="H549" s="266"/>
      <c r="I549" s="267"/>
      <c r="J549" s="347"/>
      <c r="K549" s="349"/>
      <c r="L549" s="348"/>
      <c r="S549" s="263"/>
    </row>
    <row r="550" spans="1:19" s="270" customFormat="1" x14ac:dyDescent="0.35">
      <c r="A550" s="264"/>
      <c r="B550" s="344"/>
      <c r="C550" s="263"/>
      <c r="D550" s="264"/>
      <c r="E550" s="263"/>
      <c r="F550" s="265"/>
      <c r="G550" s="263"/>
      <c r="H550" s="266"/>
      <c r="I550" s="267"/>
      <c r="J550" s="347"/>
      <c r="K550" s="349"/>
      <c r="L550" s="348"/>
      <c r="S550" s="263"/>
    </row>
    <row r="551" spans="1:19" s="270" customFormat="1" x14ac:dyDescent="0.35">
      <c r="A551" s="264"/>
      <c r="B551" s="344"/>
      <c r="C551" s="263"/>
      <c r="D551" s="264"/>
      <c r="E551" s="263"/>
      <c r="F551" s="265"/>
      <c r="G551" s="263"/>
      <c r="H551" s="266"/>
      <c r="I551" s="267"/>
      <c r="J551" s="347"/>
      <c r="K551" s="349"/>
      <c r="L551" s="348"/>
      <c r="S551" s="263"/>
    </row>
    <row r="552" spans="1:19" s="270" customFormat="1" x14ac:dyDescent="0.35">
      <c r="A552" s="264"/>
      <c r="B552" s="344"/>
      <c r="C552" s="263"/>
      <c r="D552" s="264"/>
      <c r="E552" s="263"/>
      <c r="F552" s="265"/>
      <c r="G552" s="263"/>
      <c r="H552" s="266"/>
      <c r="I552" s="267"/>
      <c r="J552" s="347"/>
      <c r="K552" s="349"/>
      <c r="L552" s="348"/>
      <c r="S552" s="263"/>
    </row>
    <row r="553" spans="1:19" s="270" customFormat="1" x14ac:dyDescent="0.35">
      <c r="A553" s="264"/>
      <c r="B553" s="344"/>
      <c r="C553" s="263"/>
      <c r="D553" s="264"/>
      <c r="E553" s="263"/>
      <c r="F553" s="265"/>
      <c r="G553" s="263"/>
      <c r="H553" s="266"/>
      <c r="I553" s="267"/>
      <c r="J553" s="347"/>
      <c r="K553" s="349"/>
      <c r="L553" s="348"/>
      <c r="S553" s="263"/>
    </row>
    <row r="554" spans="1:19" s="270" customFormat="1" x14ac:dyDescent="0.35">
      <c r="A554" s="264"/>
      <c r="B554" s="344"/>
      <c r="C554" s="263"/>
      <c r="D554" s="264"/>
      <c r="E554" s="263"/>
      <c r="F554" s="265"/>
      <c r="G554" s="263"/>
      <c r="H554" s="266"/>
      <c r="I554" s="267"/>
      <c r="J554" s="347"/>
      <c r="K554" s="349"/>
      <c r="L554" s="348"/>
      <c r="S554" s="263"/>
    </row>
    <row r="555" spans="1:19" s="270" customFormat="1" x14ac:dyDescent="0.35">
      <c r="A555" s="264"/>
      <c r="B555" s="344"/>
      <c r="C555" s="263"/>
      <c r="D555" s="264"/>
      <c r="E555" s="263"/>
      <c r="F555" s="265"/>
      <c r="G555" s="263"/>
      <c r="H555" s="266"/>
      <c r="I555" s="267"/>
      <c r="J555" s="347"/>
      <c r="K555" s="349"/>
      <c r="L555" s="348"/>
      <c r="S555" s="263"/>
    </row>
    <row r="556" spans="1:19" s="270" customFormat="1" x14ac:dyDescent="0.35">
      <c r="A556" s="264"/>
      <c r="B556" s="344"/>
      <c r="C556" s="263"/>
      <c r="D556" s="264"/>
      <c r="E556" s="263"/>
      <c r="F556" s="265"/>
      <c r="G556" s="263"/>
      <c r="H556" s="266"/>
      <c r="I556" s="267"/>
      <c r="J556" s="347"/>
      <c r="K556" s="349"/>
      <c r="L556" s="348"/>
      <c r="S556" s="263"/>
    </row>
    <row r="557" spans="1:19" s="270" customFormat="1" x14ac:dyDescent="0.35">
      <c r="A557" s="264"/>
      <c r="B557" s="344"/>
      <c r="C557" s="263"/>
      <c r="D557" s="264"/>
      <c r="E557" s="263"/>
      <c r="F557" s="265"/>
      <c r="G557" s="263"/>
      <c r="H557" s="266"/>
      <c r="I557" s="267"/>
      <c r="J557" s="347"/>
      <c r="K557" s="349"/>
      <c r="L557" s="348"/>
      <c r="S557" s="263"/>
    </row>
    <row r="558" spans="1:19" s="270" customFormat="1" x14ac:dyDescent="0.35">
      <c r="A558" s="264"/>
      <c r="B558" s="344"/>
      <c r="C558" s="263"/>
      <c r="D558" s="264"/>
      <c r="E558" s="263"/>
      <c r="F558" s="265"/>
      <c r="G558" s="263"/>
      <c r="H558" s="266"/>
      <c r="I558" s="267"/>
      <c r="J558" s="347"/>
      <c r="K558" s="349"/>
      <c r="L558" s="348"/>
      <c r="S558" s="263"/>
    </row>
    <row r="559" spans="1:19" s="270" customFormat="1" x14ac:dyDescent="0.35">
      <c r="A559" s="264"/>
      <c r="B559" s="344"/>
      <c r="C559" s="263"/>
      <c r="D559" s="264"/>
      <c r="E559" s="263"/>
      <c r="F559" s="265"/>
      <c r="G559" s="263"/>
      <c r="H559" s="266"/>
      <c r="I559" s="267"/>
      <c r="J559" s="347"/>
      <c r="K559" s="349"/>
      <c r="L559" s="348"/>
      <c r="S559" s="263"/>
    </row>
    <row r="560" spans="1:19" s="270" customFormat="1" x14ac:dyDescent="0.35">
      <c r="A560" s="264"/>
      <c r="B560" s="344"/>
      <c r="C560" s="263"/>
      <c r="D560" s="264"/>
      <c r="E560" s="263"/>
      <c r="F560" s="265"/>
      <c r="G560" s="263"/>
      <c r="H560" s="266"/>
      <c r="I560" s="267"/>
      <c r="J560" s="347"/>
      <c r="K560" s="349"/>
      <c r="L560" s="348"/>
      <c r="S560" s="263"/>
    </row>
    <row r="561" spans="1:19" s="270" customFormat="1" x14ac:dyDescent="0.35">
      <c r="A561" s="264"/>
      <c r="B561" s="344"/>
      <c r="C561" s="263"/>
      <c r="D561" s="264"/>
      <c r="E561" s="263"/>
      <c r="F561" s="265"/>
      <c r="G561" s="263"/>
      <c r="H561" s="266"/>
      <c r="I561" s="267"/>
      <c r="J561" s="347"/>
      <c r="K561" s="349"/>
      <c r="L561" s="348"/>
      <c r="S561" s="263"/>
    </row>
    <row r="562" spans="1:19" s="270" customFormat="1" x14ac:dyDescent="0.35">
      <c r="A562" s="264"/>
      <c r="B562" s="344"/>
      <c r="C562" s="263"/>
      <c r="D562" s="264"/>
      <c r="E562" s="263"/>
      <c r="F562" s="265"/>
      <c r="G562" s="263"/>
      <c r="H562" s="266"/>
      <c r="I562" s="267"/>
      <c r="J562" s="347"/>
      <c r="K562" s="349"/>
      <c r="L562" s="348"/>
      <c r="S562" s="263"/>
    </row>
    <row r="563" spans="1:19" s="270" customFormat="1" x14ac:dyDescent="0.35">
      <c r="A563" s="264"/>
      <c r="B563" s="344"/>
      <c r="C563" s="263"/>
      <c r="D563" s="264"/>
      <c r="E563" s="263"/>
      <c r="F563" s="265"/>
      <c r="G563" s="263"/>
      <c r="H563" s="266"/>
      <c r="I563" s="267"/>
      <c r="J563" s="347"/>
      <c r="K563" s="349"/>
      <c r="L563" s="348"/>
      <c r="S563" s="263"/>
    </row>
    <row r="564" spans="1:19" s="270" customFormat="1" x14ac:dyDescent="0.35">
      <c r="A564" s="264"/>
      <c r="B564" s="344"/>
      <c r="C564" s="263"/>
      <c r="D564" s="264"/>
      <c r="E564" s="263"/>
      <c r="F564" s="265"/>
      <c r="G564" s="263"/>
      <c r="H564" s="266"/>
      <c r="I564" s="267"/>
      <c r="J564" s="347"/>
      <c r="K564" s="349"/>
      <c r="L564" s="348"/>
      <c r="S564" s="263"/>
    </row>
    <row r="565" spans="1:19" s="270" customFormat="1" x14ac:dyDescent="0.35">
      <c r="A565" s="264"/>
      <c r="B565" s="344"/>
      <c r="C565" s="263"/>
      <c r="D565" s="264"/>
      <c r="E565" s="263"/>
      <c r="F565" s="265"/>
      <c r="G565" s="263"/>
      <c r="H565" s="266"/>
      <c r="I565" s="267"/>
      <c r="J565" s="347"/>
      <c r="K565" s="349"/>
      <c r="L565" s="348"/>
      <c r="S565" s="263"/>
    </row>
    <row r="566" spans="1:19" s="270" customFormat="1" x14ac:dyDescent="0.35">
      <c r="A566" s="264"/>
      <c r="B566" s="344"/>
      <c r="C566" s="263"/>
      <c r="D566" s="264"/>
      <c r="E566" s="263"/>
      <c r="F566" s="265"/>
      <c r="G566" s="263"/>
      <c r="H566" s="266"/>
      <c r="I566" s="267"/>
      <c r="J566" s="347"/>
      <c r="K566" s="349"/>
      <c r="L566" s="348"/>
      <c r="S566" s="263"/>
    </row>
    <row r="567" spans="1:19" s="270" customFormat="1" x14ac:dyDescent="0.35">
      <c r="A567" s="264"/>
      <c r="B567" s="344"/>
      <c r="C567" s="263"/>
      <c r="D567" s="264"/>
      <c r="E567" s="263"/>
      <c r="F567" s="265"/>
      <c r="G567" s="263"/>
      <c r="H567" s="266"/>
      <c r="I567" s="267"/>
      <c r="J567" s="347"/>
      <c r="K567" s="349"/>
      <c r="L567" s="348"/>
      <c r="S567" s="263"/>
    </row>
    <row r="568" spans="1:19" s="270" customFormat="1" x14ac:dyDescent="0.35">
      <c r="A568" s="264"/>
      <c r="B568" s="344"/>
      <c r="C568" s="263"/>
      <c r="D568" s="264"/>
      <c r="E568" s="263"/>
      <c r="F568" s="265"/>
      <c r="G568" s="263"/>
      <c r="H568" s="266"/>
      <c r="I568" s="267"/>
      <c r="J568" s="347"/>
      <c r="K568" s="349"/>
      <c r="L568" s="348"/>
      <c r="S568" s="263"/>
    </row>
    <row r="569" spans="1:19" s="270" customFormat="1" x14ac:dyDescent="0.35">
      <c r="A569" s="264"/>
      <c r="B569" s="344"/>
      <c r="C569" s="263"/>
      <c r="D569" s="264"/>
      <c r="E569" s="263"/>
      <c r="F569" s="265"/>
      <c r="G569" s="263"/>
      <c r="H569" s="266"/>
      <c r="I569" s="267"/>
      <c r="J569" s="347"/>
      <c r="K569" s="349"/>
      <c r="L569" s="348"/>
      <c r="S569" s="263"/>
    </row>
    <row r="570" spans="1:19" s="270" customFormat="1" x14ac:dyDescent="0.35">
      <c r="A570" s="264"/>
      <c r="B570" s="344"/>
      <c r="C570" s="263"/>
      <c r="D570" s="264"/>
      <c r="E570" s="263"/>
      <c r="F570" s="265"/>
      <c r="G570" s="263"/>
      <c r="H570" s="266"/>
      <c r="I570" s="267"/>
      <c r="J570" s="347"/>
      <c r="K570" s="349"/>
      <c r="L570" s="348"/>
      <c r="S570" s="263"/>
    </row>
    <row r="571" spans="1:19" s="270" customFormat="1" x14ac:dyDescent="0.35">
      <c r="A571" s="264"/>
      <c r="B571" s="344"/>
      <c r="C571" s="263"/>
      <c r="D571" s="264"/>
      <c r="E571" s="263"/>
      <c r="F571" s="265"/>
      <c r="G571" s="263"/>
      <c r="H571" s="266"/>
      <c r="I571" s="267"/>
      <c r="J571" s="347"/>
      <c r="K571" s="349"/>
      <c r="L571" s="348"/>
      <c r="S571" s="263"/>
    </row>
    <row r="572" spans="1:19" s="270" customFormat="1" x14ac:dyDescent="0.35">
      <c r="A572" s="264"/>
      <c r="B572" s="344"/>
      <c r="C572" s="263"/>
      <c r="D572" s="264"/>
      <c r="E572" s="263"/>
      <c r="F572" s="265"/>
      <c r="G572" s="263"/>
      <c r="H572" s="266"/>
      <c r="I572" s="267"/>
      <c r="J572" s="347"/>
      <c r="K572" s="349"/>
      <c r="L572" s="348"/>
      <c r="S572" s="263"/>
    </row>
    <row r="573" spans="1:19" s="270" customFormat="1" x14ac:dyDescent="0.35">
      <c r="A573" s="264"/>
      <c r="B573" s="344"/>
      <c r="C573" s="263"/>
      <c r="D573" s="264"/>
      <c r="E573" s="263"/>
      <c r="F573" s="265"/>
      <c r="G573" s="263"/>
      <c r="H573" s="266"/>
      <c r="I573" s="267"/>
      <c r="J573" s="347"/>
      <c r="K573" s="349"/>
      <c r="L573" s="348"/>
      <c r="S573" s="263"/>
    </row>
    <row r="574" spans="1:19" s="270" customFormat="1" x14ac:dyDescent="0.35">
      <c r="A574" s="264"/>
      <c r="B574" s="344"/>
      <c r="C574" s="263"/>
      <c r="D574" s="264"/>
      <c r="E574" s="263"/>
      <c r="F574" s="265"/>
      <c r="G574" s="263"/>
      <c r="H574" s="266"/>
      <c r="I574" s="267"/>
      <c r="J574" s="347"/>
      <c r="K574" s="349"/>
      <c r="L574" s="348"/>
      <c r="S574" s="263"/>
    </row>
    <row r="575" spans="1:19" s="270" customFormat="1" x14ac:dyDescent="0.35">
      <c r="A575" s="264"/>
      <c r="B575" s="344"/>
      <c r="C575" s="263"/>
      <c r="D575" s="264"/>
      <c r="E575" s="263"/>
      <c r="F575" s="265"/>
      <c r="G575" s="263"/>
      <c r="H575" s="266"/>
      <c r="I575" s="267"/>
      <c r="J575" s="347"/>
      <c r="K575" s="349"/>
      <c r="L575" s="348"/>
      <c r="S575" s="263"/>
    </row>
    <row r="576" spans="1:19" s="270" customFormat="1" x14ac:dyDescent="0.35">
      <c r="A576" s="264"/>
      <c r="B576" s="344"/>
      <c r="C576" s="263"/>
      <c r="D576" s="264"/>
      <c r="E576" s="263"/>
      <c r="F576" s="265"/>
      <c r="G576" s="263"/>
      <c r="H576" s="266"/>
      <c r="I576" s="267"/>
      <c r="J576" s="347"/>
      <c r="K576" s="349"/>
      <c r="L576" s="348"/>
      <c r="S576" s="263"/>
    </row>
    <row r="577" spans="1:19" s="270" customFormat="1" x14ac:dyDescent="0.35">
      <c r="A577" s="264"/>
      <c r="B577" s="344"/>
      <c r="C577" s="263"/>
      <c r="D577" s="264"/>
      <c r="E577" s="263"/>
      <c r="F577" s="265"/>
      <c r="G577" s="263"/>
      <c r="H577" s="266"/>
      <c r="I577" s="267"/>
      <c r="J577" s="347"/>
      <c r="K577" s="349"/>
      <c r="L577" s="348"/>
      <c r="S577" s="263"/>
    </row>
    <row r="578" spans="1:19" s="270" customFormat="1" x14ac:dyDescent="0.35">
      <c r="A578" s="264"/>
      <c r="B578" s="344"/>
      <c r="C578" s="263"/>
      <c r="D578" s="264"/>
      <c r="E578" s="263"/>
      <c r="F578" s="265"/>
      <c r="G578" s="263"/>
      <c r="H578" s="266"/>
      <c r="I578" s="267"/>
      <c r="J578" s="347"/>
      <c r="K578" s="349"/>
      <c r="L578" s="348"/>
      <c r="S578" s="263"/>
    </row>
    <row r="579" spans="1:19" s="270" customFormat="1" x14ac:dyDescent="0.35">
      <c r="A579" s="264"/>
      <c r="B579" s="344"/>
      <c r="C579" s="263"/>
      <c r="D579" s="264"/>
      <c r="E579" s="263"/>
      <c r="F579" s="265"/>
      <c r="G579" s="263"/>
      <c r="H579" s="266"/>
      <c r="I579" s="267"/>
      <c r="J579" s="347"/>
      <c r="K579" s="349"/>
      <c r="L579" s="348"/>
      <c r="S579" s="263"/>
    </row>
    <row r="580" spans="1:19" s="270" customFormat="1" x14ac:dyDescent="0.35">
      <c r="A580" s="264"/>
      <c r="B580" s="344"/>
      <c r="C580" s="263"/>
      <c r="D580" s="264"/>
      <c r="E580" s="263"/>
      <c r="F580" s="265"/>
      <c r="G580" s="263"/>
      <c r="H580" s="266"/>
      <c r="I580" s="267"/>
      <c r="J580" s="347"/>
      <c r="K580" s="349"/>
      <c r="L580" s="348"/>
      <c r="S580" s="263"/>
    </row>
    <row r="581" spans="1:19" s="270" customFormat="1" x14ac:dyDescent="0.35">
      <c r="A581" s="264"/>
      <c r="B581" s="344"/>
      <c r="C581" s="263"/>
      <c r="D581" s="264"/>
      <c r="E581" s="263"/>
      <c r="F581" s="265"/>
      <c r="G581" s="263"/>
      <c r="H581" s="266"/>
      <c r="I581" s="267"/>
      <c r="J581" s="347"/>
      <c r="K581" s="349"/>
      <c r="L581" s="348"/>
      <c r="S581" s="263"/>
    </row>
    <row r="582" spans="1:19" s="270" customFormat="1" x14ac:dyDescent="0.35">
      <c r="A582" s="264"/>
      <c r="B582" s="344"/>
      <c r="C582" s="263"/>
      <c r="D582" s="264"/>
      <c r="E582" s="263"/>
      <c r="F582" s="265"/>
      <c r="G582" s="263"/>
      <c r="H582" s="266"/>
      <c r="I582" s="267"/>
      <c r="J582" s="347"/>
      <c r="K582" s="349"/>
      <c r="L582" s="348"/>
      <c r="S582" s="263"/>
    </row>
    <row r="583" spans="1:19" s="270" customFormat="1" x14ac:dyDescent="0.35">
      <c r="A583" s="264"/>
      <c r="B583" s="344"/>
      <c r="C583" s="263"/>
      <c r="D583" s="264"/>
      <c r="E583" s="263"/>
      <c r="F583" s="265"/>
      <c r="G583" s="263"/>
      <c r="H583" s="266"/>
      <c r="I583" s="267"/>
      <c r="J583" s="347"/>
      <c r="K583" s="349"/>
      <c r="L583" s="348"/>
      <c r="S583" s="263"/>
    </row>
    <row r="584" spans="1:19" s="270" customFormat="1" x14ac:dyDescent="0.35">
      <c r="A584" s="264"/>
      <c r="B584" s="344"/>
      <c r="C584" s="263"/>
      <c r="D584" s="264"/>
      <c r="E584" s="263"/>
      <c r="F584" s="265"/>
      <c r="G584" s="263"/>
      <c r="H584" s="266"/>
      <c r="I584" s="267"/>
      <c r="J584" s="347"/>
      <c r="K584" s="349"/>
      <c r="L584" s="348"/>
      <c r="S584" s="263"/>
    </row>
    <row r="585" spans="1:19" s="270" customFormat="1" x14ac:dyDescent="0.35">
      <c r="A585" s="264"/>
      <c r="B585" s="344"/>
      <c r="C585" s="263"/>
      <c r="D585" s="264"/>
      <c r="E585" s="263"/>
      <c r="F585" s="265"/>
      <c r="G585" s="263"/>
      <c r="H585" s="266"/>
      <c r="I585" s="267"/>
      <c r="J585" s="347"/>
      <c r="K585" s="349"/>
      <c r="L585" s="348"/>
      <c r="S585" s="263"/>
    </row>
    <row r="586" spans="1:19" s="270" customFormat="1" x14ac:dyDescent="0.35">
      <c r="A586" s="264"/>
      <c r="B586" s="344"/>
      <c r="C586" s="263"/>
      <c r="D586" s="264"/>
      <c r="E586" s="263"/>
      <c r="F586" s="265"/>
      <c r="G586" s="263"/>
      <c r="H586" s="266"/>
      <c r="I586" s="267"/>
      <c r="J586" s="347"/>
      <c r="K586" s="349"/>
      <c r="L586" s="348"/>
      <c r="S586" s="263"/>
    </row>
    <row r="587" spans="1:19" s="270" customFormat="1" x14ac:dyDescent="0.35">
      <c r="A587" s="264"/>
      <c r="B587" s="344"/>
      <c r="C587" s="263"/>
      <c r="D587" s="264"/>
      <c r="E587" s="263"/>
      <c r="F587" s="265"/>
      <c r="G587" s="263"/>
      <c r="H587" s="266"/>
      <c r="I587" s="267"/>
      <c r="J587" s="347"/>
      <c r="K587" s="349"/>
      <c r="L587" s="348"/>
      <c r="S587" s="263"/>
    </row>
    <row r="588" spans="1:19" s="270" customFormat="1" x14ac:dyDescent="0.35">
      <c r="A588" s="264"/>
      <c r="B588" s="344"/>
      <c r="C588" s="263"/>
      <c r="D588" s="264"/>
      <c r="E588" s="263"/>
      <c r="F588" s="265"/>
      <c r="G588" s="263"/>
      <c r="H588" s="266"/>
      <c r="I588" s="267"/>
      <c r="J588" s="347"/>
      <c r="K588" s="349"/>
      <c r="L588" s="348"/>
      <c r="S588" s="263"/>
    </row>
    <row r="589" spans="1:19" s="270" customFormat="1" x14ac:dyDescent="0.35">
      <c r="A589" s="264"/>
      <c r="B589" s="344"/>
      <c r="C589" s="263"/>
      <c r="D589" s="264"/>
      <c r="E589" s="263"/>
      <c r="F589" s="265"/>
      <c r="G589" s="263"/>
      <c r="H589" s="266"/>
      <c r="I589" s="267"/>
      <c r="J589" s="347"/>
      <c r="K589" s="349"/>
      <c r="L589" s="348"/>
      <c r="S589" s="263"/>
    </row>
    <row r="590" spans="1:19" s="270" customFormat="1" x14ac:dyDescent="0.35">
      <c r="A590" s="264"/>
      <c r="B590" s="344"/>
      <c r="C590" s="263"/>
      <c r="D590" s="264"/>
      <c r="E590" s="263"/>
      <c r="F590" s="265"/>
      <c r="G590" s="263"/>
      <c r="H590" s="266"/>
      <c r="I590" s="267"/>
      <c r="J590" s="347"/>
      <c r="K590" s="349"/>
      <c r="L590" s="348"/>
      <c r="S590" s="263"/>
    </row>
    <row r="591" spans="1:19" s="270" customFormat="1" x14ac:dyDescent="0.35">
      <c r="A591" s="264"/>
      <c r="B591" s="344"/>
      <c r="C591" s="263"/>
      <c r="D591" s="264"/>
      <c r="E591" s="263"/>
      <c r="F591" s="265"/>
      <c r="G591" s="263"/>
      <c r="H591" s="266"/>
      <c r="I591" s="267"/>
      <c r="J591" s="347"/>
      <c r="K591" s="349"/>
      <c r="L591" s="348"/>
      <c r="S591" s="263"/>
    </row>
    <row r="592" spans="1:19" s="270" customFormat="1" x14ac:dyDescent="0.35">
      <c r="A592" s="264"/>
      <c r="B592" s="344"/>
      <c r="C592" s="263"/>
      <c r="D592" s="264"/>
      <c r="E592" s="263"/>
      <c r="F592" s="265"/>
      <c r="G592" s="263"/>
      <c r="H592" s="266"/>
      <c r="I592" s="267"/>
      <c r="J592" s="347"/>
      <c r="K592" s="349"/>
      <c r="L592" s="348"/>
      <c r="S592" s="263"/>
    </row>
    <row r="593" spans="1:19" s="270" customFormat="1" x14ac:dyDescent="0.35">
      <c r="A593" s="264"/>
      <c r="B593" s="344"/>
      <c r="C593" s="263"/>
      <c r="D593" s="264"/>
      <c r="E593" s="263"/>
      <c r="F593" s="265"/>
      <c r="G593" s="263"/>
      <c r="H593" s="266"/>
      <c r="I593" s="267"/>
      <c r="J593" s="347"/>
      <c r="K593" s="349"/>
      <c r="L593" s="348"/>
      <c r="S593" s="263"/>
    </row>
    <row r="594" spans="1:19" s="270" customFormat="1" x14ac:dyDescent="0.35">
      <c r="A594" s="264"/>
      <c r="B594" s="344"/>
      <c r="C594" s="263"/>
      <c r="D594" s="264"/>
      <c r="E594" s="263"/>
      <c r="F594" s="265"/>
      <c r="G594" s="263"/>
      <c r="H594" s="266"/>
      <c r="I594" s="267"/>
      <c r="J594" s="347"/>
      <c r="K594" s="349"/>
      <c r="L594" s="348"/>
      <c r="S594" s="263"/>
    </row>
    <row r="595" spans="1:19" s="270" customFormat="1" x14ac:dyDescent="0.35">
      <c r="A595" s="264"/>
      <c r="B595" s="344"/>
      <c r="C595" s="263"/>
      <c r="D595" s="264"/>
      <c r="E595" s="263"/>
      <c r="F595" s="265"/>
      <c r="G595" s="263"/>
      <c r="H595" s="266"/>
      <c r="I595" s="267"/>
      <c r="J595" s="347"/>
      <c r="K595" s="349"/>
      <c r="L595" s="348"/>
      <c r="S595" s="263"/>
    </row>
    <row r="596" spans="1:19" s="270" customFormat="1" x14ac:dyDescent="0.35">
      <c r="A596" s="264"/>
      <c r="B596" s="344"/>
      <c r="C596" s="263"/>
      <c r="D596" s="264"/>
      <c r="E596" s="263"/>
      <c r="F596" s="265"/>
      <c r="G596" s="263"/>
      <c r="H596" s="266"/>
      <c r="I596" s="267"/>
      <c r="J596" s="347"/>
      <c r="K596" s="349"/>
      <c r="L596" s="348"/>
      <c r="S596" s="263"/>
    </row>
    <row r="597" spans="1:19" s="270" customFormat="1" x14ac:dyDescent="0.35">
      <c r="A597" s="264"/>
      <c r="B597" s="344"/>
      <c r="C597" s="263"/>
      <c r="D597" s="264"/>
      <c r="E597" s="263"/>
      <c r="F597" s="265"/>
      <c r="G597" s="263"/>
      <c r="H597" s="266"/>
      <c r="I597" s="267"/>
      <c r="J597" s="347"/>
      <c r="K597" s="349"/>
      <c r="L597" s="348"/>
      <c r="S597" s="263"/>
    </row>
    <row r="598" spans="1:19" s="270" customFormat="1" x14ac:dyDescent="0.35">
      <c r="A598" s="264"/>
      <c r="B598" s="344"/>
      <c r="C598" s="263"/>
      <c r="D598" s="264"/>
      <c r="E598" s="263"/>
      <c r="F598" s="265"/>
      <c r="G598" s="263"/>
      <c r="H598" s="266"/>
      <c r="I598" s="267"/>
      <c r="J598" s="347"/>
      <c r="K598" s="349"/>
      <c r="L598" s="348"/>
      <c r="S598" s="263"/>
    </row>
    <row r="599" spans="1:19" s="270" customFormat="1" x14ac:dyDescent="0.35">
      <c r="A599" s="264"/>
      <c r="B599" s="344"/>
      <c r="C599" s="263"/>
      <c r="D599" s="264"/>
      <c r="E599" s="263"/>
      <c r="F599" s="265"/>
      <c r="G599" s="263"/>
      <c r="H599" s="266"/>
      <c r="I599" s="267"/>
      <c r="J599" s="347"/>
      <c r="K599" s="349"/>
      <c r="L599" s="348"/>
      <c r="S599" s="263"/>
    </row>
    <row r="600" spans="1:19" s="270" customFormat="1" x14ac:dyDescent="0.35">
      <c r="A600" s="264"/>
      <c r="B600" s="344"/>
      <c r="C600" s="263"/>
      <c r="D600" s="264"/>
      <c r="E600" s="263"/>
      <c r="F600" s="265"/>
      <c r="G600" s="263"/>
      <c r="H600" s="266"/>
      <c r="I600" s="267"/>
      <c r="J600" s="347"/>
      <c r="K600" s="349"/>
      <c r="L600" s="348"/>
      <c r="S600" s="263"/>
    </row>
    <row r="601" spans="1:19" s="270" customFormat="1" x14ac:dyDescent="0.35">
      <c r="A601" s="264"/>
      <c r="B601" s="344"/>
      <c r="C601" s="263"/>
      <c r="D601" s="264"/>
      <c r="E601" s="263"/>
      <c r="F601" s="265"/>
      <c r="G601" s="263"/>
      <c r="H601" s="266"/>
      <c r="I601" s="267"/>
      <c r="J601" s="347"/>
      <c r="K601" s="349"/>
      <c r="L601" s="348"/>
      <c r="S601" s="263"/>
    </row>
    <row r="602" spans="1:19" s="270" customFormat="1" x14ac:dyDescent="0.35">
      <c r="A602" s="264"/>
      <c r="B602" s="344"/>
      <c r="C602" s="263"/>
      <c r="D602" s="264"/>
      <c r="E602" s="263"/>
      <c r="F602" s="265"/>
      <c r="G602" s="263"/>
      <c r="H602" s="266"/>
      <c r="I602" s="267"/>
      <c r="J602" s="347"/>
      <c r="K602" s="349"/>
      <c r="L602" s="348"/>
      <c r="S602" s="263"/>
    </row>
    <row r="603" spans="1:19" s="270" customFormat="1" x14ac:dyDescent="0.35">
      <c r="A603" s="264"/>
      <c r="B603" s="344"/>
      <c r="C603" s="263"/>
      <c r="D603" s="264"/>
      <c r="E603" s="263"/>
      <c r="F603" s="265"/>
      <c r="G603" s="263"/>
      <c r="H603" s="266"/>
      <c r="I603" s="267"/>
      <c r="J603" s="347"/>
      <c r="K603" s="349"/>
      <c r="L603" s="348"/>
      <c r="S603" s="263"/>
    </row>
    <row r="604" spans="1:19" s="270" customFormat="1" x14ac:dyDescent="0.35">
      <c r="A604" s="264"/>
      <c r="B604" s="344"/>
      <c r="C604" s="263"/>
      <c r="D604" s="264"/>
      <c r="E604" s="263"/>
      <c r="F604" s="265"/>
      <c r="G604" s="263"/>
      <c r="H604" s="266"/>
      <c r="I604" s="267"/>
      <c r="J604" s="347"/>
      <c r="K604" s="349"/>
      <c r="L604" s="348"/>
      <c r="S604" s="263"/>
    </row>
    <row r="605" spans="1:19" s="270" customFormat="1" x14ac:dyDescent="0.35">
      <c r="A605" s="264"/>
      <c r="B605" s="344"/>
      <c r="C605" s="263"/>
      <c r="D605" s="264"/>
      <c r="E605" s="263"/>
      <c r="F605" s="265"/>
      <c r="G605" s="263"/>
      <c r="H605" s="266"/>
      <c r="I605" s="267"/>
      <c r="J605" s="347"/>
      <c r="K605" s="349"/>
      <c r="L605" s="348"/>
      <c r="S605" s="263"/>
    </row>
    <row r="606" spans="1:19" s="270" customFormat="1" x14ac:dyDescent="0.35">
      <c r="A606" s="264"/>
      <c r="B606" s="344"/>
      <c r="C606" s="263"/>
      <c r="D606" s="264"/>
      <c r="E606" s="263"/>
      <c r="F606" s="265"/>
      <c r="G606" s="263"/>
      <c r="H606" s="266"/>
      <c r="I606" s="267"/>
      <c r="J606" s="347"/>
      <c r="K606" s="349"/>
      <c r="L606" s="348"/>
      <c r="S606" s="263"/>
    </row>
    <row r="607" spans="1:19" s="270" customFormat="1" x14ac:dyDescent="0.35">
      <c r="A607" s="264"/>
      <c r="B607" s="344"/>
      <c r="C607" s="263"/>
      <c r="D607" s="264"/>
      <c r="E607" s="263"/>
      <c r="F607" s="265"/>
      <c r="G607" s="263"/>
      <c r="H607" s="266"/>
      <c r="I607" s="267"/>
      <c r="J607" s="347"/>
      <c r="K607" s="349"/>
      <c r="L607" s="348"/>
      <c r="S607" s="263"/>
    </row>
    <row r="608" spans="1:19" s="270" customFormat="1" x14ac:dyDescent="0.35">
      <c r="A608" s="264"/>
      <c r="B608" s="344"/>
      <c r="C608" s="263"/>
      <c r="D608" s="264"/>
      <c r="E608" s="263"/>
      <c r="F608" s="265"/>
      <c r="G608" s="263"/>
      <c r="H608" s="266"/>
      <c r="I608" s="267"/>
      <c r="J608" s="347"/>
      <c r="K608" s="349"/>
      <c r="L608" s="348"/>
      <c r="S608" s="263"/>
    </row>
    <row r="609" spans="1:19" s="270" customFormat="1" x14ac:dyDescent="0.35">
      <c r="A609" s="264"/>
      <c r="B609" s="344"/>
      <c r="C609" s="263"/>
      <c r="D609" s="264"/>
      <c r="E609" s="263"/>
      <c r="F609" s="265"/>
      <c r="G609" s="263"/>
      <c r="H609" s="266"/>
      <c r="I609" s="267"/>
      <c r="J609" s="347"/>
      <c r="K609" s="349"/>
      <c r="L609" s="348"/>
      <c r="S609" s="263"/>
    </row>
    <row r="610" spans="1:19" s="270" customFormat="1" x14ac:dyDescent="0.35">
      <c r="A610" s="264"/>
      <c r="B610" s="344"/>
      <c r="C610" s="263"/>
      <c r="D610" s="264"/>
      <c r="E610" s="263"/>
      <c r="F610" s="265"/>
      <c r="G610" s="263"/>
      <c r="H610" s="266"/>
      <c r="I610" s="267"/>
      <c r="J610" s="347"/>
      <c r="K610" s="349"/>
      <c r="L610" s="348"/>
      <c r="S610" s="263"/>
    </row>
    <row r="611" spans="1:19" s="270" customFormat="1" x14ac:dyDescent="0.35">
      <c r="A611" s="264"/>
      <c r="B611" s="344"/>
      <c r="C611" s="263"/>
      <c r="D611" s="264"/>
      <c r="E611" s="263"/>
      <c r="F611" s="265"/>
      <c r="G611" s="263"/>
      <c r="H611" s="266"/>
      <c r="I611" s="267"/>
      <c r="J611" s="347"/>
      <c r="K611" s="349"/>
      <c r="L611" s="348"/>
      <c r="S611" s="263"/>
    </row>
    <row r="612" spans="1:19" s="270" customFormat="1" x14ac:dyDescent="0.35">
      <c r="A612" s="264"/>
      <c r="B612" s="344"/>
      <c r="C612" s="263"/>
      <c r="D612" s="264"/>
      <c r="E612" s="263"/>
      <c r="F612" s="265"/>
      <c r="G612" s="263"/>
      <c r="H612" s="266"/>
      <c r="I612" s="267"/>
      <c r="J612" s="347"/>
      <c r="K612" s="349"/>
      <c r="L612" s="348"/>
      <c r="S612" s="263"/>
    </row>
    <row r="613" spans="1:19" s="270" customFormat="1" x14ac:dyDescent="0.35">
      <c r="A613" s="264"/>
      <c r="B613" s="344"/>
      <c r="C613" s="263"/>
      <c r="D613" s="264"/>
      <c r="E613" s="263"/>
      <c r="F613" s="265"/>
      <c r="G613" s="263"/>
      <c r="H613" s="266"/>
      <c r="I613" s="267"/>
      <c r="J613" s="347"/>
      <c r="K613" s="349"/>
      <c r="L613" s="348"/>
      <c r="S613" s="263"/>
    </row>
    <row r="614" spans="1:19" s="270" customFormat="1" x14ac:dyDescent="0.35">
      <c r="A614" s="264"/>
      <c r="B614" s="344"/>
      <c r="C614" s="263"/>
      <c r="D614" s="264"/>
      <c r="E614" s="263"/>
      <c r="F614" s="265"/>
      <c r="G614" s="263"/>
      <c r="H614" s="266"/>
      <c r="I614" s="267"/>
      <c r="J614" s="347"/>
      <c r="K614" s="349"/>
      <c r="L614" s="348"/>
      <c r="S614" s="263"/>
    </row>
    <row r="615" spans="1:19" s="270" customFormat="1" x14ac:dyDescent="0.35">
      <c r="A615" s="264"/>
      <c r="B615" s="344"/>
      <c r="C615" s="263"/>
      <c r="D615" s="264"/>
      <c r="E615" s="263"/>
      <c r="F615" s="265"/>
      <c r="G615" s="263"/>
      <c r="H615" s="266"/>
      <c r="I615" s="267"/>
      <c r="J615" s="347"/>
      <c r="K615" s="349"/>
      <c r="L615" s="348"/>
      <c r="S615" s="263"/>
    </row>
    <row r="616" spans="1:19" s="270" customFormat="1" x14ac:dyDescent="0.35">
      <c r="A616" s="264"/>
      <c r="B616" s="344"/>
      <c r="C616" s="263"/>
      <c r="D616" s="264"/>
      <c r="E616" s="263"/>
      <c r="F616" s="265"/>
      <c r="G616" s="263"/>
      <c r="H616" s="266"/>
      <c r="I616" s="267"/>
      <c r="J616" s="347"/>
      <c r="K616" s="349"/>
      <c r="L616" s="348"/>
      <c r="S616" s="263"/>
    </row>
    <row r="617" spans="1:19" s="270" customFormat="1" x14ac:dyDescent="0.35">
      <c r="A617" s="264"/>
      <c r="B617" s="344"/>
      <c r="C617" s="263"/>
      <c r="D617" s="264"/>
      <c r="E617" s="263"/>
      <c r="F617" s="265"/>
      <c r="G617" s="263"/>
      <c r="H617" s="266"/>
      <c r="I617" s="267"/>
      <c r="J617" s="347"/>
      <c r="K617" s="349"/>
      <c r="L617" s="348"/>
      <c r="S617" s="263"/>
    </row>
    <row r="618" spans="1:19" s="270" customFormat="1" x14ac:dyDescent="0.35">
      <c r="A618" s="264"/>
      <c r="B618" s="344"/>
      <c r="C618" s="263"/>
      <c r="D618" s="264"/>
      <c r="E618" s="263"/>
      <c r="F618" s="265"/>
      <c r="G618" s="263"/>
      <c r="H618" s="266"/>
      <c r="I618" s="267"/>
      <c r="J618" s="347"/>
      <c r="K618" s="349"/>
      <c r="L618" s="348"/>
      <c r="S618" s="263"/>
    </row>
    <row r="619" spans="1:19" s="270" customFormat="1" x14ac:dyDescent="0.35">
      <c r="A619" s="264"/>
      <c r="B619" s="344"/>
      <c r="C619" s="263"/>
      <c r="D619" s="264"/>
      <c r="E619" s="263"/>
      <c r="F619" s="265"/>
      <c r="G619" s="263"/>
      <c r="H619" s="266"/>
      <c r="I619" s="267"/>
      <c r="J619" s="347"/>
      <c r="K619" s="349"/>
      <c r="L619" s="348"/>
      <c r="S619" s="263"/>
    </row>
    <row r="620" spans="1:19" s="270" customFormat="1" x14ac:dyDescent="0.35">
      <c r="A620" s="264"/>
      <c r="B620" s="344"/>
      <c r="C620" s="263"/>
      <c r="D620" s="264"/>
      <c r="E620" s="263"/>
      <c r="F620" s="265"/>
      <c r="G620" s="263"/>
      <c r="H620" s="266"/>
      <c r="I620" s="267"/>
      <c r="J620" s="347"/>
      <c r="K620" s="349"/>
      <c r="L620" s="348"/>
      <c r="S620" s="263"/>
    </row>
    <row r="621" spans="1:19" s="270" customFormat="1" x14ac:dyDescent="0.35">
      <c r="A621" s="264"/>
      <c r="B621" s="344"/>
      <c r="C621" s="263"/>
      <c r="D621" s="264"/>
      <c r="E621" s="263"/>
      <c r="F621" s="265"/>
      <c r="G621" s="263"/>
      <c r="H621" s="266"/>
      <c r="I621" s="267"/>
      <c r="J621" s="347"/>
      <c r="K621" s="349"/>
      <c r="L621" s="348"/>
      <c r="S621" s="263"/>
    </row>
    <row r="622" spans="1:19" s="270" customFormat="1" x14ac:dyDescent="0.35">
      <c r="A622" s="264"/>
      <c r="B622" s="344"/>
      <c r="C622" s="263"/>
      <c r="D622" s="264"/>
      <c r="E622" s="263"/>
      <c r="F622" s="265"/>
      <c r="G622" s="263"/>
      <c r="H622" s="266"/>
      <c r="I622" s="267"/>
      <c r="J622" s="347"/>
      <c r="K622" s="349"/>
      <c r="L622" s="348"/>
      <c r="S622" s="263"/>
    </row>
    <row r="623" spans="1:19" s="270" customFormat="1" x14ac:dyDescent="0.35">
      <c r="A623" s="264"/>
      <c r="B623" s="344"/>
      <c r="C623" s="263"/>
      <c r="D623" s="264"/>
      <c r="E623" s="263"/>
      <c r="F623" s="265"/>
      <c r="G623" s="263"/>
      <c r="H623" s="266"/>
      <c r="I623" s="267"/>
      <c r="J623" s="347"/>
      <c r="K623" s="349"/>
      <c r="L623" s="348"/>
      <c r="S623" s="263"/>
    </row>
    <row r="624" spans="1:19" s="270" customFormat="1" x14ac:dyDescent="0.35">
      <c r="A624" s="264"/>
      <c r="B624" s="344"/>
      <c r="C624" s="263"/>
      <c r="D624" s="264"/>
      <c r="E624" s="263"/>
      <c r="F624" s="265"/>
      <c r="G624" s="263"/>
      <c r="H624" s="266"/>
      <c r="I624" s="267"/>
      <c r="J624" s="347"/>
      <c r="K624" s="349"/>
      <c r="L624" s="348"/>
      <c r="S624" s="263"/>
    </row>
    <row r="625" spans="1:19" s="270" customFormat="1" x14ac:dyDescent="0.35">
      <c r="A625" s="264"/>
      <c r="B625" s="344"/>
      <c r="C625" s="263"/>
      <c r="D625" s="264"/>
      <c r="E625" s="263"/>
      <c r="F625" s="265"/>
      <c r="G625" s="263"/>
      <c r="H625" s="266"/>
      <c r="I625" s="267"/>
      <c r="J625" s="347"/>
      <c r="K625" s="349"/>
      <c r="L625" s="348"/>
      <c r="S625" s="263"/>
    </row>
    <row r="626" spans="1:19" s="270" customFormat="1" x14ac:dyDescent="0.35">
      <c r="A626" s="264"/>
      <c r="B626" s="344"/>
      <c r="C626" s="263"/>
      <c r="D626" s="264"/>
      <c r="E626" s="263"/>
      <c r="F626" s="265"/>
      <c r="G626" s="263"/>
      <c r="H626" s="266"/>
      <c r="I626" s="267"/>
      <c r="J626" s="347"/>
      <c r="K626" s="349"/>
      <c r="L626" s="348"/>
      <c r="S626" s="263"/>
    </row>
    <row r="627" spans="1:19" s="270" customFormat="1" x14ac:dyDescent="0.35">
      <c r="A627" s="264"/>
      <c r="B627" s="344"/>
      <c r="C627" s="263"/>
      <c r="D627" s="264"/>
      <c r="E627" s="263"/>
      <c r="F627" s="265"/>
      <c r="G627" s="263"/>
      <c r="H627" s="266"/>
      <c r="I627" s="267"/>
      <c r="J627" s="347"/>
      <c r="K627" s="349"/>
      <c r="L627" s="348"/>
      <c r="S627" s="263"/>
    </row>
    <row r="628" spans="1:19" s="270" customFormat="1" x14ac:dyDescent="0.35">
      <c r="A628" s="264"/>
      <c r="B628" s="344"/>
      <c r="C628" s="263"/>
      <c r="D628" s="264"/>
      <c r="E628" s="263"/>
      <c r="F628" s="265"/>
      <c r="G628" s="263"/>
      <c r="H628" s="266"/>
      <c r="I628" s="267"/>
      <c r="J628" s="347"/>
      <c r="K628" s="349"/>
      <c r="L628" s="348"/>
      <c r="S628" s="263"/>
    </row>
    <row r="629" spans="1:19" s="270" customFormat="1" x14ac:dyDescent="0.35">
      <c r="A629" s="264"/>
      <c r="B629" s="344"/>
      <c r="C629" s="263"/>
      <c r="D629" s="264"/>
      <c r="E629" s="263"/>
      <c r="F629" s="265"/>
      <c r="G629" s="263"/>
      <c r="H629" s="266"/>
      <c r="I629" s="267"/>
      <c r="J629" s="347"/>
      <c r="K629" s="349"/>
      <c r="L629" s="348"/>
      <c r="S629" s="263"/>
    </row>
    <row r="630" spans="1:19" s="270" customFormat="1" x14ac:dyDescent="0.35">
      <c r="A630" s="264"/>
      <c r="B630" s="344"/>
      <c r="C630" s="263"/>
      <c r="D630" s="264"/>
      <c r="E630" s="263"/>
      <c r="F630" s="265"/>
      <c r="G630" s="263"/>
      <c r="H630" s="266"/>
      <c r="I630" s="267"/>
      <c r="J630" s="347"/>
      <c r="K630" s="349"/>
      <c r="L630" s="348"/>
      <c r="S630" s="263"/>
    </row>
    <row r="631" spans="1:19" s="270" customFormat="1" x14ac:dyDescent="0.35">
      <c r="A631" s="264"/>
      <c r="B631" s="344"/>
      <c r="C631" s="263"/>
      <c r="D631" s="264"/>
      <c r="E631" s="263"/>
      <c r="F631" s="265"/>
      <c r="G631" s="263"/>
      <c r="H631" s="266"/>
      <c r="I631" s="267"/>
      <c r="J631" s="347"/>
      <c r="K631" s="349"/>
      <c r="L631" s="348"/>
      <c r="S631" s="263"/>
    </row>
    <row r="632" spans="1:19" s="270" customFormat="1" x14ac:dyDescent="0.35">
      <c r="A632" s="264"/>
      <c r="B632" s="344"/>
      <c r="C632" s="263"/>
      <c r="D632" s="264"/>
      <c r="E632" s="263"/>
      <c r="F632" s="265"/>
      <c r="G632" s="263"/>
      <c r="H632" s="266"/>
      <c r="I632" s="267"/>
      <c r="J632" s="347"/>
      <c r="K632" s="349"/>
      <c r="L632" s="348"/>
      <c r="S632" s="263"/>
    </row>
    <row r="633" spans="1:19" s="270" customFormat="1" x14ac:dyDescent="0.35">
      <c r="A633" s="264"/>
      <c r="B633" s="344"/>
      <c r="C633" s="263"/>
      <c r="D633" s="264"/>
      <c r="E633" s="263"/>
      <c r="F633" s="265"/>
      <c r="G633" s="263"/>
      <c r="H633" s="266"/>
      <c r="I633" s="267"/>
      <c r="J633" s="347"/>
      <c r="K633" s="349"/>
      <c r="L633" s="348"/>
      <c r="S633" s="263"/>
    </row>
    <row r="634" spans="1:19" s="270" customFormat="1" x14ac:dyDescent="0.35">
      <c r="A634" s="264"/>
      <c r="B634" s="344"/>
      <c r="C634" s="263"/>
      <c r="D634" s="264"/>
      <c r="E634" s="263"/>
      <c r="F634" s="265"/>
      <c r="G634" s="263"/>
      <c r="H634" s="266"/>
      <c r="I634" s="267"/>
      <c r="J634" s="347"/>
      <c r="K634" s="349"/>
      <c r="L634" s="348"/>
      <c r="S634" s="263"/>
    </row>
    <row r="635" spans="1:19" s="270" customFormat="1" x14ac:dyDescent="0.35">
      <c r="A635" s="264"/>
      <c r="B635" s="344"/>
      <c r="C635" s="263"/>
      <c r="D635" s="264"/>
      <c r="E635" s="263"/>
      <c r="F635" s="265"/>
      <c r="G635" s="263"/>
      <c r="H635" s="266"/>
      <c r="I635" s="267"/>
      <c r="J635" s="347"/>
      <c r="K635" s="349"/>
      <c r="L635" s="348"/>
      <c r="S635" s="263"/>
    </row>
    <row r="636" spans="1:19" s="270" customFormat="1" x14ac:dyDescent="0.35">
      <c r="A636" s="264"/>
      <c r="B636" s="344"/>
      <c r="C636" s="263"/>
      <c r="D636" s="264"/>
      <c r="E636" s="263"/>
      <c r="F636" s="265"/>
      <c r="G636" s="263"/>
      <c r="H636" s="266"/>
      <c r="I636" s="267"/>
      <c r="J636" s="347"/>
      <c r="K636" s="349"/>
      <c r="L636" s="348"/>
      <c r="S636" s="263"/>
    </row>
    <row r="637" spans="1:19" s="270" customFormat="1" x14ac:dyDescent="0.35">
      <c r="A637" s="264"/>
      <c r="B637" s="344"/>
      <c r="C637" s="263"/>
      <c r="D637" s="264"/>
      <c r="E637" s="263"/>
      <c r="F637" s="265"/>
      <c r="G637" s="263"/>
      <c r="H637" s="266"/>
      <c r="I637" s="267"/>
      <c r="J637" s="347"/>
      <c r="K637" s="349"/>
      <c r="L637" s="348"/>
      <c r="S637" s="263"/>
    </row>
    <row r="638" spans="1:19" s="270" customFormat="1" x14ac:dyDescent="0.35">
      <c r="A638" s="264"/>
      <c r="B638" s="344"/>
      <c r="C638" s="263"/>
      <c r="D638" s="264"/>
      <c r="E638" s="263"/>
      <c r="F638" s="265"/>
      <c r="G638" s="263"/>
      <c r="H638" s="266"/>
      <c r="I638" s="267"/>
      <c r="J638" s="347"/>
      <c r="K638" s="349"/>
      <c r="L638" s="348"/>
      <c r="S638" s="263"/>
    </row>
    <row r="639" spans="1:19" s="270" customFormat="1" x14ac:dyDescent="0.35">
      <c r="A639" s="264"/>
      <c r="B639" s="344"/>
      <c r="C639" s="263"/>
      <c r="D639" s="264"/>
      <c r="E639" s="263"/>
      <c r="F639" s="265"/>
      <c r="G639" s="263"/>
      <c r="H639" s="266"/>
      <c r="I639" s="267"/>
      <c r="J639" s="347"/>
      <c r="K639" s="349"/>
      <c r="L639" s="348"/>
      <c r="S639" s="263"/>
    </row>
    <row r="640" spans="1:19" s="270" customFormat="1" x14ac:dyDescent="0.35">
      <c r="A640" s="264"/>
      <c r="B640" s="344"/>
      <c r="C640" s="263"/>
      <c r="D640" s="264"/>
      <c r="E640" s="263"/>
      <c r="F640" s="265"/>
      <c r="G640" s="263"/>
      <c r="H640" s="266"/>
      <c r="I640" s="267"/>
      <c r="J640" s="347"/>
      <c r="K640" s="349"/>
      <c r="L640" s="348"/>
      <c r="S640" s="263"/>
    </row>
    <row r="641" spans="1:19" s="270" customFormat="1" x14ac:dyDescent="0.35">
      <c r="A641" s="264"/>
      <c r="B641" s="344"/>
      <c r="C641" s="263"/>
      <c r="D641" s="264"/>
      <c r="E641" s="263"/>
      <c r="F641" s="265"/>
      <c r="G641" s="263"/>
      <c r="H641" s="266"/>
      <c r="I641" s="267"/>
      <c r="J641" s="347"/>
      <c r="K641" s="349"/>
      <c r="L641" s="348"/>
      <c r="S641" s="263"/>
    </row>
    <row r="642" spans="1:19" s="270" customFormat="1" x14ac:dyDescent="0.35">
      <c r="A642" s="264"/>
      <c r="B642" s="344"/>
      <c r="C642" s="263"/>
      <c r="D642" s="264"/>
      <c r="E642" s="263"/>
      <c r="F642" s="265"/>
      <c r="G642" s="263"/>
      <c r="H642" s="266"/>
      <c r="I642" s="267"/>
      <c r="J642" s="347"/>
      <c r="K642" s="349"/>
      <c r="L642" s="348"/>
      <c r="S642" s="263"/>
    </row>
    <row r="643" spans="1:19" s="270" customFormat="1" x14ac:dyDescent="0.35">
      <c r="A643" s="264"/>
      <c r="B643" s="344"/>
      <c r="C643" s="263"/>
      <c r="D643" s="264"/>
      <c r="E643" s="263"/>
      <c r="F643" s="265"/>
      <c r="G643" s="263"/>
      <c r="H643" s="266"/>
      <c r="I643" s="267"/>
      <c r="J643" s="347"/>
      <c r="K643" s="349"/>
      <c r="L643" s="348"/>
      <c r="S643" s="263"/>
    </row>
    <row r="644" spans="1:19" s="270" customFormat="1" x14ac:dyDescent="0.35">
      <c r="A644" s="264"/>
      <c r="B644" s="344"/>
      <c r="C644" s="263"/>
      <c r="D644" s="264"/>
      <c r="E644" s="263"/>
      <c r="F644" s="265"/>
      <c r="G644" s="263"/>
      <c r="H644" s="266"/>
      <c r="I644" s="267"/>
      <c r="J644" s="347"/>
      <c r="K644" s="349"/>
      <c r="L644" s="348"/>
      <c r="S644" s="263"/>
    </row>
    <row r="645" spans="1:19" s="270" customFormat="1" x14ac:dyDescent="0.35">
      <c r="A645" s="264"/>
      <c r="B645" s="344"/>
      <c r="C645" s="263"/>
      <c r="D645" s="264"/>
      <c r="E645" s="263"/>
      <c r="F645" s="265"/>
      <c r="G645" s="263"/>
      <c r="H645" s="266"/>
      <c r="I645" s="267"/>
      <c r="J645" s="347"/>
      <c r="K645" s="349"/>
      <c r="L645" s="348"/>
      <c r="S645" s="263"/>
    </row>
    <row r="646" spans="1:19" s="270" customFormat="1" x14ac:dyDescent="0.35">
      <c r="A646" s="264"/>
      <c r="B646" s="344"/>
      <c r="C646" s="263"/>
      <c r="D646" s="264"/>
      <c r="E646" s="263"/>
      <c r="F646" s="265"/>
      <c r="G646" s="263"/>
      <c r="H646" s="266"/>
      <c r="I646" s="267"/>
      <c r="J646" s="347"/>
      <c r="K646" s="349"/>
      <c r="L646" s="348"/>
      <c r="S646" s="263"/>
    </row>
    <row r="647" spans="1:19" s="270" customFormat="1" x14ac:dyDescent="0.35">
      <c r="A647" s="264"/>
      <c r="B647" s="344"/>
      <c r="C647" s="263"/>
      <c r="D647" s="264"/>
      <c r="E647" s="263"/>
      <c r="F647" s="265"/>
      <c r="G647" s="263"/>
      <c r="H647" s="266"/>
      <c r="I647" s="267"/>
      <c r="J647" s="347"/>
      <c r="K647" s="349"/>
      <c r="L647" s="348"/>
      <c r="S647" s="263"/>
    </row>
    <row r="648" spans="1:19" s="270" customFormat="1" x14ac:dyDescent="0.35">
      <c r="A648" s="264"/>
      <c r="B648" s="344"/>
      <c r="C648" s="263"/>
      <c r="D648" s="264"/>
      <c r="E648" s="263"/>
      <c r="F648" s="265"/>
      <c r="G648" s="263"/>
      <c r="H648" s="266"/>
      <c r="I648" s="267"/>
      <c r="J648" s="347"/>
      <c r="K648" s="349"/>
      <c r="L648" s="348"/>
      <c r="S648" s="263"/>
    </row>
    <row r="649" spans="1:19" s="270" customFormat="1" x14ac:dyDescent="0.35">
      <c r="A649" s="264"/>
      <c r="B649" s="344"/>
      <c r="C649" s="263"/>
      <c r="D649" s="264"/>
      <c r="E649" s="263"/>
      <c r="F649" s="265"/>
      <c r="G649" s="263"/>
      <c r="H649" s="266"/>
      <c r="I649" s="267"/>
      <c r="J649" s="347"/>
      <c r="K649" s="349"/>
      <c r="L649" s="348"/>
      <c r="S649" s="263"/>
    </row>
    <row r="650" spans="1:19" s="270" customFormat="1" x14ac:dyDescent="0.35">
      <c r="A650" s="264"/>
      <c r="B650" s="344"/>
      <c r="C650" s="263"/>
      <c r="D650" s="264"/>
      <c r="E650" s="263"/>
      <c r="F650" s="265"/>
      <c r="G650" s="263"/>
      <c r="H650" s="266"/>
      <c r="I650" s="267"/>
      <c r="J650" s="347"/>
      <c r="K650" s="349"/>
      <c r="L650" s="348"/>
      <c r="S650" s="263"/>
    </row>
    <row r="651" spans="1:19" s="270" customFormat="1" x14ac:dyDescent="0.35">
      <c r="A651" s="264"/>
      <c r="B651" s="344"/>
      <c r="C651" s="263"/>
      <c r="D651" s="264"/>
      <c r="E651" s="263"/>
      <c r="F651" s="265"/>
      <c r="G651" s="263"/>
      <c r="H651" s="266"/>
      <c r="I651" s="267"/>
      <c r="J651" s="347"/>
      <c r="K651" s="349"/>
      <c r="L651" s="348"/>
      <c r="S651" s="263"/>
    </row>
    <row r="652" spans="1:19" s="270" customFormat="1" x14ac:dyDescent="0.35">
      <c r="A652" s="264"/>
      <c r="B652" s="344"/>
      <c r="C652" s="263"/>
      <c r="D652" s="264"/>
      <c r="E652" s="263"/>
      <c r="F652" s="265"/>
      <c r="G652" s="263"/>
      <c r="H652" s="266"/>
      <c r="I652" s="267"/>
      <c r="J652" s="347"/>
      <c r="K652" s="349"/>
      <c r="L652" s="348"/>
      <c r="S652" s="263"/>
    </row>
    <row r="653" spans="1:19" s="270" customFormat="1" x14ac:dyDescent="0.35">
      <c r="A653" s="264"/>
      <c r="B653" s="344"/>
      <c r="C653" s="263"/>
      <c r="D653" s="264"/>
      <c r="E653" s="263"/>
      <c r="F653" s="265"/>
      <c r="G653" s="263"/>
      <c r="H653" s="266"/>
      <c r="I653" s="267"/>
      <c r="J653" s="347"/>
      <c r="K653" s="349"/>
      <c r="L653" s="348"/>
      <c r="S653" s="263"/>
    </row>
    <row r="654" spans="1:19" s="270" customFormat="1" x14ac:dyDescent="0.35">
      <c r="A654" s="264"/>
      <c r="B654" s="344"/>
      <c r="C654" s="263"/>
      <c r="D654" s="264"/>
      <c r="E654" s="263"/>
      <c r="F654" s="265"/>
      <c r="G654" s="263"/>
      <c r="H654" s="266"/>
      <c r="I654" s="267"/>
      <c r="J654" s="347"/>
      <c r="K654" s="349"/>
      <c r="L654" s="348"/>
      <c r="S654" s="263"/>
    </row>
    <row r="655" spans="1:19" s="270" customFormat="1" x14ac:dyDescent="0.35">
      <c r="A655" s="264"/>
      <c r="B655" s="344"/>
      <c r="C655" s="263"/>
      <c r="D655" s="264"/>
      <c r="E655" s="263"/>
      <c r="F655" s="265"/>
      <c r="G655" s="263"/>
      <c r="H655" s="266"/>
      <c r="I655" s="267"/>
      <c r="J655" s="347"/>
      <c r="K655" s="349"/>
      <c r="L655" s="348"/>
      <c r="S655" s="263"/>
    </row>
    <row r="656" spans="1:19" s="270" customFormat="1" x14ac:dyDescent="0.35">
      <c r="A656" s="264"/>
      <c r="B656" s="344"/>
      <c r="C656" s="263"/>
      <c r="D656" s="264"/>
      <c r="E656" s="263"/>
      <c r="F656" s="265"/>
      <c r="G656" s="263"/>
      <c r="H656" s="266"/>
      <c r="I656" s="267"/>
      <c r="J656" s="347"/>
      <c r="K656" s="349"/>
      <c r="L656" s="348"/>
      <c r="S656" s="263"/>
    </row>
    <row r="657" spans="1:19" s="270" customFormat="1" x14ac:dyDescent="0.35">
      <c r="A657" s="264"/>
      <c r="B657" s="344"/>
      <c r="C657" s="263"/>
      <c r="D657" s="264"/>
      <c r="E657" s="263"/>
      <c r="F657" s="265"/>
      <c r="G657" s="263"/>
      <c r="H657" s="266"/>
      <c r="I657" s="267"/>
      <c r="J657" s="347"/>
      <c r="K657" s="349"/>
      <c r="L657" s="348"/>
      <c r="S657" s="263"/>
    </row>
    <row r="658" spans="1:19" s="270" customFormat="1" x14ac:dyDescent="0.35">
      <c r="A658" s="264"/>
      <c r="B658" s="344"/>
      <c r="C658" s="263"/>
      <c r="D658" s="264"/>
      <c r="E658" s="263"/>
      <c r="F658" s="265"/>
      <c r="G658" s="263"/>
      <c r="H658" s="266"/>
      <c r="I658" s="267"/>
      <c r="J658" s="347"/>
      <c r="K658" s="349"/>
      <c r="L658" s="348"/>
      <c r="S658" s="263"/>
    </row>
    <row r="659" spans="1:19" s="270" customFormat="1" x14ac:dyDescent="0.35">
      <c r="A659" s="264"/>
      <c r="B659" s="344"/>
      <c r="C659" s="263"/>
      <c r="D659" s="264"/>
      <c r="E659" s="263"/>
      <c r="F659" s="265"/>
      <c r="G659" s="263"/>
      <c r="H659" s="266"/>
      <c r="I659" s="267"/>
      <c r="J659" s="347"/>
      <c r="K659" s="349"/>
      <c r="L659" s="348"/>
      <c r="S659" s="263"/>
    </row>
    <row r="660" spans="1:19" s="270" customFormat="1" x14ac:dyDescent="0.35">
      <c r="A660" s="264"/>
      <c r="B660" s="344"/>
      <c r="C660" s="263"/>
      <c r="D660" s="264"/>
      <c r="E660" s="263"/>
      <c r="F660" s="265"/>
      <c r="G660" s="263"/>
      <c r="H660" s="266"/>
      <c r="I660" s="267"/>
      <c r="J660" s="347"/>
      <c r="K660" s="349"/>
      <c r="L660" s="348"/>
      <c r="S660" s="263"/>
    </row>
    <row r="661" spans="1:19" s="270" customFormat="1" x14ac:dyDescent="0.35">
      <c r="A661" s="264"/>
      <c r="B661" s="344"/>
      <c r="C661" s="263"/>
      <c r="D661" s="264"/>
      <c r="E661" s="263"/>
      <c r="F661" s="265"/>
      <c r="G661" s="263"/>
      <c r="H661" s="266"/>
      <c r="I661" s="267"/>
      <c r="J661" s="347"/>
      <c r="K661" s="349"/>
      <c r="L661" s="348"/>
      <c r="S661" s="263"/>
    </row>
    <row r="662" spans="1:19" s="270" customFormat="1" x14ac:dyDescent="0.35">
      <c r="A662" s="264"/>
      <c r="B662" s="344"/>
      <c r="C662" s="263"/>
      <c r="D662" s="264"/>
      <c r="E662" s="263"/>
      <c r="F662" s="265"/>
      <c r="G662" s="263"/>
      <c r="H662" s="266"/>
      <c r="I662" s="267"/>
      <c r="J662" s="347"/>
      <c r="K662" s="349"/>
      <c r="L662" s="348"/>
      <c r="S662" s="263"/>
    </row>
    <row r="663" spans="1:19" s="270" customFormat="1" x14ac:dyDescent="0.35">
      <c r="A663" s="264"/>
      <c r="B663" s="344"/>
      <c r="C663" s="263"/>
      <c r="D663" s="264"/>
      <c r="E663" s="263"/>
      <c r="F663" s="265"/>
      <c r="G663" s="263"/>
      <c r="H663" s="266"/>
      <c r="I663" s="267"/>
      <c r="J663" s="347"/>
      <c r="K663" s="349"/>
      <c r="L663" s="348"/>
      <c r="S663" s="263"/>
    </row>
    <row r="664" spans="1:19" s="270" customFormat="1" x14ac:dyDescent="0.35">
      <c r="A664" s="264"/>
      <c r="B664" s="344"/>
      <c r="C664" s="263"/>
      <c r="D664" s="264"/>
      <c r="E664" s="263"/>
      <c r="F664" s="265"/>
      <c r="G664" s="263"/>
      <c r="H664" s="266"/>
      <c r="I664" s="267"/>
      <c r="J664" s="347"/>
      <c r="K664" s="349"/>
      <c r="L664" s="348"/>
      <c r="S664" s="263"/>
    </row>
    <row r="665" spans="1:19" s="270" customFormat="1" x14ac:dyDescent="0.35">
      <c r="A665" s="264"/>
      <c r="B665" s="344"/>
      <c r="C665" s="263"/>
      <c r="D665" s="264"/>
      <c r="E665" s="263"/>
      <c r="F665" s="265"/>
      <c r="G665" s="263"/>
      <c r="H665" s="266"/>
      <c r="I665" s="267"/>
      <c r="J665" s="347"/>
      <c r="K665" s="349"/>
      <c r="L665" s="348"/>
      <c r="S665" s="263"/>
    </row>
    <row r="666" spans="1:19" s="270" customFormat="1" x14ac:dyDescent="0.35">
      <c r="A666" s="264"/>
      <c r="B666" s="344"/>
      <c r="C666" s="263"/>
      <c r="D666" s="264"/>
      <c r="E666" s="263"/>
      <c r="F666" s="265"/>
      <c r="G666" s="263"/>
      <c r="H666" s="266"/>
      <c r="I666" s="267"/>
      <c r="J666" s="347"/>
      <c r="K666" s="349"/>
      <c r="L666" s="348"/>
      <c r="S666" s="263"/>
    </row>
    <row r="667" spans="1:19" s="270" customFormat="1" x14ac:dyDescent="0.35">
      <c r="A667" s="264"/>
      <c r="B667" s="344"/>
      <c r="C667" s="263"/>
      <c r="D667" s="264"/>
      <c r="E667" s="263"/>
      <c r="F667" s="265"/>
      <c r="G667" s="263"/>
      <c r="H667" s="266"/>
      <c r="I667" s="267"/>
      <c r="J667" s="347"/>
      <c r="K667" s="349"/>
      <c r="L667" s="348"/>
      <c r="S667" s="263"/>
    </row>
    <row r="668" spans="1:19" s="270" customFormat="1" x14ac:dyDescent="0.35">
      <c r="A668" s="264"/>
      <c r="B668" s="344"/>
      <c r="C668" s="263"/>
      <c r="D668" s="264"/>
      <c r="E668" s="263"/>
      <c r="F668" s="265"/>
      <c r="G668" s="263"/>
      <c r="H668" s="266"/>
      <c r="I668" s="267"/>
      <c r="J668" s="347"/>
      <c r="K668" s="349"/>
      <c r="L668" s="348"/>
      <c r="S668" s="263"/>
    </row>
    <row r="669" spans="1:19" s="270" customFormat="1" x14ac:dyDescent="0.35">
      <c r="A669" s="264"/>
      <c r="B669" s="344"/>
      <c r="C669" s="263"/>
      <c r="D669" s="264"/>
      <c r="E669" s="263"/>
      <c r="F669" s="265"/>
      <c r="G669" s="263"/>
      <c r="H669" s="266"/>
      <c r="I669" s="267"/>
      <c r="J669" s="347"/>
      <c r="K669" s="349"/>
      <c r="L669" s="348"/>
      <c r="S669" s="263"/>
    </row>
    <row r="670" spans="1:19" s="270" customFormat="1" x14ac:dyDescent="0.35">
      <c r="A670" s="264"/>
      <c r="B670" s="344"/>
      <c r="C670" s="263"/>
      <c r="D670" s="264"/>
      <c r="E670" s="263"/>
      <c r="F670" s="265"/>
      <c r="G670" s="263"/>
      <c r="H670" s="266"/>
      <c r="I670" s="267"/>
      <c r="J670" s="347"/>
      <c r="K670" s="349"/>
      <c r="L670" s="348"/>
      <c r="S670" s="263"/>
    </row>
    <row r="671" spans="1:19" s="270" customFormat="1" x14ac:dyDescent="0.35">
      <c r="A671" s="264"/>
      <c r="B671" s="344"/>
      <c r="C671" s="263"/>
      <c r="D671" s="264"/>
      <c r="E671" s="263"/>
      <c r="F671" s="265"/>
      <c r="G671" s="263"/>
      <c r="H671" s="266"/>
      <c r="I671" s="267"/>
      <c r="J671" s="347"/>
      <c r="K671" s="349"/>
      <c r="L671" s="348"/>
      <c r="S671" s="263"/>
    </row>
    <row r="672" spans="1:19" s="270" customFormat="1" x14ac:dyDescent="0.35">
      <c r="A672" s="264"/>
      <c r="B672" s="344"/>
      <c r="C672" s="263"/>
      <c r="D672" s="264"/>
      <c r="E672" s="263"/>
      <c r="F672" s="265"/>
      <c r="G672" s="263"/>
      <c r="H672" s="266"/>
      <c r="I672" s="267"/>
      <c r="J672" s="347"/>
      <c r="K672" s="349"/>
      <c r="L672" s="348"/>
      <c r="S672" s="263"/>
    </row>
    <row r="673" spans="1:19" s="270" customFormat="1" x14ac:dyDescent="0.35">
      <c r="A673" s="264"/>
      <c r="B673" s="344"/>
      <c r="C673" s="263"/>
      <c r="D673" s="264"/>
      <c r="E673" s="263"/>
      <c r="F673" s="265"/>
      <c r="G673" s="263"/>
      <c r="H673" s="266"/>
      <c r="I673" s="267"/>
      <c r="J673" s="347"/>
      <c r="K673" s="349"/>
      <c r="L673" s="348"/>
      <c r="S673" s="263"/>
    </row>
    <row r="674" spans="1:19" s="270" customFormat="1" x14ac:dyDescent="0.35">
      <c r="A674" s="264"/>
      <c r="B674" s="344"/>
      <c r="C674" s="263"/>
      <c r="D674" s="264"/>
      <c r="E674" s="263"/>
      <c r="F674" s="265"/>
      <c r="G674" s="263"/>
      <c r="H674" s="266"/>
      <c r="I674" s="267"/>
      <c r="J674" s="347"/>
      <c r="K674" s="349"/>
      <c r="L674" s="348"/>
      <c r="S674" s="263"/>
    </row>
    <row r="675" spans="1:19" s="270" customFormat="1" x14ac:dyDescent="0.35">
      <c r="A675" s="264"/>
      <c r="B675" s="344"/>
      <c r="C675" s="263"/>
      <c r="D675" s="264"/>
      <c r="E675" s="263"/>
      <c r="F675" s="265"/>
      <c r="G675" s="263"/>
      <c r="H675" s="266"/>
      <c r="I675" s="267"/>
      <c r="J675" s="347"/>
      <c r="K675" s="349"/>
      <c r="L675" s="348"/>
      <c r="S675" s="263"/>
    </row>
    <row r="676" spans="1:19" s="270" customFormat="1" x14ac:dyDescent="0.35">
      <c r="A676" s="264"/>
      <c r="B676" s="344"/>
      <c r="C676" s="263"/>
      <c r="D676" s="264"/>
      <c r="E676" s="263"/>
      <c r="F676" s="265"/>
      <c r="G676" s="263"/>
      <c r="H676" s="266"/>
      <c r="I676" s="267"/>
      <c r="J676" s="347"/>
      <c r="K676" s="349"/>
      <c r="L676" s="348"/>
      <c r="S676" s="263"/>
    </row>
    <row r="677" spans="1:19" s="270" customFormat="1" x14ac:dyDescent="0.35">
      <c r="A677" s="264"/>
      <c r="B677" s="344"/>
      <c r="C677" s="263"/>
      <c r="D677" s="264"/>
      <c r="E677" s="263"/>
      <c r="F677" s="265"/>
      <c r="G677" s="263"/>
      <c r="H677" s="266"/>
      <c r="I677" s="267"/>
      <c r="J677" s="347"/>
      <c r="K677" s="349"/>
      <c r="L677" s="348"/>
      <c r="S677" s="263"/>
    </row>
    <row r="678" spans="1:19" s="270" customFormat="1" x14ac:dyDescent="0.35">
      <c r="A678" s="264"/>
      <c r="B678" s="344"/>
      <c r="C678" s="263"/>
      <c r="D678" s="264"/>
      <c r="E678" s="263"/>
      <c r="F678" s="265"/>
      <c r="G678" s="263"/>
      <c r="H678" s="266"/>
      <c r="I678" s="267"/>
      <c r="J678" s="347"/>
      <c r="K678" s="349"/>
      <c r="L678" s="348"/>
      <c r="S678" s="263"/>
    </row>
    <row r="679" spans="1:19" s="270" customFormat="1" x14ac:dyDescent="0.35">
      <c r="A679" s="264"/>
      <c r="B679" s="344"/>
      <c r="C679" s="263"/>
      <c r="D679" s="264"/>
      <c r="E679" s="263"/>
      <c r="F679" s="265"/>
      <c r="G679" s="263"/>
      <c r="H679" s="266"/>
      <c r="I679" s="267"/>
      <c r="J679" s="347"/>
      <c r="K679" s="349"/>
      <c r="L679" s="348"/>
      <c r="S679" s="263"/>
    </row>
    <row r="680" spans="1:19" s="270" customFormat="1" x14ac:dyDescent="0.35">
      <c r="A680" s="264"/>
      <c r="B680" s="344"/>
      <c r="C680" s="263"/>
      <c r="D680" s="264"/>
      <c r="E680" s="263"/>
      <c r="F680" s="265"/>
      <c r="G680" s="263"/>
      <c r="H680" s="266"/>
      <c r="I680" s="267"/>
      <c r="J680" s="347"/>
      <c r="K680" s="349"/>
      <c r="L680" s="348"/>
      <c r="S680" s="263"/>
    </row>
    <row r="681" spans="1:19" s="270" customFormat="1" x14ac:dyDescent="0.35">
      <c r="A681" s="264"/>
      <c r="B681" s="344"/>
      <c r="C681" s="263"/>
      <c r="D681" s="264"/>
      <c r="E681" s="263"/>
      <c r="F681" s="265"/>
      <c r="G681" s="263"/>
      <c r="H681" s="266"/>
      <c r="I681" s="267"/>
      <c r="J681" s="347"/>
      <c r="K681" s="349"/>
      <c r="L681" s="348"/>
      <c r="S681" s="263"/>
    </row>
    <row r="682" spans="1:19" s="270" customFormat="1" x14ac:dyDescent="0.35">
      <c r="A682" s="264"/>
      <c r="B682" s="344"/>
      <c r="C682" s="263"/>
      <c r="D682" s="264"/>
      <c r="E682" s="263"/>
      <c r="F682" s="265"/>
      <c r="G682" s="263"/>
      <c r="H682" s="266"/>
      <c r="I682" s="267"/>
      <c r="J682" s="347"/>
      <c r="K682" s="349"/>
      <c r="L682" s="348"/>
      <c r="S682" s="263"/>
    </row>
    <row r="683" spans="1:19" s="270" customFormat="1" x14ac:dyDescent="0.35">
      <c r="A683" s="264"/>
      <c r="B683" s="344"/>
      <c r="C683" s="263"/>
      <c r="D683" s="264"/>
      <c r="E683" s="263"/>
      <c r="F683" s="265"/>
      <c r="G683" s="263"/>
      <c r="H683" s="266"/>
      <c r="I683" s="267"/>
      <c r="J683" s="347"/>
      <c r="K683" s="349"/>
      <c r="L683" s="348"/>
      <c r="S683" s="263"/>
    </row>
    <row r="684" spans="1:19" s="270" customFormat="1" x14ac:dyDescent="0.35">
      <c r="A684" s="264"/>
      <c r="B684" s="344"/>
      <c r="C684" s="263"/>
      <c r="D684" s="264"/>
      <c r="E684" s="263"/>
      <c r="F684" s="265"/>
      <c r="G684" s="263"/>
      <c r="H684" s="266"/>
      <c r="I684" s="267"/>
      <c r="J684" s="347"/>
      <c r="K684" s="349"/>
      <c r="L684" s="348"/>
      <c r="S684" s="263"/>
    </row>
    <row r="685" spans="1:19" s="270" customFormat="1" x14ac:dyDescent="0.35">
      <c r="A685" s="264"/>
      <c r="B685" s="344"/>
      <c r="C685" s="263"/>
      <c r="D685" s="264"/>
      <c r="E685" s="263"/>
      <c r="F685" s="265"/>
      <c r="G685" s="263"/>
      <c r="H685" s="266"/>
      <c r="I685" s="267"/>
      <c r="J685" s="347"/>
      <c r="K685" s="349"/>
      <c r="L685" s="348"/>
      <c r="S685" s="263"/>
    </row>
    <row r="686" spans="1:19" s="270" customFormat="1" x14ac:dyDescent="0.35">
      <c r="A686" s="264"/>
      <c r="B686" s="344"/>
      <c r="C686" s="263"/>
      <c r="D686" s="264"/>
      <c r="E686" s="263"/>
      <c r="F686" s="265"/>
      <c r="G686" s="263"/>
      <c r="H686" s="266"/>
      <c r="I686" s="267"/>
      <c r="J686" s="347"/>
      <c r="K686" s="349"/>
      <c r="L686" s="348"/>
      <c r="S686" s="263"/>
    </row>
    <row r="687" spans="1:19" s="270" customFormat="1" x14ac:dyDescent="0.35">
      <c r="A687" s="264"/>
      <c r="B687" s="344"/>
      <c r="C687" s="263"/>
      <c r="D687" s="264"/>
      <c r="E687" s="263"/>
      <c r="F687" s="265"/>
      <c r="G687" s="263"/>
      <c r="H687" s="266"/>
      <c r="I687" s="267"/>
      <c r="J687" s="347"/>
      <c r="K687" s="349"/>
      <c r="L687" s="348"/>
      <c r="S687" s="263"/>
    </row>
    <row r="688" spans="1:19" s="270" customFormat="1" x14ac:dyDescent="0.35">
      <c r="A688" s="264"/>
      <c r="B688" s="344"/>
      <c r="C688" s="263"/>
      <c r="D688" s="264"/>
      <c r="E688" s="263"/>
      <c r="F688" s="265"/>
      <c r="G688" s="263"/>
      <c r="H688" s="266"/>
      <c r="I688" s="267"/>
      <c r="J688" s="347"/>
      <c r="K688" s="349"/>
      <c r="L688" s="348"/>
      <c r="S688" s="263"/>
    </row>
    <row r="689" spans="1:19" s="270" customFormat="1" x14ac:dyDescent="0.35">
      <c r="A689" s="264"/>
      <c r="B689" s="344"/>
      <c r="C689" s="263"/>
      <c r="D689" s="264"/>
      <c r="E689" s="263"/>
      <c r="F689" s="265"/>
      <c r="G689" s="263"/>
      <c r="H689" s="266"/>
      <c r="I689" s="267"/>
      <c r="J689" s="347"/>
      <c r="K689" s="349"/>
      <c r="L689" s="348"/>
      <c r="S689" s="263"/>
    </row>
    <row r="690" spans="1:19" s="270" customFormat="1" x14ac:dyDescent="0.35">
      <c r="A690" s="264"/>
      <c r="B690" s="344"/>
      <c r="C690" s="263"/>
      <c r="D690" s="264"/>
      <c r="E690" s="263"/>
      <c r="F690" s="265"/>
      <c r="G690" s="263"/>
      <c r="H690" s="266"/>
      <c r="I690" s="267"/>
      <c r="J690" s="347"/>
      <c r="K690" s="349"/>
      <c r="L690" s="348"/>
      <c r="S690" s="263"/>
    </row>
    <row r="691" spans="1:19" s="270" customFormat="1" x14ac:dyDescent="0.35">
      <c r="A691" s="264"/>
      <c r="B691" s="344"/>
      <c r="C691" s="263"/>
      <c r="D691" s="264"/>
      <c r="E691" s="263"/>
      <c r="F691" s="265"/>
      <c r="G691" s="263"/>
      <c r="H691" s="266"/>
      <c r="I691" s="267"/>
      <c r="J691" s="347"/>
      <c r="K691" s="349"/>
      <c r="L691" s="348"/>
      <c r="S691" s="263"/>
    </row>
    <row r="692" spans="1:19" s="270" customFormat="1" x14ac:dyDescent="0.35">
      <c r="A692" s="264"/>
      <c r="B692" s="344"/>
      <c r="C692" s="263"/>
      <c r="D692" s="264"/>
      <c r="E692" s="263"/>
      <c r="F692" s="265"/>
      <c r="G692" s="263"/>
      <c r="H692" s="266"/>
      <c r="I692" s="267"/>
      <c r="J692" s="347"/>
      <c r="K692" s="349"/>
      <c r="L692" s="348"/>
      <c r="S692" s="263"/>
    </row>
    <row r="693" spans="1:19" s="270" customFormat="1" x14ac:dyDescent="0.35">
      <c r="A693" s="264"/>
      <c r="B693" s="344"/>
      <c r="C693" s="263"/>
      <c r="D693" s="264"/>
      <c r="E693" s="263"/>
      <c r="F693" s="265"/>
      <c r="G693" s="263"/>
      <c r="H693" s="266"/>
      <c r="I693" s="267"/>
      <c r="J693" s="347"/>
      <c r="K693" s="349"/>
      <c r="L693" s="348"/>
      <c r="S693" s="263"/>
    </row>
    <row r="694" spans="1:19" s="270" customFormat="1" x14ac:dyDescent="0.35">
      <c r="A694" s="264"/>
      <c r="B694" s="344"/>
      <c r="C694" s="263"/>
      <c r="D694" s="264"/>
      <c r="E694" s="263"/>
      <c r="F694" s="265"/>
      <c r="G694" s="263"/>
      <c r="H694" s="266"/>
      <c r="I694" s="267"/>
      <c r="J694" s="347"/>
      <c r="K694" s="349"/>
      <c r="L694" s="348"/>
      <c r="S694" s="263"/>
    </row>
    <row r="695" spans="1:19" s="270" customFormat="1" x14ac:dyDescent="0.35">
      <c r="A695" s="264"/>
      <c r="B695" s="344"/>
      <c r="C695" s="263"/>
      <c r="D695" s="264"/>
      <c r="E695" s="263"/>
      <c r="F695" s="265"/>
      <c r="G695" s="263"/>
      <c r="H695" s="266"/>
      <c r="I695" s="267"/>
      <c r="J695" s="347"/>
      <c r="K695" s="349"/>
      <c r="L695" s="348"/>
      <c r="S695" s="263"/>
    </row>
    <row r="696" spans="1:19" s="270" customFormat="1" x14ac:dyDescent="0.35">
      <c r="A696" s="264"/>
      <c r="B696" s="344"/>
      <c r="C696" s="263"/>
      <c r="D696" s="264"/>
      <c r="E696" s="263"/>
      <c r="F696" s="265"/>
      <c r="G696" s="263"/>
      <c r="H696" s="266"/>
      <c r="I696" s="267"/>
      <c r="J696" s="347"/>
      <c r="K696" s="349"/>
      <c r="L696" s="348"/>
      <c r="S696" s="263"/>
    </row>
    <row r="697" spans="1:19" s="270" customFormat="1" x14ac:dyDescent="0.35">
      <c r="A697" s="264"/>
      <c r="B697" s="344"/>
      <c r="C697" s="263"/>
      <c r="D697" s="264"/>
      <c r="E697" s="263"/>
      <c r="F697" s="265"/>
      <c r="G697" s="263"/>
      <c r="H697" s="266"/>
      <c r="I697" s="267"/>
      <c r="J697" s="347"/>
      <c r="K697" s="349"/>
      <c r="L697" s="348"/>
      <c r="S697" s="263"/>
    </row>
    <row r="698" spans="1:19" s="270" customFormat="1" x14ac:dyDescent="0.35">
      <c r="A698" s="264"/>
      <c r="B698" s="344"/>
      <c r="C698" s="263"/>
      <c r="D698" s="264"/>
      <c r="E698" s="263"/>
      <c r="F698" s="265"/>
      <c r="G698" s="263"/>
      <c r="H698" s="266"/>
      <c r="I698" s="267"/>
      <c r="J698" s="347"/>
      <c r="K698" s="349"/>
      <c r="L698" s="348"/>
      <c r="S698" s="263"/>
    </row>
    <row r="699" spans="1:19" s="270" customFormat="1" x14ac:dyDescent="0.35">
      <c r="A699" s="264"/>
      <c r="B699" s="344"/>
      <c r="C699" s="263"/>
      <c r="D699" s="264"/>
      <c r="E699" s="263"/>
      <c r="F699" s="265"/>
      <c r="G699" s="263"/>
      <c r="H699" s="266"/>
      <c r="I699" s="267"/>
      <c r="J699" s="347"/>
      <c r="K699" s="349"/>
      <c r="L699" s="348"/>
      <c r="S699" s="263"/>
    </row>
    <row r="700" spans="1:19" s="270" customFormat="1" x14ac:dyDescent="0.35">
      <c r="A700" s="264"/>
      <c r="B700" s="344"/>
      <c r="C700" s="263"/>
      <c r="D700" s="264"/>
      <c r="E700" s="263"/>
      <c r="F700" s="265"/>
      <c r="G700" s="263"/>
      <c r="H700" s="266"/>
      <c r="I700" s="267"/>
      <c r="J700" s="347"/>
      <c r="K700" s="349"/>
      <c r="L700" s="348"/>
      <c r="S700" s="263"/>
    </row>
    <row r="701" spans="1:19" s="270" customFormat="1" x14ac:dyDescent="0.35">
      <c r="A701" s="264"/>
      <c r="B701" s="344"/>
      <c r="C701" s="263"/>
      <c r="D701" s="264"/>
      <c r="E701" s="263"/>
      <c r="F701" s="265"/>
      <c r="G701" s="263"/>
      <c r="H701" s="266"/>
      <c r="I701" s="267"/>
      <c r="J701" s="347"/>
      <c r="K701" s="349"/>
      <c r="L701" s="348"/>
      <c r="S701" s="263"/>
    </row>
    <row r="702" spans="1:19" s="270" customFormat="1" x14ac:dyDescent="0.35">
      <c r="A702" s="264"/>
      <c r="B702" s="344"/>
      <c r="C702" s="263"/>
      <c r="D702" s="264"/>
      <c r="E702" s="263"/>
      <c r="F702" s="265"/>
      <c r="G702" s="263"/>
      <c r="H702" s="266"/>
      <c r="I702" s="267"/>
      <c r="J702" s="347"/>
      <c r="K702" s="349"/>
      <c r="L702" s="348"/>
      <c r="S702" s="263"/>
    </row>
    <row r="703" spans="1:19" s="270" customFormat="1" x14ac:dyDescent="0.35">
      <c r="A703" s="264"/>
      <c r="B703" s="344"/>
      <c r="C703" s="263"/>
      <c r="D703" s="264"/>
      <c r="E703" s="263"/>
      <c r="F703" s="265"/>
      <c r="G703" s="263"/>
      <c r="H703" s="266"/>
      <c r="I703" s="267"/>
      <c r="J703" s="347"/>
      <c r="K703" s="349"/>
      <c r="L703" s="348"/>
      <c r="S703" s="263"/>
    </row>
    <row r="704" spans="1:19" s="270" customFormat="1" x14ac:dyDescent="0.35">
      <c r="A704" s="264"/>
      <c r="B704" s="344"/>
      <c r="C704" s="263"/>
      <c r="D704" s="264"/>
      <c r="E704" s="263"/>
      <c r="F704" s="265"/>
      <c r="G704" s="263"/>
      <c r="H704" s="266"/>
      <c r="I704" s="267"/>
      <c r="J704" s="347"/>
      <c r="K704" s="349"/>
      <c r="L704" s="348"/>
      <c r="S704" s="263"/>
    </row>
    <row r="705" spans="1:19" s="270" customFormat="1" x14ac:dyDescent="0.35">
      <c r="A705" s="264"/>
      <c r="B705" s="344"/>
      <c r="C705" s="263"/>
      <c r="D705" s="264"/>
      <c r="E705" s="263"/>
      <c r="F705" s="265"/>
      <c r="G705" s="263"/>
      <c r="H705" s="266"/>
      <c r="I705" s="267"/>
      <c r="J705" s="347"/>
      <c r="K705" s="349"/>
      <c r="L705" s="348"/>
      <c r="S705" s="263"/>
    </row>
    <row r="706" spans="1:19" s="270" customFormat="1" x14ac:dyDescent="0.35">
      <c r="A706" s="264"/>
      <c r="B706" s="344"/>
      <c r="C706" s="263"/>
      <c r="D706" s="264"/>
      <c r="E706" s="263"/>
      <c r="F706" s="265"/>
      <c r="G706" s="263"/>
      <c r="H706" s="266"/>
      <c r="I706" s="267"/>
      <c r="J706" s="347"/>
      <c r="K706" s="349"/>
      <c r="L706" s="348"/>
      <c r="S706" s="263"/>
    </row>
    <row r="707" spans="1:19" s="270" customFormat="1" x14ac:dyDescent="0.35">
      <c r="A707" s="264"/>
      <c r="B707" s="344"/>
      <c r="C707" s="263"/>
      <c r="D707" s="264"/>
      <c r="E707" s="263"/>
      <c r="F707" s="265"/>
      <c r="G707" s="263"/>
      <c r="H707" s="266"/>
      <c r="I707" s="267"/>
      <c r="J707" s="347"/>
      <c r="K707" s="349"/>
      <c r="L707" s="348"/>
      <c r="S707" s="263"/>
    </row>
    <row r="708" spans="1:19" s="270" customFormat="1" x14ac:dyDescent="0.35">
      <c r="A708" s="264"/>
      <c r="B708" s="344"/>
      <c r="C708" s="263"/>
      <c r="D708" s="264"/>
      <c r="E708" s="263"/>
      <c r="F708" s="265"/>
      <c r="G708" s="263"/>
      <c r="H708" s="266"/>
      <c r="I708" s="267"/>
      <c r="J708" s="347"/>
      <c r="K708" s="349"/>
      <c r="L708" s="348"/>
      <c r="S708" s="263"/>
    </row>
    <row r="709" spans="1:19" s="270" customFormat="1" x14ac:dyDescent="0.35">
      <c r="A709" s="264"/>
      <c r="B709" s="344"/>
      <c r="C709" s="263"/>
      <c r="D709" s="264"/>
      <c r="E709" s="263"/>
      <c r="F709" s="265"/>
      <c r="G709" s="263"/>
      <c r="H709" s="266"/>
      <c r="I709" s="267"/>
      <c r="J709" s="347"/>
      <c r="K709" s="349"/>
      <c r="L709" s="348"/>
      <c r="S709" s="263"/>
    </row>
    <row r="710" spans="1:19" s="270" customFormat="1" x14ac:dyDescent="0.35">
      <c r="A710" s="264"/>
      <c r="B710" s="344"/>
      <c r="C710" s="263"/>
      <c r="D710" s="264"/>
      <c r="E710" s="263"/>
      <c r="F710" s="265"/>
      <c r="G710" s="263"/>
      <c r="H710" s="266"/>
      <c r="I710" s="267"/>
      <c r="J710" s="347"/>
      <c r="K710" s="349"/>
      <c r="L710" s="348"/>
      <c r="S710" s="263"/>
    </row>
    <row r="711" spans="1:19" s="270" customFormat="1" x14ac:dyDescent="0.35">
      <c r="A711" s="264"/>
      <c r="B711" s="344"/>
      <c r="C711" s="263"/>
      <c r="D711" s="264"/>
      <c r="E711" s="263"/>
      <c r="F711" s="265"/>
      <c r="G711" s="263"/>
      <c r="H711" s="266"/>
      <c r="I711" s="267"/>
      <c r="J711" s="347"/>
      <c r="K711" s="349"/>
      <c r="L711" s="348"/>
      <c r="S711" s="263"/>
    </row>
    <row r="712" spans="1:19" s="270" customFormat="1" x14ac:dyDescent="0.35">
      <c r="A712" s="264"/>
      <c r="B712" s="344"/>
      <c r="C712" s="263"/>
      <c r="D712" s="264"/>
      <c r="E712" s="263"/>
      <c r="F712" s="265"/>
      <c r="G712" s="263"/>
      <c r="H712" s="266"/>
      <c r="I712" s="267"/>
      <c r="J712" s="347"/>
      <c r="K712" s="349"/>
      <c r="L712" s="348"/>
      <c r="S712" s="263"/>
    </row>
    <row r="713" spans="1:19" s="270" customFormat="1" x14ac:dyDescent="0.35">
      <c r="A713" s="264"/>
      <c r="B713" s="344"/>
      <c r="C713" s="263"/>
      <c r="D713" s="264"/>
      <c r="E713" s="263"/>
      <c r="F713" s="265"/>
      <c r="G713" s="263"/>
      <c r="H713" s="266"/>
      <c r="I713" s="267"/>
      <c r="J713" s="347"/>
      <c r="K713" s="349"/>
      <c r="L713" s="348"/>
      <c r="S713" s="263"/>
    </row>
    <row r="714" spans="1:19" s="270" customFormat="1" x14ac:dyDescent="0.35">
      <c r="A714" s="264"/>
      <c r="B714" s="344"/>
      <c r="C714" s="263"/>
      <c r="D714" s="264"/>
      <c r="E714" s="263"/>
      <c r="F714" s="265"/>
      <c r="G714" s="263"/>
      <c r="H714" s="266"/>
      <c r="I714" s="267"/>
      <c r="J714" s="347"/>
      <c r="K714" s="349"/>
      <c r="L714" s="348"/>
      <c r="S714" s="263"/>
    </row>
    <row r="715" spans="1:19" s="270" customFormat="1" x14ac:dyDescent="0.35">
      <c r="A715" s="264"/>
      <c r="B715" s="344"/>
      <c r="C715" s="263"/>
      <c r="D715" s="264"/>
      <c r="E715" s="263"/>
      <c r="F715" s="265"/>
      <c r="G715" s="263"/>
      <c r="H715" s="266"/>
      <c r="I715" s="267"/>
      <c r="J715" s="347"/>
      <c r="K715" s="349"/>
      <c r="L715" s="348"/>
      <c r="S715" s="263"/>
    </row>
    <row r="716" spans="1:19" s="270" customFormat="1" x14ac:dyDescent="0.35">
      <c r="A716" s="264"/>
      <c r="B716" s="344"/>
      <c r="C716" s="263"/>
      <c r="D716" s="264"/>
      <c r="E716" s="263"/>
      <c r="F716" s="265"/>
      <c r="G716" s="263"/>
      <c r="H716" s="266"/>
      <c r="I716" s="267"/>
      <c r="J716" s="347"/>
      <c r="K716" s="349"/>
      <c r="L716" s="348"/>
      <c r="S716" s="263"/>
    </row>
    <row r="717" spans="1:19" s="270" customFormat="1" x14ac:dyDescent="0.35">
      <c r="A717" s="264"/>
      <c r="B717" s="344"/>
      <c r="C717" s="263"/>
      <c r="D717" s="264"/>
      <c r="E717" s="263"/>
      <c r="F717" s="265"/>
      <c r="G717" s="263"/>
      <c r="H717" s="266"/>
      <c r="I717" s="267"/>
      <c r="J717" s="347"/>
      <c r="K717" s="349"/>
      <c r="L717" s="348"/>
      <c r="S717" s="263"/>
    </row>
    <row r="718" spans="1:19" s="270" customFormat="1" x14ac:dyDescent="0.35">
      <c r="A718" s="264"/>
      <c r="B718" s="344"/>
      <c r="C718" s="263"/>
      <c r="D718" s="264"/>
      <c r="E718" s="263"/>
      <c r="F718" s="265"/>
      <c r="G718" s="263"/>
      <c r="H718" s="266"/>
      <c r="I718" s="267"/>
      <c r="J718" s="347"/>
      <c r="K718" s="349"/>
      <c r="L718" s="348"/>
      <c r="S718" s="263"/>
    </row>
    <row r="719" spans="1:19" s="270" customFormat="1" x14ac:dyDescent="0.35">
      <c r="A719" s="264"/>
      <c r="B719" s="344"/>
      <c r="C719" s="263"/>
      <c r="D719" s="264"/>
      <c r="E719" s="263"/>
      <c r="F719" s="265"/>
      <c r="G719" s="263"/>
      <c r="H719" s="266"/>
      <c r="I719" s="267"/>
      <c r="J719" s="347"/>
      <c r="K719" s="349"/>
      <c r="L719" s="348"/>
      <c r="S719" s="263"/>
    </row>
    <row r="720" spans="1:19" s="270" customFormat="1" x14ac:dyDescent="0.35">
      <c r="A720" s="264"/>
      <c r="B720" s="344"/>
      <c r="C720" s="263"/>
      <c r="D720" s="264"/>
      <c r="E720" s="263"/>
      <c r="F720" s="265"/>
      <c r="G720" s="263"/>
      <c r="H720" s="266"/>
      <c r="I720" s="267"/>
      <c r="J720" s="347"/>
      <c r="K720" s="349"/>
      <c r="L720" s="348"/>
      <c r="S720" s="263"/>
    </row>
    <row r="721" spans="1:19" s="270" customFormat="1" x14ac:dyDescent="0.35">
      <c r="A721" s="264"/>
      <c r="B721" s="344"/>
      <c r="C721" s="263"/>
      <c r="D721" s="264"/>
      <c r="E721" s="263"/>
      <c r="F721" s="265"/>
      <c r="G721" s="263"/>
      <c r="H721" s="266"/>
      <c r="I721" s="267"/>
      <c r="J721" s="347"/>
      <c r="K721" s="349"/>
      <c r="L721" s="348"/>
      <c r="S721" s="263"/>
    </row>
    <row r="722" spans="1:19" s="270" customFormat="1" x14ac:dyDescent="0.35">
      <c r="A722" s="264"/>
      <c r="B722" s="344"/>
      <c r="C722" s="263"/>
      <c r="D722" s="264"/>
      <c r="E722" s="263"/>
      <c r="F722" s="265"/>
      <c r="G722" s="263"/>
      <c r="H722" s="266"/>
      <c r="I722" s="267"/>
      <c r="J722" s="347"/>
      <c r="K722" s="349"/>
      <c r="L722" s="348"/>
      <c r="S722" s="263"/>
    </row>
    <row r="723" spans="1:19" s="270" customFormat="1" x14ac:dyDescent="0.35">
      <c r="A723" s="264"/>
      <c r="B723" s="344"/>
      <c r="C723" s="263"/>
      <c r="D723" s="264"/>
      <c r="E723" s="263"/>
      <c r="F723" s="265"/>
      <c r="G723" s="263"/>
      <c r="H723" s="266"/>
      <c r="I723" s="267"/>
      <c r="J723" s="347"/>
      <c r="K723" s="349"/>
      <c r="L723" s="348"/>
      <c r="S723" s="263"/>
    </row>
    <row r="724" spans="1:19" s="270" customFormat="1" x14ac:dyDescent="0.35">
      <c r="A724" s="264"/>
      <c r="B724" s="344"/>
      <c r="C724" s="263"/>
      <c r="D724" s="264"/>
      <c r="E724" s="263"/>
      <c r="F724" s="265"/>
      <c r="G724" s="263"/>
      <c r="H724" s="266"/>
      <c r="I724" s="267"/>
      <c r="J724" s="347"/>
      <c r="K724" s="349"/>
      <c r="L724" s="348"/>
      <c r="S724" s="263"/>
    </row>
    <row r="725" spans="1:19" s="270" customFormat="1" x14ac:dyDescent="0.35">
      <c r="A725" s="264"/>
      <c r="B725" s="344"/>
      <c r="C725" s="263"/>
      <c r="D725" s="264"/>
      <c r="E725" s="263"/>
      <c r="F725" s="265"/>
      <c r="G725" s="263"/>
      <c r="H725" s="266"/>
      <c r="I725" s="267"/>
      <c r="J725" s="347"/>
      <c r="K725" s="349"/>
      <c r="L725" s="348"/>
      <c r="S725" s="263"/>
    </row>
    <row r="726" spans="1:19" s="270" customFormat="1" x14ac:dyDescent="0.35">
      <c r="A726" s="264"/>
      <c r="B726" s="344"/>
      <c r="C726" s="263"/>
      <c r="D726" s="264"/>
      <c r="E726" s="263"/>
      <c r="F726" s="265"/>
      <c r="G726" s="263"/>
      <c r="H726" s="266"/>
      <c r="I726" s="267"/>
      <c r="J726" s="347"/>
      <c r="K726" s="349"/>
      <c r="L726" s="348"/>
      <c r="S726" s="263"/>
    </row>
    <row r="727" spans="1:19" s="270" customFormat="1" x14ac:dyDescent="0.35">
      <c r="A727" s="264"/>
      <c r="B727" s="344"/>
      <c r="C727" s="263"/>
      <c r="D727" s="264"/>
      <c r="E727" s="263"/>
      <c r="F727" s="265"/>
      <c r="G727" s="263"/>
      <c r="H727" s="266"/>
      <c r="I727" s="267"/>
      <c r="J727" s="347"/>
      <c r="K727" s="349"/>
      <c r="L727" s="348"/>
      <c r="S727" s="263"/>
    </row>
    <row r="728" spans="1:19" s="270" customFormat="1" x14ac:dyDescent="0.35">
      <c r="A728" s="264"/>
      <c r="B728" s="344"/>
      <c r="C728" s="263"/>
      <c r="D728" s="264"/>
      <c r="E728" s="263"/>
      <c r="F728" s="265"/>
      <c r="G728" s="263"/>
      <c r="H728" s="266"/>
      <c r="I728" s="267"/>
      <c r="J728" s="347"/>
      <c r="K728" s="349"/>
      <c r="L728" s="348"/>
      <c r="S728" s="263"/>
    </row>
    <row r="729" spans="1:19" s="270" customFormat="1" x14ac:dyDescent="0.35">
      <c r="A729" s="264"/>
      <c r="B729" s="344"/>
      <c r="C729" s="263"/>
      <c r="D729" s="264"/>
      <c r="E729" s="263"/>
      <c r="F729" s="265"/>
      <c r="G729" s="263"/>
      <c r="H729" s="266"/>
      <c r="I729" s="267"/>
      <c r="J729" s="347"/>
      <c r="K729" s="349"/>
      <c r="L729" s="348"/>
      <c r="S729" s="263"/>
    </row>
    <row r="730" spans="1:19" s="270" customFormat="1" x14ac:dyDescent="0.35">
      <c r="A730" s="264"/>
      <c r="B730" s="344"/>
      <c r="C730" s="263"/>
      <c r="D730" s="264"/>
      <c r="E730" s="263"/>
      <c r="F730" s="265"/>
      <c r="G730" s="263"/>
      <c r="H730" s="266"/>
      <c r="I730" s="267"/>
      <c r="J730" s="347"/>
      <c r="K730" s="349"/>
      <c r="L730" s="348"/>
      <c r="S730" s="263"/>
    </row>
    <row r="731" spans="1:19" s="270" customFormat="1" x14ac:dyDescent="0.35">
      <c r="A731" s="264"/>
      <c r="B731" s="344"/>
      <c r="C731" s="263"/>
      <c r="D731" s="264"/>
      <c r="E731" s="263"/>
      <c r="F731" s="265"/>
      <c r="G731" s="263"/>
      <c r="H731" s="266"/>
      <c r="I731" s="267"/>
      <c r="J731" s="347"/>
      <c r="K731" s="349"/>
      <c r="L731" s="348"/>
      <c r="S731" s="263"/>
    </row>
    <row r="732" spans="1:19" s="270" customFormat="1" x14ac:dyDescent="0.35">
      <c r="A732" s="264"/>
      <c r="B732" s="344"/>
      <c r="C732" s="263"/>
      <c r="D732" s="264"/>
      <c r="E732" s="263"/>
      <c r="F732" s="265"/>
      <c r="G732" s="263"/>
      <c r="H732" s="266"/>
      <c r="I732" s="267"/>
      <c r="J732" s="347"/>
      <c r="K732" s="349"/>
      <c r="L732" s="348"/>
      <c r="S732" s="263"/>
    </row>
    <row r="733" spans="1:19" s="270" customFormat="1" x14ac:dyDescent="0.35">
      <c r="A733" s="264"/>
      <c r="B733" s="344"/>
      <c r="C733" s="263"/>
      <c r="D733" s="264"/>
      <c r="E733" s="263"/>
      <c r="F733" s="265"/>
      <c r="G733" s="263"/>
      <c r="H733" s="266"/>
      <c r="I733" s="267"/>
      <c r="J733" s="347"/>
      <c r="K733" s="349"/>
      <c r="L733" s="348"/>
      <c r="S733" s="263"/>
    </row>
    <row r="734" spans="1:19" s="270" customFormat="1" x14ac:dyDescent="0.35">
      <c r="A734" s="264"/>
      <c r="B734" s="344"/>
      <c r="C734" s="263"/>
      <c r="D734" s="264"/>
      <c r="E734" s="263"/>
      <c r="F734" s="265"/>
      <c r="G734" s="263"/>
      <c r="H734" s="266"/>
      <c r="I734" s="267"/>
      <c r="J734" s="347"/>
      <c r="K734" s="349"/>
      <c r="L734" s="348"/>
      <c r="S734" s="263"/>
    </row>
    <row r="735" spans="1:19" s="270" customFormat="1" x14ac:dyDescent="0.35">
      <c r="A735" s="264"/>
      <c r="B735" s="344"/>
      <c r="C735" s="263"/>
      <c r="D735" s="264"/>
      <c r="E735" s="263"/>
      <c r="F735" s="265"/>
      <c r="G735" s="263"/>
      <c r="H735" s="266"/>
      <c r="I735" s="267"/>
      <c r="J735" s="347"/>
      <c r="K735" s="349"/>
      <c r="L735" s="348"/>
      <c r="S735" s="263"/>
    </row>
    <row r="736" spans="1:19" s="270" customFormat="1" x14ac:dyDescent="0.35">
      <c r="A736" s="264"/>
      <c r="B736" s="344"/>
      <c r="C736" s="263"/>
      <c r="D736" s="264"/>
      <c r="E736" s="263"/>
      <c r="F736" s="265"/>
      <c r="G736" s="263"/>
      <c r="H736" s="266"/>
      <c r="I736" s="267"/>
      <c r="J736" s="347"/>
      <c r="K736" s="349"/>
      <c r="L736" s="348"/>
      <c r="S736" s="263"/>
    </row>
    <row r="737" spans="1:19" s="270" customFormat="1" x14ac:dyDescent="0.35">
      <c r="A737" s="264"/>
      <c r="B737" s="344"/>
      <c r="C737" s="263"/>
      <c r="D737" s="264"/>
      <c r="E737" s="263"/>
      <c r="F737" s="265"/>
      <c r="G737" s="263"/>
      <c r="H737" s="266"/>
      <c r="I737" s="267"/>
      <c r="J737" s="347"/>
      <c r="K737" s="349"/>
      <c r="L737" s="348"/>
      <c r="S737" s="263"/>
    </row>
    <row r="738" spans="1:19" s="270" customFormat="1" x14ac:dyDescent="0.35">
      <c r="A738" s="264"/>
      <c r="B738" s="344"/>
      <c r="C738" s="263"/>
      <c r="D738" s="264"/>
      <c r="E738" s="263"/>
      <c r="F738" s="265"/>
      <c r="G738" s="263"/>
      <c r="H738" s="266"/>
      <c r="I738" s="267"/>
      <c r="J738" s="347"/>
      <c r="K738" s="349"/>
      <c r="L738" s="348"/>
      <c r="S738" s="263"/>
    </row>
    <row r="739" spans="1:19" s="270" customFormat="1" x14ac:dyDescent="0.35">
      <c r="A739" s="264"/>
      <c r="B739" s="344"/>
      <c r="C739" s="263"/>
      <c r="D739" s="264"/>
      <c r="E739" s="263"/>
      <c r="F739" s="265"/>
      <c r="G739" s="263"/>
      <c r="H739" s="266"/>
      <c r="I739" s="267"/>
      <c r="J739" s="347"/>
      <c r="K739" s="349"/>
      <c r="L739" s="348"/>
      <c r="S739" s="263"/>
    </row>
    <row r="740" spans="1:19" s="270" customFormat="1" x14ac:dyDescent="0.35">
      <c r="A740" s="264"/>
      <c r="B740" s="344"/>
      <c r="C740" s="263"/>
      <c r="D740" s="264"/>
      <c r="E740" s="263"/>
      <c r="F740" s="265"/>
      <c r="G740" s="263"/>
      <c r="H740" s="266"/>
      <c r="I740" s="267"/>
      <c r="J740" s="347"/>
      <c r="K740" s="349"/>
      <c r="L740" s="348"/>
      <c r="S740" s="263"/>
    </row>
    <row r="741" spans="1:19" s="270" customFormat="1" x14ac:dyDescent="0.35">
      <c r="A741" s="264"/>
      <c r="B741" s="344"/>
      <c r="C741" s="263"/>
      <c r="D741" s="264"/>
      <c r="E741" s="263"/>
      <c r="F741" s="265"/>
      <c r="G741" s="263"/>
      <c r="H741" s="266"/>
      <c r="I741" s="267"/>
      <c r="J741" s="347"/>
      <c r="K741" s="349"/>
      <c r="L741" s="348"/>
      <c r="S741" s="263"/>
    </row>
    <row r="742" spans="1:19" s="270" customFormat="1" x14ac:dyDescent="0.35">
      <c r="A742" s="264"/>
      <c r="B742" s="344"/>
      <c r="C742" s="263"/>
      <c r="D742" s="264"/>
      <c r="E742" s="263"/>
      <c r="F742" s="265"/>
      <c r="G742" s="263"/>
      <c r="H742" s="266"/>
      <c r="I742" s="267"/>
      <c r="J742" s="347"/>
      <c r="K742" s="349"/>
      <c r="L742" s="348"/>
      <c r="S742" s="263"/>
    </row>
    <row r="743" spans="1:19" s="270" customFormat="1" x14ac:dyDescent="0.35">
      <c r="A743" s="264"/>
      <c r="B743" s="344"/>
      <c r="C743" s="263"/>
      <c r="D743" s="264"/>
      <c r="E743" s="263"/>
      <c r="F743" s="265"/>
      <c r="G743" s="263"/>
      <c r="H743" s="266"/>
      <c r="I743" s="267"/>
      <c r="J743" s="347"/>
      <c r="K743" s="349"/>
      <c r="L743" s="348"/>
      <c r="S743" s="263"/>
    </row>
    <row r="744" spans="1:19" s="270" customFormat="1" x14ac:dyDescent="0.35">
      <c r="A744" s="264"/>
      <c r="B744" s="344"/>
      <c r="C744" s="263"/>
      <c r="D744" s="264"/>
      <c r="E744" s="263"/>
      <c r="F744" s="265"/>
      <c r="G744" s="263"/>
      <c r="H744" s="266"/>
      <c r="I744" s="267"/>
      <c r="J744" s="347"/>
      <c r="K744" s="349"/>
      <c r="L744" s="348"/>
      <c r="S744" s="263"/>
    </row>
    <row r="745" spans="1:19" s="270" customFormat="1" x14ac:dyDescent="0.35">
      <c r="A745" s="264"/>
      <c r="B745" s="344"/>
      <c r="C745" s="263"/>
      <c r="D745" s="264"/>
      <c r="E745" s="263"/>
      <c r="F745" s="265"/>
      <c r="G745" s="263"/>
      <c r="H745" s="266"/>
      <c r="I745" s="267"/>
      <c r="J745" s="347"/>
      <c r="K745" s="349"/>
      <c r="L745" s="348"/>
      <c r="S745" s="263"/>
    </row>
    <row r="746" spans="1:19" s="270" customFormat="1" x14ac:dyDescent="0.35">
      <c r="A746" s="264"/>
      <c r="B746" s="344"/>
      <c r="C746" s="263"/>
      <c r="D746" s="264"/>
      <c r="E746" s="263"/>
      <c r="F746" s="265"/>
      <c r="G746" s="263"/>
      <c r="H746" s="266"/>
      <c r="I746" s="267"/>
      <c r="J746" s="347"/>
      <c r="K746" s="349"/>
      <c r="L746" s="348"/>
      <c r="S746" s="263"/>
    </row>
    <row r="747" spans="1:19" s="270" customFormat="1" x14ac:dyDescent="0.35">
      <c r="A747" s="264"/>
      <c r="B747" s="344"/>
      <c r="C747" s="263"/>
      <c r="D747" s="264"/>
      <c r="E747" s="263"/>
      <c r="F747" s="265"/>
      <c r="G747" s="263"/>
      <c r="H747" s="266"/>
      <c r="I747" s="267"/>
      <c r="J747" s="347"/>
      <c r="K747" s="349"/>
      <c r="L747" s="348"/>
      <c r="S747" s="263"/>
    </row>
    <row r="748" spans="1:19" s="270" customFormat="1" x14ac:dyDescent="0.35">
      <c r="A748" s="264"/>
      <c r="B748" s="344"/>
      <c r="C748" s="263"/>
      <c r="D748" s="264"/>
      <c r="E748" s="263"/>
      <c r="F748" s="265"/>
      <c r="G748" s="263"/>
      <c r="H748" s="266"/>
      <c r="I748" s="267"/>
      <c r="J748" s="347"/>
      <c r="K748" s="349"/>
      <c r="L748" s="348"/>
      <c r="S748" s="263"/>
    </row>
    <row r="749" spans="1:19" s="270" customFormat="1" x14ac:dyDescent="0.35">
      <c r="A749" s="264"/>
      <c r="B749" s="344"/>
      <c r="C749" s="263"/>
      <c r="D749" s="264"/>
      <c r="E749" s="263"/>
      <c r="F749" s="265"/>
      <c r="G749" s="263"/>
      <c r="H749" s="266"/>
      <c r="I749" s="267"/>
      <c r="J749" s="347"/>
      <c r="K749" s="349"/>
      <c r="L749" s="348"/>
      <c r="S749" s="263"/>
    </row>
    <row r="750" spans="1:19" s="270" customFormat="1" x14ac:dyDescent="0.35">
      <c r="A750" s="264"/>
      <c r="B750" s="344"/>
      <c r="C750" s="263"/>
      <c r="D750" s="264"/>
      <c r="E750" s="263"/>
      <c r="F750" s="265"/>
      <c r="G750" s="263"/>
      <c r="H750" s="266"/>
      <c r="I750" s="267"/>
      <c r="J750" s="347"/>
      <c r="K750" s="349"/>
      <c r="L750" s="348"/>
      <c r="S750" s="263"/>
    </row>
    <row r="751" spans="1:19" s="270" customFormat="1" x14ac:dyDescent="0.35">
      <c r="A751" s="264"/>
      <c r="B751" s="344"/>
      <c r="C751" s="263"/>
      <c r="D751" s="264"/>
      <c r="E751" s="263"/>
      <c r="F751" s="265"/>
      <c r="G751" s="263"/>
      <c r="H751" s="266"/>
      <c r="I751" s="267"/>
      <c r="J751" s="347"/>
      <c r="K751" s="349"/>
      <c r="L751" s="348"/>
      <c r="S751" s="263"/>
    </row>
    <row r="752" spans="1:19" s="270" customFormat="1" x14ac:dyDescent="0.35">
      <c r="A752" s="264"/>
      <c r="B752" s="344"/>
      <c r="C752" s="263"/>
      <c r="D752" s="264"/>
      <c r="E752" s="263"/>
      <c r="F752" s="265"/>
      <c r="G752" s="263"/>
      <c r="H752" s="266"/>
      <c r="I752" s="267"/>
      <c r="J752" s="347"/>
      <c r="K752" s="349"/>
      <c r="L752" s="348"/>
      <c r="S752" s="263"/>
    </row>
    <row r="753" spans="1:19" s="270" customFormat="1" x14ac:dyDescent="0.35">
      <c r="A753" s="264"/>
      <c r="B753" s="344"/>
      <c r="C753" s="263"/>
      <c r="D753" s="264"/>
      <c r="E753" s="263"/>
      <c r="F753" s="265"/>
      <c r="G753" s="263"/>
      <c r="H753" s="266"/>
      <c r="I753" s="267"/>
      <c r="J753" s="347"/>
      <c r="K753" s="349"/>
      <c r="L753" s="348"/>
      <c r="S753" s="263"/>
    </row>
    <row r="754" spans="1:19" s="270" customFormat="1" x14ac:dyDescent="0.35">
      <c r="A754" s="264"/>
      <c r="B754" s="344"/>
      <c r="C754" s="263"/>
      <c r="D754" s="264"/>
      <c r="E754" s="263"/>
      <c r="F754" s="265"/>
      <c r="G754" s="263"/>
      <c r="H754" s="266"/>
      <c r="I754" s="267"/>
      <c r="J754" s="347"/>
      <c r="K754" s="349"/>
      <c r="L754" s="348"/>
      <c r="S754" s="263"/>
    </row>
    <row r="755" spans="1:19" s="270" customFormat="1" x14ac:dyDescent="0.35">
      <c r="A755" s="264"/>
      <c r="B755" s="344"/>
      <c r="C755" s="263"/>
      <c r="D755" s="264"/>
      <c r="E755" s="263"/>
      <c r="F755" s="265"/>
      <c r="G755" s="263"/>
      <c r="H755" s="266"/>
      <c r="I755" s="267"/>
      <c r="J755" s="347"/>
      <c r="K755" s="349"/>
      <c r="L755" s="348"/>
      <c r="S755" s="263"/>
    </row>
    <row r="756" spans="1:19" s="270" customFormat="1" x14ac:dyDescent="0.35">
      <c r="A756" s="264"/>
      <c r="B756" s="344"/>
      <c r="C756" s="263"/>
      <c r="D756" s="264"/>
      <c r="E756" s="263"/>
      <c r="F756" s="265"/>
      <c r="G756" s="263"/>
      <c r="H756" s="266"/>
      <c r="I756" s="267"/>
      <c r="J756" s="347"/>
      <c r="K756" s="349"/>
      <c r="L756" s="348"/>
      <c r="S756" s="263"/>
    </row>
    <row r="757" spans="1:19" s="270" customFormat="1" x14ac:dyDescent="0.35">
      <c r="A757" s="264"/>
      <c r="B757" s="344"/>
      <c r="C757" s="263"/>
      <c r="D757" s="264"/>
      <c r="E757" s="263"/>
      <c r="F757" s="265"/>
      <c r="G757" s="263"/>
      <c r="H757" s="266"/>
      <c r="I757" s="267"/>
      <c r="J757" s="347"/>
      <c r="K757" s="349"/>
      <c r="L757" s="348"/>
      <c r="S757" s="263"/>
    </row>
    <row r="758" spans="1:19" s="270" customFormat="1" x14ac:dyDescent="0.35">
      <c r="A758" s="264"/>
      <c r="B758" s="344"/>
      <c r="C758" s="263"/>
      <c r="D758" s="264"/>
      <c r="E758" s="263"/>
      <c r="F758" s="265"/>
      <c r="G758" s="263"/>
      <c r="H758" s="266"/>
      <c r="I758" s="267"/>
      <c r="J758" s="347"/>
      <c r="K758" s="349"/>
      <c r="L758" s="348"/>
      <c r="S758" s="263"/>
    </row>
    <row r="759" spans="1:19" s="270" customFormat="1" x14ac:dyDescent="0.35">
      <c r="A759" s="264"/>
      <c r="B759" s="344"/>
      <c r="C759" s="263"/>
      <c r="D759" s="264"/>
      <c r="E759" s="263"/>
      <c r="F759" s="265"/>
      <c r="G759" s="263"/>
      <c r="H759" s="266"/>
      <c r="I759" s="267"/>
      <c r="J759" s="347"/>
      <c r="K759" s="349"/>
      <c r="L759" s="348"/>
      <c r="S759" s="263"/>
    </row>
    <row r="760" spans="1:19" s="270" customFormat="1" x14ac:dyDescent="0.35">
      <c r="A760" s="264"/>
      <c r="B760" s="344"/>
      <c r="C760" s="263"/>
      <c r="D760" s="264"/>
      <c r="E760" s="263"/>
      <c r="F760" s="265"/>
      <c r="G760" s="263"/>
      <c r="H760" s="266"/>
      <c r="I760" s="267"/>
      <c r="J760" s="347"/>
      <c r="K760" s="349"/>
      <c r="L760" s="348"/>
      <c r="S760" s="263"/>
    </row>
    <row r="761" spans="1:19" s="270" customFormat="1" x14ac:dyDescent="0.35">
      <c r="A761" s="264"/>
      <c r="B761" s="344"/>
      <c r="C761" s="263"/>
      <c r="D761" s="264"/>
      <c r="E761" s="263"/>
      <c r="F761" s="265"/>
      <c r="G761" s="263"/>
      <c r="H761" s="266"/>
      <c r="I761" s="267"/>
      <c r="J761" s="347"/>
      <c r="K761" s="349"/>
      <c r="L761" s="348"/>
      <c r="S761" s="263"/>
    </row>
    <row r="762" spans="1:19" s="270" customFormat="1" x14ac:dyDescent="0.35">
      <c r="A762" s="264"/>
      <c r="B762" s="344"/>
      <c r="C762" s="263"/>
      <c r="D762" s="264"/>
      <c r="E762" s="263"/>
      <c r="F762" s="265"/>
      <c r="G762" s="263"/>
      <c r="H762" s="266"/>
      <c r="I762" s="267"/>
      <c r="J762" s="347"/>
      <c r="K762" s="349"/>
      <c r="L762" s="348"/>
      <c r="S762" s="263"/>
    </row>
    <row r="763" spans="1:19" s="270" customFormat="1" x14ac:dyDescent="0.35">
      <c r="A763" s="264"/>
      <c r="B763" s="344"/>
      <c r="C763" s="263"/>
      <c r="D763" s="264"/>
      <c r="E763" s="263"/>
      <c r="F763" s="265"/>
      <c r="G763" s="263"/>
      <c r="H763" s="266"/>
      <c r="I763" s="267"/>
      <c r="J763" s="347"/>
      <c r="K763" s="349"/>
      <c r="L763" s="348"/>
      <c r="S763" s="263"/>
    </row>
    <row r="764" spans="1:19" s="270" customFormat="1" x14ac:dyDescent="0.35">
      <c r="A764" s="264"/>
      <c r="B764" s="344"/>
      <c r="C764" s="263"/>
      <c r="D764" s="264"/>
      <c r="E764" s="263"/>
      <c r="F764" s="265"/>
      <c r="G764" s="263"/>
      <c r="H764" s="266"/>
      <c r="I764" s="267"/>
      <c r="J764" s="347"/>
      <c r="K764" s="349"/>
      <c r="L764" s="348"/>
      <c r="S764" s="263"/>
    </row>
    <row r="765" spans="1:19" s="270" customFormat="1" x14ac:dyDescent="0.35">
      <c r="A765" s="264"/>
      <c r="B765" s="344"/>
      <c r="C765" s="263"/>
      <c r="D765" s="264"/>
      <c r="E765" s="263"/>
      <c r="F765" s="265"/>
      <c r="G765" s="263"/>
      <c r="H765" s="266"/>
      <c r="I765" s="267"/>
      <c r="J765" s="347"/>
      <c r="K765" s="349"/>
      <c r="L765" s="348"/>
      <c r="S765" s="263"/>
    </row>
    <row r="766" spans="1:19" s="270" customFormat="1" x14ac:dyDescent="0.35">
      <c r="A766" s="264"/>
      <c r="B766" s="344"/>
      <c r="C766" s="263"/>
      <c r="D766" s="264"/>
      <c r="E766" s="263"/>
      <c r="F766" s="265"/>
      <c r="G766" s="263"/>
      <c r="H766" s="266"/>
      <c r="I766" s="267"/>
      <c r="J766" s="347"/>
      <c r="K766" s="349"/>
      <c r="L766" s="348"/>
      <c r="S766" s="263"/>
    </row>
    <row r="767" spans="1:19" s="270" customFormat="1" x14ac:dyDescent="0.35">
      <c r="A767" s="264"/>
      <c r="B767" s="344"/>
      <c r="C767" s="263"/>
      <c r="D767" s="264"/>
      <c r="E767" s="263"/>
      <c r="F767" s="265"/>
      <c r="G767" s="263"/>
      <c r="H767" s="266"/>
      <c r="I767" s="267"/>
      <c r="J767" s="347"/>
      <c r="K767" s="349"/>
      <c r="L767" s="348"/>
      <c r="S767" s="263"/>
    </row>
    <row r="768" spans="1:19" s="270" customFormat="1" x14ac:dyDescent="0.35">
      <c r="A768" s="264"/>
      <c r="B768" s="344"/>
      <c r="C768" s="263"/>
      <c r="D768" s="264"/>
      <c r="E768" s="263"/>
      <c r="F768" s="265"/>
      <c r="G768" s="263"/>
      <c r="H768" s="266"/>
      <c r="I768" s="267"/>
      <c r="J768" s="347"/>
      <c r="K768" s="349"/>
      <c r="L768" s="348"/>
      <c r="S768" s="263"/>
    </row>
    <row r="769" spans="1:19" s="270" customFormat="1" x14ac:dyDescent="0.35">
      <c r="A769" s="264"/>
      <c r="B769" s="344"/>
      <c r="C769" s="263"/>
      <c r="D769" s="264"/>
      <c r="E769" s="263"/>
      <c r="F769" s="265"/>
      <c r="G769" s="263"/>
      <c r="H769" s="266"/>
      <c r="I769" s="267"/>
      <c r="J769" s="347"/>
      <c r="K769" s="349"/>
      <c r="L769" s="348"/>
      <c r="S769" s="263"/>
    </row>
    <row r="770" spans="1:19" s="270" customFormat="1" x14ac:dyDescent="0.35">
      <c r="A770" s="264"/>
      <c r="B770" s="344"/>
      <c r="C770" s="263"/>
      <c r="D770" s="264"/>
      <c r="E770" s="263"/>
      <c r="F770" s="265"/>
      <c r="G770" s="263"/>
      <c r="H770" s="266"/>
      <c r="I770" s="267"/>
      <c r="J770" s="347"/>
      <c r="K770" s="349"/>
      <c r="L770" s="348"/>
      <c r="S770" s="263"/>
    </row>
    <row r="771" spans="1:19" s="270" customFormat="1" x14ac:dyDescent="0.35">
      <c r="A771" s="264"/>
      <c r="B771" s="344"/>
      <c r="C771" s="263"/>
      <c r="D771" s="264"/>
      <c r="E771" s="263"/>
      <c r="F771" s="265"/>
      <c r="G771" s="263"/>
      <c r="H771" s="266"/>
      <c r="I771" s="267"/>
      <c r="J771" s="347"/>
      <c r="K771" s="349"/>
      <c r="L771" s="348"/>
      <c r="S771" s="263"/>
    </row>
    <row r="772" spans="1:19" s="270" customFormat="1" x14ac:dyDescent="0.35">
      <c r="A772" s="264"/>
      <c r="B772" s="344"/>
      <c r="C772" s="263"/>
      <c r="D772" s="264"/>
      <c r="E772" s="263"/>
      <c r="F772" s="265"/>
      <c r="G772" s="263"/>
      <c r="H772" s="266"/>
      <c r="I772" s="267"/>
      <c r="J772" s="347"/>
      <c r="K772" s="349"/>
      <c r="L772" s="348"/>
      <c r="S772" s="263"/>
    </row>
    <row r="773" spans="1:19" s="270" customFormat="1" x14ac:dyDescent="0.35">
      <c r="A773" s="264"/>
      <c r="B773" s="344"/>
      <c r="C773" s="263"/>
      <c r="D773" s="264"/>
      <c r="E773" s="263"/>
      <c r="F773" s="265"/>
      <c r="G773" s="263"/>
      <c r="H773" s="266"/>
      <c r="I773" s="267"/>
      <c r="J773" s="347"/>
      <c r="K773" s="349"/>
      <c r="L773" s="348"/>
      <c r="S773" s="263"/>
    </row>
    <row r="774" spans="1:19" s="270" customFormat="1" x14ac:dyDescent="0.35">
      <c r="A774" s="264"/>
      <c r="B774" s="344"/>
      <c r="C774" s="263"/>
      <c r="D774" s="264"/>
      <c r="E774" s="263"/>
      <c r="F774" s="265"/>
      <c r="G774" s="263"/>
      <c r="H774" s="266"/>
      <c r="I774" s="267"/>
      <c r="J774" s="347"/>
      <c r="K774" s="349"/>
      <c r="L774" s="348"/>
      <c r="S774" s="263"/>
    </row>
    <row r="775" spans="1:19" s="270" customFormat="1" x14ac:dyDescent="0.35">
      <c r="A775" s="264"/>
      <c r="B775" s="344"/>
      <c r="C775" s="263"/>
      <c r="D775" s="264"/>
      <c r="E775" s="263"/>
      <c r="F775" s="265"/>
      <c r="G775" s="263"/>
      <c r="H775" s="266"/>
      <c r="I775" s="267"/>
      <c r="J775" s="347"/>
      <c r="K775" s="349"/>
      <c r="L775" s="348"/>
      <c r="S775" s="263"/>
    </row>
    <row r="776" spans="1:19" s="270" customFormat="1" x14ac:dyDescent="0.35">
      <c r="A776" s="264"/>
      <c r="B776" s="344"/>
      <c r="C776" s="263"/>
      <c r="D776" s="264"/>
      <c r="E776" s="263"/>
      <c r="F776" s="265"/>
      <c r="G776" s="263"/>
      <c r="H776" s="266"/>
      <c r="I776" s="267"/>
      <c r="J776" s="347"/>
      <c r="K776" s="349"/>
      <c r="L776" s="348"/>
      <c r="S776" s="263"/>
    </row>
    <row r="777" spans="1:19" s="270" customFormat="1" x14ac:dyDescent="0.35">
      <c r="A777" s="264"/>
      <c r="B777" s="344"/>
      <c r="C777" s="263"/>
      <c r="D777" s="264"/>
      <c r="E777" s="263"/>
      <c r="F777" s="265"/>
      <c r="G777" s="263"/>
      <c r="H777" s="266"/>
      <c r="I777" s="267"/>
      <c r="J777" s="347"/>
      <c r="K777" s="349"/>
      <c r="L777" s="348"/>
      <c r="S777" s="263"/>
    </row>
    <row r="778" spans="1:19" s="270" customFormat="1" x14ac:dyDescent="0.35">
      <c r="A778" s="264"/>
      <c r="B778" s="344"/>
      <c r="C778" s="263"/>
      <c r="D778" s="264"/>
      <c r="E778" s="263"/>
      <c r="F778" s="265"/>
      <c r="G778" s="263"/>
      <c r="H778" s="266"/>
      <c r="I778" s="267"/>
      <c r="J778" s="347"/>
      <c r="K778" s="349"/>
      <c r="L778" s="348"/>
      <c r="S778" s="263"/>
    </row>
    <row r="779" spans="1:19" s="270" customFormat="1" x14ac:dyDescent="0.35">
      <c r="A779" s="264"/>
      <c r="B779" s="344"/>
      <c r="C779" s="263"/>
      <c r="D779" s="264"/>
      <c r="E779" s="263"/>
      <c r="F779" s="265"/>
      <c r="G779" s="263"/>
      <c r="H779" s="266"/>
      <c r="I779" s="267"/>
      <c r="J779" s="347"/>
      <c r="K779" s="349"/>
      <c r="L779" s="348"/>
      <c r="S779" s="263"/>
    </row>
    <row r="780" spans="1:19" s="270" customFormat="1" x14ac:dyDescent="0.35">
      <c r="A780" s="264"/>
      <c r="B780" s="344"/>
      <c r="C780" s="263"/>
      <c r="D780" s="264"/>
      <c r="E780" s="263"/>
      <c r="F780" s="265"/>
      <c r="G780" s="263"/>
      <c r="H780" s="266"/>
      <c r="I780" s="267"/>
      <c r="J780" s="347"/>
      <c r="K780" s="349"/>
      <c r="L780" s="348"/>
      <c r="S780" s="263"/>
    </row>
    <row r="781" spans="1:19" s="270" customFormat="1" x14ac:dyDescent="0.35">
      <c r="A781" s="264"/>
      <c r="B781" s="344"/>
      <c r="C781" s="263"/>
      <c r="D781" s="264"/>
      <c r="E781" s="263"/>
      <c r="F781" s="265"/>
      <c r="G781" s="263"/>
      <c r="H781" s="266"/>
      <c r="I781" s="267"/>
      <c r="J781" s="347"/>
      <c r="K781" s="349"/>
      <c r="L781" s="348"/>
      <c r="S781" s="263"/>
    </row>
    <row r="782" spans="1:19" s="270" customFormat="1" x14ac:dyDescent="0.35">
      <c r="A782" s="264"/>
      <c r="B782" s="344"/>
      <c r="C782" s="263"/>
      <c r="D782" s="264"/>
      <c r="E782" s="263"/>
      <c r="F782" s="265"/>
      <c r="G782" s="263"/>
      <c r="H782" s="266"/>
      <c r="I782" s="267"/>
      <c r="J782" s="347"/>
      <c r="K782" s="349"/>
      <c r="L782" s="348"/>
      <c r="S782" s="263"/>
    </row>
    <row r="783" spans="1:19" s="270" customFormat="1" x14ac:dyDescent="0.35">
      <c r="A783" s="264"/>
      <c r="B783" s="344"/>
      <c r="C783" s="263"/>
      <c r="D783" s="264"/>
      <c r="E783" s="263"/>
      <c r="F783" s="265"/>
      <c r="G783" s="263"/>
      <c r="H783" s="266"/>
      <c r="I783" s="267"/>
      <c r="J783" s="347"/>
      <c r="K783" s="349"/>
      <c r="L783" s="348"/>
      <c r="S783" s="263"/>
    </row>
    <row r="784" spans="1:19" s="270" customFormat="1" x14ac:dyDescent="0.35">
      <c r="A784" s="264"/>
      <c r="B784" s="344"/>
      <c r="C784" s="263"/>
      <c r="D784" s="264"/>
      <c r="E784" s="263"/>
      <c r="F784" s="265"/>
      <c r="G784" s="263"/>
      <c r="H784" s="266"/>
      <c r="I784" s="267"/>
      <c r="J784" s="347"/>
      <c r="K784" s="349"/>
      <c r="L784" s="348"/>
      <c r="S784" s="263"/>
    </row>
    <row r="785" spans="1:19" s="270" customFormat="1" x14ac:dyDescent="0.35">
      <c r="A785" s="264"/>
      <c r="B785" s="344"/>
      <c r="C785" s="263"/>
      <c r="D785" s="264"/>
      <c r="E785" s="263"/>
      <c r="F785" s="265"/>
      <c r="G785" s="263"/>
      <c r="H785" s="266"/>
      <c r="I785" s="267"/>
      <c r="J785" s="347"/>
      <c r="K785" s="349"/>
      <c r="L785" s="348"/>
      <c r="S785" s="263"/>
    </row>
    <row r="786" spans="1:19" s="270" customFormat="1" x14ac:dyDescent="0.35">
      <c r="A786" s="264"/>
      <c r="B786" s="344"/>
      <c r="C786" s="263"/>
      <c r="D786" s="264"/>
      <c r="E786" s="263"/>
      <c r="F786" s="265"/>
      <c r="G786" s="263"/>
      <c r="H786" s="266"/>
      <c r="I786" s="267"/>
      <c r="J786" s="347"/>
      <c r="K786" s="349"/>
      <c r="L786" s="348"/>
      <c r="S786" s="263"/>
    </row>
    <row r="787" spans="1:19" s="270" customFormat="1" x14ac:dyDescent="0.35">
      <c r="A787" s="264"/>
      <c r="B787" s="344"/>
      <c r="C787" s="263"/>
      <c r="D787" s="264"/>
      <c r="E787" s="263"/>
      <c r="F787" s="265"/>
      <c r="G787" s="263"/>
      <c r="H787" s="266"/>
      <c r="I787" s="267"/>
      <c r="J787" s="347"/>
      <c r="K787" s="349"/>
      <c r="L787" s="348"/>
      <c r="S787" s="263"/>
    </row>
    <row r="788" spans="1:19" s="270" customFormat="1" x14ac:dyDescent="0.35">
      <c r="A788" s="264"/>
      <c r="B788" s="344"/>
      <c r="C788" s="263"/>
      <c r="D788" s="264"/>
      <c r="E788" s="263"/>
      <c r="F788" s="265"/>
      <c r="G788" s="263"/>
      <c r="H788" s="266"/>
      <c r="I788" s="267"/>
      <c r="J788" s="347"/>
      <c r="K788" s="349"/>
      <c r="L788" s="348"/>
      <c r="S788" s="263"/>
    </row>
    <row r="789" spans="1:19" s="270" customFormat="1" x14ac:dyDescent="0.35">
      <c r="A789" s="264"/>
      <c r="B789" s="344"/>
      <c r="C789" s="263"/>
      <c r="D789" s="264"/>
      <c r="E789" s="263"/>
      <c r="F789" s="265"/>
      <c r="G789" s="263"/>
      <c r="H789" s="266"/>
      <c r="I789" s="267"/>
      <c r="J789" s="347"/>
      <c r="K789" s="349"/>
      <c r="L789" s="348"/>
      <c r="S789" s="263"/>
    </row>
    <row r="790" spans="1:19" s="270" customFormat="1" x14ac:dyDescent="0.35">
      <c r="A790" s="264"/>
      <c r="B790" s="344"/>
      <c r="C790" s="263"/>
      <c r="D790" s="264"/>
      <c r="E790" s="263"/>
      <c r="F790" s="265"/>
      <c r="G790" s="263"/>
      <c r="H790" s="266"/>
      <c r="I790" s="267"/>
      <c r="J790" s="347"/>
      <c r="K790" s="349"/>
      <c r="L790" s="348"/>
      <c r="S790" s="263"/>
    </row>
    <row r="791" spans="1:19" s="270" customFormat="1" x14ac:dyDescent="0.35">
      <c r="A791" s="264"/>
      <c r="B791" s="344"/>
      <c r="C791" s="263"/>
      <c r="D791" s="264"/>
      <c r="E791" s="263"/>
      <c r="F791" s="265"/>
      <c r="G791" s="263"/>
      <c r="H791" s="266"/>
      <c r="I791" s="267"/>
      <c r="J791" s="347"/>
      <c r="K791" s="349"/>
      <c r="L791" s="348"/>
      <c r="S791" s="263"/>
    </row>
    <row r="792" spans="1:19" s="270" customFormat="1" x14ac:dyDescent="0.35">
      <c r="A792" s="264"/>
      <c r="B792" s="344"/>
      <c r="C792" s="263"/>
      <c r="D792" s="264"/>
      <c r="E792" s="263"/>
      <c r="F792" s="265"/>
      <c r="G792" s="263"/>
      <c r="H792" s="266"/>
      <c r="I792" s="267"/>
      <c r="J792" s="347"/>
      <c r="K792" s="349"/>
      <c r="L792" s="348"/>
      <c r="S792" s="263"/>
    </row>
    <row r="793" spans="1:19" s="270" customFormat="1" x14ac:dyDescent="0.35">
      <c r="A793" s="264"/>
      <c r="B793" s="344"/>
      <c r="C793" s="263"/>
      <c r="D793" s="264"/>
      <c r="E793" s="263"/>
      <c r="F793" s="265"/>
      <c r="G793" s="263"/>
      <c r="H793" s="266"/>
      <c r="I793" s="267"/>
      <c r="J793" s="347"/>
      <c r="K793" s="349"/>
      <c r="L793" s="348"/>
      <c r="S793" s="263"/>
    </row>
    <row r="794" spans="1:19" s="270" customFormat="1" x14ac:dyDescent="0.35">
      <c r="A794" s="264"/>
      <c r="B794" s="344"/>
      <c r="C794" s="263"/>
      <c r="D794" s="264"/>
      <c r="E794" s="263"/>
      <c r="F794" s="265"/>
      <c r="G794" s="263"/>
      <c r="H794" s="266"/>
      <c r="I794" s="267"/>
      <c r="J794" s="347"/>
      <c r="K794" s="349"/>
      <c r="L794" s="348"/>
      <c r="S794" s="263"/>
    </row>
    <row r="795" spans="1:19" s="270" customFormat="1" x14ac:dyDescent="0.35">
      <c r="A795" s="264"/>
      <c r="B795" s="344"/>
      <c r="C795" s="263"/>
      <c r="D795" s="264"/>
      <c r="E795" s="263"/>
      <c r="F795" s="265"/>
      <c r="G795" s="263"/>
      <c r="H795" s="266"/>
      <c r="I795" s="267"/>
      <c r="J795" s="347"/>
      <c r="K795" s="349"/>
      <c r="L795" s="348"/>
      <c r="S795" s="263"/>
    </row>
    <row r="796" spans="1:19" s="270" customFormat="1" x14ac:dyDescent="0.35">
      <c r="A796" s="264"/>
      <c r="B796" s="344"/>
      <c r="C796" s="263"/>
      <c r="D796" s="264"/>
      <c r="E796" s="263"/>
      <c r="F796" s="265"/>
      <c r="G796" s="263"/>
      <c r="H796" s="266"/>
      <c r="I796" s="267"/>
      <c r="J796" s="347"/>
      <c r="K796" s="349"/>
      <c r="L796" s="348"/>
      <c r="S796" s="263"/>
    </row>
    <row r="797" spans="1:19" s="270" customFormat="1" x14ac:dyDescent="0.35">
      <c r="A797" s="264"/>
      <c r="B797" s="344"/>
      <c r="C797" s="263"/>
      <c r="D797" s="264"/>
      <c r="E797" s="263"/>
      <c r="F797" s="265"/>
      <c r="G797" s="263"/>
      <c r="H797" s="266"/>
      <c r="I797" s="267"/>
      <c r="J797" s="347"/>
      <c r="K797" s="349"/>
      <c r="L797" s="348"/>
      <c r="S797" s="263"/>
    </row>
    <row r="798" spans="1:19" s="270" customFormat="1" x14ac:dyDescent="0.35">
      <c r="A798" s="264"/>
      <c r="B798" s="344"/>
      <c r="C798" s="263"/>
      <c r="D798" s="264"/>
      <c r="E798" s="263"/>
      <c r="F798" s="265"/>
      <c r="G798" s="263"/>
      <c r="H798" s="266"/>
      <c r="I798" s="267"/>
      <c r="J798" s="347"/>
      <c r="K798" s="349"/>
      <c r="L798" s="348"/>
      <c r="S798" s="263"/>
    </row>
    <row r="799" spans="1:19" s="270" customFormat="1" x14ac:dyDescent="0.35">
      <c r="A799" s="264"/>
      <c r="B799" s="344"/>
      <c r="C799" s="263"/>
      <c r="D799" s="264"/>
      <c r="E799" s="263"/>
      <c r="F799" s="265"/>
      <c r="G799" s="263"/>
      <c r="H799" s="266"/>
      <c r="I799" s="267"/>
      <c r="J799" s="347"/>
      <c r="K799" s="349"/>
      <c r="L799" s="348"/>
      <c r="S799" s="263"/>
    </row>
    <row r="800" spans="1:19" s="270" customFormat="1" x14ac:dyDescent="0.35">
      <c r="A800" s="264"/>
      <c r="B800" s="344"/>
      <c r="C800" s="263"/>
      <c r="D800" s="264"/>
      <c r="E800" s="263"/>
      <c r="F800" s="265"/>
      <c r="G800" s="263"/>
      <c r="H800" s="266"/>
      <c r="I800" s="267"/>
      <c r="J800" s="347"/>
      <c r="K800" s="349"/>
      <c r="L800" s="348"/>
      <c r="S800" s="263"/>
    </row>
    <row r="801" spans="1:19" s="270" customFormat="1" x14ac:dyDescent="0.35">
      <c r="A801" s="264"/>
      <c r="B801" s="344"/>
      <c r="C801" s="263"/>
      <c r="D801" s="264"/>
      <c r="E801" s="263"/>
      <c r="F801" s="265"/>
      <c r="G801" s="263"/>
      <c r="H801" s="266"/>
      <c r="I801" s="267"/>
      <c r="J801" s="347"/>
      <c r="K801" s="349"/>
      <c r="L801" s="348"/>
      <c r="S801" s="263"/>
    </row>
    <row r="802" spans="1:19" s="270" customFormat="1" x14ac:dyDescent="0.35">
      <c r="A802" s="264"/>
      <c r="B802" s="344"/>
      <c r="C802" s="263"/>
      <c r="D802" s="264"/>
      <c r="E802" s="263"/>
      <c r="F802" s="265"/>
      <c r="G802" s="263"/>
      <c r="H802" s="266"/>
      <c r="I802" s="267"/>
      <c r="J802" s="347"/>
      <c r="K802" s="349"/>
      <c r="L802" s="348"/>
      <c r="S802" s="263"/>
    </row>
    <row r="803" spans="1:19" s="270" customFormat="1" x14ac:dyDescent="0.35">
      <c r="A803" s="264"/>
      <c r="B803" s="344"/>
      <c r="C803" s="263"/>
      <c r="D803" s="264"/>
      <c r="E803" s="263"/>
      <c r="F803" s="265"/>
      <c r="G803" s="263"/>
      <c r="H803" s="266"/>
      <c r="I803" s="267"/>
      <c r="J803" s="347"/>
      <c r="K803" s="349"/>
      <c r="L803" s="348"/>
      <c r="S803" s="263"/>
    </row>
    <row r="804" spans="1:19" s="270" customFormat="1" x14ac:dyDescent="0.35">
      <c r="A804" s="264"/>
      <c r="B804" s="344"/>
      <c r="C804" s="263"/>
      <c r="D804" s="264"/>
      <c r="E804" s="263"/>
      <c r="F804" s="265"/>
      <c r="G804" s="263"/>
      <c r="H804" s="266"/>
      <c r="I804" s="267"/>
      <c r="J804" s="347"/>
      <c r="K804" s="349"/>
      <c r="L804" s="348"/>
      <c r="S804" s="263"/>
    </row>
    <row r="805" spans="1:19" s="270" customFormat="1" x14ac:dyDescent="0.35">
      <c r="A805" s="264"/>
      <c r="B805" s="344"/>
      <c r="C805" s="263"/>
      <c r="D805" s="264"/>
      <c r="E805" s="263"/>
      <c r="F805" s="265"/>
      <c r="G805" s="263"/>
      <c r="H805" s="266"/>
      <c r="I805" s="267"/>
      <c r="J805" s="347"/>
      <c r="K805" s="349"/>
      <c r="L805" s="348"/>
      <c r="S805" s="263"/>
    </row>
    <row r="806" spans="1:19" s="270" customFormat="1" x14ac:dyDescent="0.35">
      <c r="A806" s="264"/>
      <c r="B806" s="344"/>
      <c r="C806" s="263"/>
      <c r="D806" s="264"/>
      <c r="E806" s="263"/>
      <c r="F806" s="265"/>
      <c r="G806" s="263"/>
      <c r="H806" s="266"/>
      <c r="I806" s="267"/>
      <c r="J806" s="347"/>
      <c r="K806" s="349"/>
      <c r="L806" s="348"/>
      <c r="S806" s="263"/>
    </row>
    <row r="807" spans="1:19" s="270" customFormat="1" x14ac:dyDescent="0.35">
      <c r="A807" s="264"/>
      <c r="B807" s="344"/>
      <c r="C807" s="263"/>
      <c r="D807" s="264"/>
      <c r="E807" s="263"/>
      <c r="F807" s="265"/>
      <c r="G807" s="263"/>
      <c r="H807" s="266"/>
      <c r="I807" s="267"/>
      <c r="J807" s="347"/>
      <c r="K807" s="349"/>
      <c r="L807" s="348"/>
      <c r="S807" s="263"/>
    </row>
    <row r="808" spans="1:19" s="270" customFormat="1" x14ac:dyDescent="0.35">
      <c r="A808" s="264"/>
      <c r="B808" s="344"/>
      <c r="C808" s="263"/>
      <c r="D808" s="264"/>
      <c r="E808" s="263"/>
      <c r="F808" s="265"/>
      <c r="G808" s="263"/>
      <c r="H808" s="266"/>
      <c r="I808" s="267"/>
      <c r="J808" s="347"/>
      <c r="K808" s="349"/>
      <c r="L808" s="348"/>
      <c r="S808" s="263"/>
    </row>
    <row r="809" spans="1:19" s="270" customFormat="1" x14ac:dyDescent="0.35">
      <c r="A809" s="264"/>
      <c r="B809" s="344"/>
      <c r="C809" s="263"/>
      <c r="D809" s="264"/>
      <c r="E809" s="263"/>
      <c r="F809" s="265"/>
      <c r="G809" s="263"/>
      <c r="H809" s="266"/>
      <c r="I809" s="267"/>
      <c r="J809" s="347"/>
      <c r="K809" s="349"/>
      <c r="L809" s="348"/>
      <c r="S809" s="263"/>
    </row>
    <row r="810" spans="1:19" s="270" customFormat="1" x14ac:dyDescent="0.35">
      <c r="A810" s="264"/>
      <c r="B810" s="344"/>
      <c r="C810" s="263"/>
      <c r="D810" s="264"/>
      <c r="E810" s="263"/>
      <c r="F810" s="265"/>
      <c r="G810" s="263"/>
      <c r="H810" s="266"/>
      <c r="I810" s="267"/>
      <c r="J810" s="347"/>
      <c r="K810" s="349"/>
      <c r="L810" s="348"/>
      <c r="S810" s="263"/>
    </row>
    <row r="811" spans="1:19" s="270" customFormat="1" x14ac:dyDescent="0.35">
      <c r="A811" s="264"/>
      <c r="B811" s="344"/>
      <c r="C811" s="263"/>
      <c r="D811" s="264"/>
      <c r="E811" s="263"/>
      <c r="F811" s="265"/>
      <c r="G811" s="263"/>
      <c r="H811" s="266"/>
      <c r="I811" s="267"/>
      <c r="J811" s="347"/>
      <c r="K811" s="349"/>
      <c r="L811" s="348"/>
      <c r="S811" s="263"/>
    </row>
    <row r="812" spans="1:19" s="270" customFormat="1" x14ac:dyDescent="0.35">
      <c r="A812" s="264"/>
      <c r="B812" s="344"/>
      <c r="C812" s="263"/>
      <c r="D812" s="264"/>
      <c r="E812" s="263"/>
      <c r="F812" s="265"/>
      <c r="G812" s="263"/>
      <c r="H812" s="266"/>
      <c r="I812" s="267"/>
      <c r="J812" s="347"/>
      <c r="K812" s="349"/>
      <c r="L812" s="348"/>
      <c r="S812" s="263"/>
    </row>
    <row r="813" spans="1:19" s="270" customFormat="1" x14ac:dyDescent="0.35">
      <c r="A813" s="264"/>
      <c r="B813" s="344"/>
      <c r="C813" s="263"/>
      <c r="D813" s="264"/>
      <c r="E813" s="263"/>
      <c r="F813" s="265"/>
      <c r="G813" s="263"/>
      <c r="H813" s="266"/>
      <c r="I813" s="267"/>
      <c r="J813" s="347"/>
      <c r="K813" s="349"/>
      <c r="L813" s="348"/>
      <c r="S813" s="263"/>
    </row>
    <row r="814" spans="1:19" s="270" customFormat="1" x14ac:dyDescent="0.35">
      <c r="A814" s="264"/>
      <c r="B814" s="344"/>
      <c r="C814" s="263"/>
      <c r="D814" s="264"/>
      <c r="E814" s="263"/>
      <c r="F814" s="265"/>
      <c r="G814" s="263"/>
      <c r="H814" s="266"/>
      <c r="I814" s="267"/>
      <c r="J814" s="347"/>
      <c r="K814" s="349"/>
      <c r="L814" s="348"/>
      <c r="S814" s="263"/>
    </row>
    <row r="815" spans="1:19" s="270" customFormat="1" x14ac:dyDescent="0.35">
      <c r="A815" s="264"/>
      <c r="B815" s="344"/>
      <c r="C815" s="263"/>
      <c r="D815" s="264"/>
      <c r="E815" s="263"/>
      <c r="F815" s="265"/>
      <c r="G815" s="263"/>
      <c r="H815" s="266"/>
      <c r="I815" s="267"/>
      <c r="J815" s="347"/>
      <c r="K815" s="349"/>
      <c r="L815" s="348"/>
      <c r="S815" s="263"/>
    </row>
    <row r="816" spans="1:19" s="270" customFormat="1" x14ac:dyDescent="0.35">
      <c r="A816" s="264"/>
      <c r="B816" s="344"/>
      <c r="C816" s="263"/>
      <c r="D816" s="264"/>
      <c r="E816" s="263"/>
      <c r="F816" s="265"/>
      <c r="G816" s="263"/>
      <c r="H816" s="266"/>
      <c r="I816" s="267"/>
      <c r="J816" s="347"/>
      <c r="K816" s="349"/>
      <c r="L816" s="348"/>
      <c r="S816" s="263"/>
    </row>
    <row r="817" spans="1:19" s="270" customFormat="1" x14ac:dyDescent="0.35">
      <c r="A817" s="264"/>
      <c r="B817" s="344"/>
      <c r="C817" s="263"/>
      <c r="D817" s="264"/>
      <c r="E817" s="263"/>
      <c r="F817" s="265"/>
      <c r="G817" s="263"/>
      <c r="H817" s="266"/>
      <c r="I817" s="267"/>
      <c r="J817" s="347"/>
      <c r="K817" s="349"/>
      <c r="L817" s="348"/>
      <c r="S817" s="263"/>
    </row>
    <row r="818" spans="1:19" s="270" customFormat="1" x14ac:dyDescent="0.35">
      <c r="A818" s="264"/>
      <c r="B818" s="344"/>
      <c r="C818" s="263"/>
      <c r="D818" s="264"/>
      <c r="E818" s="263"/>
      <c r="F818" s="265"/>
      <c r="G818" s="263"/>
      <c r="H818" s="266"/>
      <c r="I818" s="267"/>
      <c r="J818" s="347"/>
      <c r="K818" s="349"/>
      <c r="L818" s="348"/>
      <c r="S818" s="263"/>
    </row>
    <row r="819" spans="1:19" s="270" customFormat="1" x14ac:dyDescent="0.35">
      <c r="A819" s="264"/>
      <c r="B819" s="344"/>
      <c r="C819" s="263"/>
      <c r="D819" s="264"/>
      <c r="E819" s="263"/>
      <c r="F819" s="265"/>
      <c r="G819" s="263"/>
      <c r="H819" s="266"/>
      <c r="I819" s="267"/>
      <c r="J819" s="347"/>
      <c r="K819" s="349"/>
      <c r="L819" s="348"/>
      <c r="S819" s="263"/>
    </row>
    <row r="820" spans="1:19" s="270" customFormat="1" x14ac:dyDescent="0.35">
      <c r="A820" s="264"/>
      <c r="B820" s="344"/>
      <c r="C820" s="263"/>
      <c r="D820" s="264"/>
      <c r="E820" s="263"/>
      <c r="F820" s="265"/>
      <c r="G820" s="263"/>
      <c r="H820" s="266"/>
      <c r="I820" s="267"/>
      <c r="J820" s="347"/>
      <c r="K820" s="349"/>
      <c r="L820" s="348"/>
      <c r="S820" s="263"/>
    </row>
    <row r="821" spans="1:19" s="270" customFormat="1" x14ac:dyDescent="0.35">
      <c r="A821" s="264"/>
      <c r="B821" s="344"/>
      <c r="C821" s="263"/>
      <c r="D821" s="264"/>
      <c r="E821" s="263"/>
      <c r="F821" s="265"/>
      <c r="G821" s="263"/>
      <c r="H821" s="266"/>
      <c r="I821" s="267"/>
      <c r="J821" s="347"/>
      <c r="K821" s="349"/>
      <c r="L821" s="348"/>
      <c r="S821" s="263"/>
    </row>
    <row r="822" spans="1:19" s="270" customFormat="1" x14ac:dyDescent="0.35">
      <c r="A822" s="264"/>
      <c r="B822" s="344"/>
      <c r="C822" s="263"/>
      <c r="D822" s="264"/>
      <c r="E822" s="263"/>
      <c r="F822" s="265"/>
      <c r="G822" s="263"/>
      <c r="H822" s="266"/>
      <c r="I822" s="267"/>
      <c r="J822" s="347"/>
      <c r="K822" s="349"/>
      <c r="L822" s="348"/>
      <c r="S822" s="263"/>
    </row>
    <row r="823" spans="1:19" s="270" customFormat="1" x14ac:dyDescent="0.35">
      <c r="A823" s="264"/>
      <c r="B823" s="344"/>
      <c r="C823" s="263"/>
      <c r="D823" s="264"/>
      <c r="E823" s="263"/>
      <c r="F823" s="265"/>
      <c r="G823" s="263"/>
      <c r="H823" s="266"/>
      <c r="I823" s="267"/>
      <c r="J823" s="347"/>
      <c r="K823" s="349"/>
      <c r="L823" s="348"/>
      <c r="S823" s="263"/>
    </row>
    <row r="824" spans="1:19" s="270" customFormat="1" x14ac:dyDescent="0.35">
      <c r="A824" s="264"/>
      <c r="B824" s="344"/>
      <c r="C824" s="263"/>
      <c r="D824" s="264"/>
      <c r="E824" s="263"/>
      <c r="F824" s="265"/>
      <c r="G824" s="263"/>
      <c r="H824" s="266"/>
      <c r="I824" s="267"/>
      <c r="J824" s="347"/>
      <c r="K824" s="349"/>
      <c r="L824" s="348"/>
      <c r="S824" s="263"/>
    </row>
    <row r="825" spans="1:19" s="270" customFormat="1" x14ac:dyDescent="0.35">
      <c r="A825" s="264"/>
      <c r="B825" s="344"/>
      <c r="C825" s="263"/>
      <c r="D825" s="264"/>
      <c r="E825" s="263"/>
      <c r="F825" s="265"/>
      <c r="G825" s="263"/>
      <c r="H825" s="266"/>
      <c r="I825" s="267"/>
      <c r="J825" s="347"/>
      <c r="K825" s="349"/>
      <c r="L825" s="348"/>
      <c r="S825" s="263"/>
    </row>
    <row r="826" spans="1:19" s="270" customFormat="1" x14ac:dyDescent="0.35">
      <c r="A826" s="264"/>
      <c r="B826" s="344"/>
      <c r="C826" s="263"/>
      <c r="D826" s="264"/>
      <c r="E826" s="263"/>
      <c r="F826" s="265"/>
      <c r="G826" s="263"/>
      <c r="H826" s="266"/>
      <c r="I826" s="267"/>
      <c r="J826" s="347"/>
      <c r="K826" s="349"/>
      <c r="L826" s="348"/>
      <c r="S826" s="263"/>
    </row>
    <row r="827" spans="1:19" s="270" customFormat="1" x14ac:dyDescent="0.35">
      <c r="A827" s="264"/>
      <c r="B827" s="344"/>
      <c r="C827" s="263"/>
      <c r="D827" s="264"/>
      <c r="E827" s="263"/>
      <c r="F827" s="265"/>
      <c r="G827" s="263"/>
      <c r="H827" s="266"/>
      <c r="I827" s="267"/>
      <c r="J827" s="347"/>
      <c r="K827" s="349"/>
      <c r="L827" s="348"/>
      <c r="S827" s="263"/>
    </row>
    <row r="828" spans="1:19" s="270" customFormat="1" x14ac:dyDescent="0.35">
      <c r="A828" s="264"/>
      <c r="B828" s="344"/>
      <c r="C828" s="263"/>
      <c r="D828" s="264"/>
      <c r="E828" s="263"/>
      <c r="F828" s="265"/>
      <c r="G828" s="263"/>
      <c r="H828" s="266"/>
      <c r="I828" s="267"/>
      <c r="J828" s="347"/>
      <c r="K828" s="349"/>
      <c r="L828" s="348"/>
      <c r="S828" s="263"/>
    </row>
    <row r="829" spans="1:19" s="270" customFormat="1" x14ac:dyDescent="0.35">
      <c r="A829" s="264"/>
      <c r="B829" s="344"/>
      <c r="C829" s="263"/>
      <c r="D829" s="264"/>
      <c r="E829" s="263"/>
      <c r="F829" s="265"/>
      <c r="G829" s="263"/>
      <c r="H829" s="266"/>
      <c r="I829" s="267"/>
      <c r="J829" s="347"/>
      <c r="K829" s="349"/>
      <c r="L829" s="348"/>
      <c r="S829" s="263"/>
    </row>
    <row r="830" spans="1:19" s="270" customFormat="1" x14ac:dyDescent="0.35">
      <c r="A830" s="264"/>
      <c r="B830" s="344"/>
      <c r="C830" s="263"/>
      <c r="D830" s="264"/>
      <c r="E830" s="263"/>
      <c r="F830" s="265"/>
      <c r="G830" s="263"/>
      <c r="H830" s="266"/>
      <c r="I830" s="267"/>
      <c r="J830" s="347"/>
      <c r="K830" s="349"/>
      <c r="L830" s="348"/>
      <c r="S830" s="263"/>
    </row>
    <row r="831" spans="1:19" s="270" customFormat="1" x14ac:dyDescent="0.35">
      <c r="A831" s="264"/>
      <c r="B831" s="344"/>
      <c r="C831" s="263"/>
      <c r="D831" s="264"/>
      <c r="E831" s="263"/>
      <c r="F831" s="265"/>
      <c r="G831" s="263"/>
      <c r="H831" s="266"/>
      <c r="I831" s="267"/>
      <c r="J831" s="347"/>
      <c r="K831" s="349"/>
      <c r="L831" s="348"/>
      <c r="S831" s="263"/>
    </row>
    <row r="832" spans="1:19" s="270" customFormat="1" x14ac:dyDescent="0.35">
      <c r="A832" s="264"/>
      <c r="B832" s="344"/>
      <c r="C832" s="263"/>
      <c r="D832" s="264"/>
      <c r="E832" s="263"/>
      <c r="F832" s="265"/>
      <c r="G832" s="263"/>
      <c r="H832" s="266"/>
      <c r="I832" s="267"/>
      <c r="J832" s="347"/>
      <c r="K832" s="349"/>
      <c r="L832" s="348"/>
      <c r="S832" s="263"/>
    </row>
    <row r="833" spans="1:19" s="270" customFormat="1" x14ac:dyDescent="0.35">
      <c r="A833" s="264"/>
      <c r="B833" s="344"/>
      <c r="C833" s="263"/>
      <c r="D833" s="264"/>
      <c r="E833" s="263"/>
      <c r="F833" s="265"/>
      <c r="G833" s="263"/>
      <c r="H833" s="266"/>
      <c r="I833" s="267"/>
      <c r="J833" s="347"/>
      <c r="K833" s="349"/>
      <c r="L833" s="348"/>
      <c r="S833" s="263"/>
    </row>
    <row r="834" spans="1:19" s="270" customFormat="1" x14ac:dyDescent="0.35">
      <c r="A834" s="264"/>
      <c r="B834" s="344"/>
      <c r="C834" s="263"/>
      <c r="D834" s="264"/>
      <c r="E834" s="263"/>
      <c r="F834" s="265"/>
      <c r="G834" s="263"/>
      <c r="H834" s="266"/>
      <c r="I834" s="267"/>
      <c r="J834" s="347"/>
      <c r="K834" s="349"/>
      <c r="L834" s="348"/>
      <c r="S834" s="263"/>
    </row>
    <row r="835" spans="1:19" s="270" customFormat="1" x14ac:dyDescent="0.35">
      <c r="A835" s="264"/>
      <c r="B835" s="344"/>
      <c r="C835" s="263"/>
      <c r="D835" s="264"/>
      <c r="E835" s="263"/>
      <c r="F835" s="265"/>
      <c r="G835" s="263"/>
      <c r="H835" s="266"/>
      <c r="I835" s="267"/>
      <c r="J835" s="347"/>
      <c r="K835" s="349"/>
      <c r="L835" s="348"/>
      <c r="S835" s="263"/>
    </row>
    <row r="836" spans="1:19" s="270" customFormat="1" x14ac:dyDescent="0.35">
      <c r="A836" s="264"/>
      <c r="B836" s="344"/>
      <c r="C836" s="263"/>
      <c r="D836" s="264"/>
      <c r="E836" s="263"/>
      <c r="F836" s="265"/>
      <c r="G836" s="263"/>
      <c r="H836" s="266"/>
      <c r="I836" s="267"/>
      <c r="J836" s="347"/>
      <c r="K836" s="349"/>
      <c r="L836" s="348"/>
      <c r="S836" s="263"/>
    </row>
    <row r="837" spans="1:19" s="270" customFormat="1" x14ac:dyDescent="0.35">
      <c r="A837" s="264"/>
      <c r="B837" s="344"/>
      <c r="C837" s="263"/>
      <c r="D837" s="264"/>
      <c r="E837" s="263"/>
      <c r="F837" s="265"/>
      <c r="G837" s="263"/>
      <c r="H837" s="266"/>
      <c r="I837" s="267"/>
      <c r="J837" s="347"/>
      <c r="K837" s="349"/>
      <c r="L837" s="348"/>
      <c r="S837" s="263"/>
    </row>
    <row r="838" spans="1:19" s="270" customFormat="1" x14ac:dyDescent="0.35">
      <c r="A838" s="264"/>
      <c r="B838" s="344"/>
      <c r="C838" s="263"/>
      <c r="D838" s="264"/>
      <c r="E838" s="263"/>
      <c r="F838" s="265"/>
      <c r="G838" s="263"/>
      <c r="H838" s="266"/>
      <c r="I838" s="267"/>
      <c r="J838" s="347"/>
      <c r="K838" s="349"/>
      <c r="L838" s="348"/>
      <c r="S838" s="263"/>
    </row>
    <row r="839" spans="1:19" s="270" customFormat="1" x14ac:dyDescent="0.35">
      <c r="A839" s="264"/>
      <c r="B839" s="344"/>
      <c r="C839" s="263"/>
      <c r="D839" s="264"/>
      <c r="E839" s="263"/>
      <c r="F839" s="265"/>
      <c r="G839" s="263"/>
      <c r="H839" s="266"/>
      <c r="I839" s="267"/>
      <c r="J839" s="347"/>
      <c r="K839" s="349"/>
      <c r="L839" s="348"/>
      <c r="S839" s="263"/>
    </row>
    <row r="840" spans="1:19" s="270" customFormat="1" x14ac:dyDescent="0.35">
      <c r="A840" s="264"/>
      <c r="B840" s="344"/>
      <c r="C840" s="263"/>
      <c r="D840" s="264"/>
      <c r="E840" s="263"/>
      <c r="F840" s="265"/>
      <c r="G840" s="263"/>
      <c r="H840" s="266"/>
      <c r="I840" s="267"/>
      <c r="J840" s="347"/>
      <c r="K840" s="349"/>
      <c r="L840" s="348"/>
      <c r="S840" s="263"/>
    </row>
    <row r="841" spans="1:19" s="270" customFormat="1" x14ac:dyDescent="0.35">
      <c r="A841" s="264"/>
      <c r="B841" s="344"/>
      <c r="C841" s="263"/>
      <c r="D841" s="264"/>
      <c r="E841" s="263"/>
      <c r="F841" s="265"/>
      <c r="G841" s="263"/>
      <c r="H841" s="266"/>
      <c r="I841" s="267"/>
      <c r="J841" s="347"/>
      <c r="K841" s="349"/>
      <c r="L841" s="348"/>
      <c r="S841" s="263"/>
    </row>
    <row r="842" spans="1:19" s="270" customFormat="1" x14ac:dyDescent="0.35">
      <c r="A842" s="264"/>
      <c r="B842" s="344"/>
      <c r="C842" s="263"/>
      <c r="D842" s="264"/>
      <c r="E842" s="263"/>
      <c r="F842" s="265"/>
      <c r="G842" s="263"/>
      <c r="H842" s="266"/>
      <c r="I842" s="267"/>
      <c r="J842" s="347"/>
      <c r="K842" s="349"/>
      <c r="L842" s="348"/>
      <c r="S842" s="263"/>
    </row>
    <row r="843" spans="1:19" s="270" customFormat="1" x14ac:dyDescent="0.35">
      <c r="A843" s="264"/>
      <c r="B843" s="344"/>
      <c r="C843" s="263"/>
      <c r="D843" s="264"/>
      <c r="E843" s="263"/>
      <c r="F843" s="265"/>
      <c r="G843" s="263"/>
      <c r="H843" s="266"/>
      <c r="I843" s="267"/>
      <c r="J843" s="347"/>
      <c r="K843" s="349"/>
      <c r="L843" s="348"/>
      <c r="S843" s="263"/>
    </row>
    <row r="844" spans="1:19" s="270" customFormat="1" x14ac:dyDescent="0.35">
      <c r="A844" s="264"/>
      <c r="B844" s="344"/>
      <c r="C844" s="263"/>
      <c r="D844" s="264"/>
      <c r="E844" s="263"/>
      <c r="F844" s="265"/>
      <c r="G844" s="263"/>
      <c r="H844" s="266"/>
      <c r="I844" s="267"/>
      <c r="J844" s="347"/>
      <c r="K844" s="349"/>
      <c r="L844" s="348"/>
      <c r="S844" s="263"/>
    </row>
    <row r="845" spans="1:19" s="270" customFormat="1" x14ac:dyDescent="0.35">
      <c r="A845" s="264"/>
      <c r="B845" s="344"/>
      <c r="C845" s="263"/>
      <c r="D845" s="264"/>
      <c r="E845" s="263"/>
      <c r="F845" s="265"/>
      <c r="G845" s="263"/>
      <c r="H845" s="266"/>
      <c r="I845" s="267"/>
      <c r="J845" s="347"/>
      <c r="K845" s="349"/>
      <c r="L845" s="348"/>
      <c r="S845" s="263"/>
    </row>
    <row r="846" spans="1:19" s="270" customFormat="1" x14ac:dyDescent="0.35">
      <c r="A846" s="264"/>
      <c r="B846" s="344"/>
      <c r="C846" s="263"/>
      <c r="D846" s="264"/>
      <c r="E846" s="263"/>
      <c r="F846" s="265"/>
      <c r="G846" s="263"/>
      <c r="H846" s="266"/>
      <c r="I846" s="267"/>
      <c r="J846" s="347"/>
      <c r="K846" s="349"/>
      <c r="L846" s="348"/>
      <c r="S846" s="263"/>
    </row>
    <row r="847" spans="1:19" s="270" customFormat="1" x14ac:dyDescent="0.35">
      <c r="A847" s="264"/>
      <c r="B847" s="344"/>
      <c r="C847" s="263"/>
      <c r="D847" s="264"/>
      <c r="E847" s="263"/>
      <c r="F847" s="265"/>
      <c r="G847" s="263"/>
      <c r="H847" s="266"/>
      <c r="I847" s="267"/>
      <c r="J847" s="347"/>
      <c r="K847" s="349"/>
      <c r="L847" s="348"/>
      <c r="S847" s="263"/>
    </row>
    <row r="848" spans="1:19" s="270" customFormat="1" x14ac:dyDescent="0.35">
      <c r="A848" s="264"/>
      <c r="B848" s="344"/>
      <c r="C848" s="263"/>
      <c r="D848" s="264"/>
      <c r="E848" s="263"/>
      <c r="F848" s="265"/>
      <c r="G848" s="263"/>
      <c r="H848" s="266"/>
      <c r="I848" s="267"/>
      <c r="J848" s="347"/>
      <c r="K848" s="349"/>
      <c r="L848" s="348"/>
      <c r="S848" s="263"/>
    </row>
    <row r="849" spans="1:19" s="270" customFormat="1" x14ac:dyDescent="0.35">
      <c r="A849" s="264"/>
      <c r="B849" s="344"/>
      <c r="C849" s="263"/>
      <c r="D849" s="264"/>
      <c r="E849" s="263"/>
      <c r="F849" s="265"/>
      <c r="G849" s="263"/>
      <c r="H849" s="266"/>
      <c r="I849" s="267"/>
      <c r="J849" s="347"/>
      <c r="K849" s="349"/>
      <c r="L849" s="348"/>
      <c r="S849" s="263"/>
    </row>
    <row r="850" spans="1:19" s="270" customFormat="1" x14ac:dyDescent="0.35">
      <c r="A850" s="264"/>
      <c r="B850" s="344"/>
      <c r="C850" s="263"/>
      <c r="D850" s="264"/>
      <c r="E850" s="263"/>
      <c r="F850" s="265"/>
      <c r="G850" s="263"/>
      <c r="H850" s="266"/>
      <c r="I850" s="267"/>
      <c r="J850" s="347"/>
      <c r="K850" s="349"/>
      <c r="L850" s="348"/>
      <c r="S850" s="263"/>
    </row>
    <row r="851" spans="1:19" s="270" customFormat="1" x14ac:dyDescent="0.35">
      <c r="A851" s="264"/>
      <c r="B851" s="344"/>
      <c r="C851" s="263"/>
      <c r="D851" s="264"/>
      <c r="E851" s="263"/>
      <c r="F851" s="265"/>
      <c r="G851" s="263"/>
      <c r="H851" s="266"/>
      <c r="I851" s="267"/>
      <c r="J851" s="347"/>
      <c r="K851" s="349"/>
      <c r="L851" s="348"/>
      <c r="S851" s="263"/>
    </row>
    <row r="852" spans="1:19" s="270" customFormat="1" x14ac:dyDescent="0.35">
      <c r="A852" s="264"/>
      <c r="B852" s="344"/>
      <c r="C852" s="263"/>
      <c r="D852" s="264"/>
      <c r="E852" s="263"/>
      <c r="F852" s="265"/>
      <c r="G852" s="263"/>
      <c r="H852" s="266"/>
      <c r="I852" s="267"/>
      <c r="J852" s="347"/>
      <c r="K852" s="349"/>
      <c r="L852" s="348"/>
      <c r="S852" s="263"/>
    </row>
    <row r="853" spans="1:19" s="270" customFormat="1" x14ac:dyDescent="0.35">
      <c r="A853" s="264"/>
      <c r="B853" s="344"/>
      <c r="C853" s="263"/>
      <c r="D853" s="264"/>
      <c r="E853" s="263"/>
      <c r="F853" s="265"/>
      <c r="G853" s="263"/>
      <c r="H853" s="266"/>
      <c r="I853" s="267"/>
      <c r="J853" s="347"/>
      <c r="K853" s="349"/>
      <c r="L853" s="348"/>
      <c r="S853" s="263"/>
    </row>
    <row r="854" spans="1:19" s="270" customFormat="1" x14ac:dyDescent="0.35">
      <c r="A854" s="264"/>
      <c r="B854" s="344"/>
      <c r="C854" s="263"/>
      <c r="D854" s="264"/>
      <c r="E854" s="263"/>
      <c r="F854" s="265"/>
      <c r="G854" s="263"/>
      <c r="H854" s="266"/>
      <c r="I854" s="267"/>
      <c r="J854" s="347"/>
      <c r="K854" s="349"/>
      <c r="L854" s="348"/>
      <c r="S854" s="263"/>
    </row>
    <row r="855" spans="1:19" s="270" customFormat="1" x14ac:dyDescent="0.35">
      <c r="A855" s="264"/>
      <c r="B855" s="344"/>
      <c r="C855" s="263"/>
      <c r="D855" s="264"/>
      <c r="E855" s="263"/>
      <c r="F855" s="265"/>
      <c r="G855" s="263"/>
      <c r="H855" s="266"/>
      <c r="I855" s="267"/>
      <c r="J855" s="347"/>
      <c r="K855" s="349"/>
      <c r="L855" s="348"/>
      <c r="S855" s="263"/>
    </row>
    <row r="856" spans="1:19" s="270" customFormat="1" x14ac:dyDescent="0.35">
      <c r="A856" s="264"/>
      <c r="B856" s="344"/>
      <c r="C856" s="263"/>
      <c r="D856" s="264"/>
      <c r="E856" s="263"/>
      <c r="F856" s="265"/>
      <c r="G856" s="263"/>
      <c r="H856" s="266"/>
      <c r="I856" s="267"/>
      <c r="J856" s="347"/>
      <c r="K856" s="349"/>
      <c r="L856" s="348"/>
      <c r="S856" s="263"/>
    </row>
    <row r="857" spans="1:19" s="270" customFormat="1" x14ac:dyDescent="0.35">
      <c r="A857" s="264"/>
      <c r="B857" s="344"/>
      <c r="C857" s="263"/>
      <c r="D857" s="264"/>
      <c r="E857" s="263"/>
      <c r="F857" s="265"/>
      <c r="G857" s="263"/>
      <c r="H857" s="266"/>
      <c r="I857" s="267"/>
      <c r="J857" s="347"/>
      <c r="K857" s="349"/>
      <c r="L857" s="348"/>
      <c r="S857" s="263"/>
    </row>
    <row r="858" spans="1:19" s="270" customFormat="1" x14ac:dyDescent="0.35">
      <c r="A858" s="264"/>
      <c r="B858" s="344"/>
      <c r="C858" s="263"/>
      <c r="D858" s="264"/>
      <c r="E858" s="263"/>
      <c r="F858" s="265"/>
      <c r="G858" s="263"/>
      <c r="H858" s="266"/>
      <c r="I858" s="267"/>
      <c r="J858" s="347"/>
      <c r="K858" s="349"/>
      <c r="L858" s="348"/>
      <c r="S858" s="263"/>
    </row>
    <row r="859" spans="1:19" s="270" customFormat="1" x14ac:dyDescent="0.35">
      <c r="A859" s="264"/>
      <c r="B859" s="344"/>
      <c r="C859" s="263"/>
      <c r="D859" s="264"/>
      <c r="E859" s="263"/>
      <c r="F859" s="265"/>
      <c r="G859" s="263"/>
      <c r="H859" s="266"/>
      <c r="I859" s="267"/>
      <c r="J859" s="347"/>
      <c r="K859" s="349"/>
      <c r="L859" s="348"/>
      <c r="S859" s="263"/>
    </row>
    <row r="860" spans="1:19" s="270" customFormat="1" x14ac:dyDescent="0.35">
      <c r="A860" s="264"/>
      <c r="B860" s="344"/>
      <c r="C860" s="263"/>
      <c r="D860" s="264"/>
      <c r="E860" s="263"/>
      <c r="F860" s="265"/>
      <c r="G860" s="263"/>
      <c r="H860" s="266"/>
      <c r="I860" s="267"/>
      <c r="J860" s="347"/>
      <c r="K860" s="349"/>
      <c r="L860" s="348"/>
      <c r="S860" s="263"/>
    </row>
    <row r="861" spans="1:19" s="270" customFormat="1" x14ac:dyDescent="0.35">
      <c r="A861" s="264"/>
      <c r="B861" s="344"/>
      <c r="C861" s="263"/>
      <c r="D861" s="264"/>
      <c r="E861" s="263"/>
      <c r="F861" s="265"/>
      <c r="G861" s="263"/>
      <c r="H861" s="266"/>
      <c r="I861" s="267"/>
      <c r="J861" s="347"/>
      <c r="K861" s="349"/>
      <c r="L861" s="348"/>
      <c r="S861" s="263"/>
    </row>
    <row r="862" spans="1:19" s="270" customFormat="1" x14ac:dyDescent="0.35">
      <c r="A862" s="264"/>
      <c r="B862" s="344"/>
      <c r="C862" s="263"/>
      <c r="D862" s="264"/>
      <c r="E862" s="263"/>
      <c r="F862" s="265"/>
      <c r="G862" s="263"/>
      <c r="H862" s="266"/>
      <c r="I862" s="267"/>
      <c r="J862" s="347"/>
      <c r="K862" s="349"/>
      <c r="L862" s="348"/>
      <c r="S862" s="263"/>
    </row>
    <row r="863" spans="1:19" s="270" customFormat="1" x14ac:dyDescent="0.35">
      <c r="A863" s="264"/>
      <c r="B863" s="344"/>
      <c r="C863" s="263"/>
      <c r="D863" s="264"/>
      <c r="E863" s="263"/>
      <c r="F863" s="265"/>
      <c r="G863" s="263"/>
      <c r="H863" s="266"/>
      <c r="I863" s="267"/>
      <c r="J863" s="347"/>
      <c r="K863" s="349"/>
      <c r="L863" s="348"/>
      <c r="S863" s="263"/>
    </row>
    <row r="864" spans="1:19" s="270" customFormat="1" x14ac:dyDescent="0.35">
      <c r="A864" s="264"/>
      <c r="B864" s="344"/>
      <c r="C864" s="263"/>
      <c r="D864" s="264"/>
      <c r="E864" s="263"/>
      <c r="F864" s="265"/>
      <c r="G864" s="263"/>
      <c r="H864" s="266"/>
      <c r="I864" s="267"/>
      <c r="J864" s="347"/>
      <c r="K864" s="349"/>
      <c r="L864" s="348"/>
      <c r="S864" s="263"/>
    </row>
    <row r="865" spans="1:19" s="270" customFormat="1" x14ac:dyDescent="0.35">
      <c r="A865" s="264"/>
      <c r="B865" s="344"/>
      <c r="C865" s="263"/>
      <c r="D865" s="264"/>
      <c r="E865" s="263"/>
      <c r="F865" s="265"/>
      <c r="G865" s="263"/>
      <c r="H865" s="266"/>
      <c r="I865" s="267"/>
      <c r="J865" s="347"/>
      <c r="K865" s="349"/>
      <c r="L865" s="348"/>
      <c r="S865" s="263"/>
    </row>
    <row r="866" spans="1:19" s="270" customFormat="1" x14ac:dyDescent="0.35">
      <c r="A866" s="264"/>
      <c r="B866" s="344"/>
      <c r="C866" s="263"/>
      <c r="D866" s="264"/>
      <c r="E866" s="263"/>
      <c r="F866" s="265"/>
      <c r="G866" s="263"/>
      <c r="H866" s="266"/>
      <c r="I866" s="267"/>
      <c r="J866" s="347"/>
      <c r="K866" s="349"/>
      <c r="L866" s="348"/>
      <c r="S866" s="263"/>
    </row>
    <row r="867" spans="1:19" s="270" customFormat="1" x14ac:dyDescent="0.35">
      <c r="A867" s="264"/>
      <c r="B867" s="344"/>
      <c r="C867" s="263"/>
      <c r="D867" s="264"/>
      <c r="E867" s="263"/>
      <c r="F867" s="265"/>
      <c r="G867" s="263"/>
      <c r="H867" s="266"/>
      <c r="I867" s="267"/>
      <c r="J867" s="347"/>
      <c r="K867" s="349"/>
      <c r="L867" s="348"/>
      <c r="S867" s="263"/>
    </row>
    <row r="868" spans="1:19" s="270" customFormat="1" x14ac:dyDescent="0.35">
      <c r="A868" s="264"/>
      <c r="B868" s="344"/>
      <c r="C868" s="263"/>
      <c r="D868" s="264"/>
      <c r="E868" s="263"/>
      <c r="F868" s="265"/>
      <c r="G868" s="263"/>
      <c r="H868" s="266"/>
      <c r="I868" s="267"/>
      <c r="J868" s="347"/>
      <c r="K868" s="349"/>
      <c r="L868" s="348"/>
      <c r="S868" s="263"/>
    </row>
    <row r="869" spans="1:19" s="270" customFormat="1" x14ac:dyDescent="0.35">
      <c r="A869" s="264"/>
      <c r="B869" s="344"/>
      <c r="C869" s="263"/>
      <c r="D869" s="264"/>
      <c r="E869" s="263"/>
      <c r="F869" s="265"/>
      <c r="G869" s="263"/>
      <c r="H869" s="266"/>
      <c r="I869" s="267"/>
      <c r="J869" s="347"/>
      <c r="K869" s="349"/>
      <c r="L869" s="348"/>
      <c r="S869" s="263"/>
    </row>
    <row r="870" spans="1:19" s="270" customFormat="1" x14ac:dyDescent="0.35">
      <c r="A870" s="264"/>
      <c r="B870" s="344"/>
      <c r="C870" s="263"/>
      <c r="D870" s="264"/>
      <c r="E870" s="263"/>
      <c r="F870" s="265"/>
      <c r="G870" s="263"/>
      <c r="H870" s="266"/>
      <c r="I870" s="267"/>
      <c r="J870" s="347"/>
      <c r="K870" s="349"/>
      <c r="L870" s="348"/>
      <c r="S870" s="263"/>
    </row>
    <row r="871" spans="1:19" s="270" customFormat="1" x14ac:dyDescent="0.35">
      <c r="A871" s="264"/>
      <c r="B871" s="344"/>
      <c r="C871" s="263"/>
      <c r="D871" s="264"/>
      <c r="E871" s="263"/>
      <c r="F871" s="265"/>
      <c r="G871" s="263"/>
      <c r="H871" s="266"/>
      <c r="I871" s="267"/>
      <c r="J871" s="347"/>
      <c r="K871" s="349"/>
      <c r="L871" s="348"/>
      <c r="S871" s="263"/>
    </row>
    <row r="872" spans="1:19" s="270" customFormat="1" x14ac:dyDescent="0.35">
      <c r="A872" s="264"/>
      <c r="B872" s="344"/>
      <c r="C872" s="263"/>
      <c r="D872" s="264"/>
      <c r="E872" s="263"/>
      <c r="F872" s="265"/>
      <c r="G872" s="263"/>
      <c r="H872" s="266"/>
      <c r="I872" s="267"/>
      <c r="J872" s="347"/>
      <c r="K872" s="349"/>
      <c r="L872" s="348"/>
      <c r="S872" s="263"/>
    </row>
    <row r="873" spans="1:19" s="270" customFormat="1" x14ac:dyDescent="0.35">
      <c r="A873" s="264"/>
      <c r="B873" s="344"/>
      <c r="C873" s="263"/>
      <c r="D873" s="264"/>
      <c r="E873" s="263"/>
      <c r="F873" s="265"/>
      <c r="G873" s="263"/>
      <c r="H873" s="266"/>
      <c r="I873" s="267"/>
      <c r="J873" s="347"/>
      <c r="K873" s="349"/>
      <c r="L873" s="348"/>
      <c r="S873" s="263"/>
    </row>
    <row r="874" spans="1:19" s="270" customFormat="1" x14ac:dyDescent="0.35">
      <c r="A874" s="264"/>
      <c r="B874" s="344"/>
      <c r="C874" s="263"/>
      <c r="D874" s="264"/>
      <c r="E874" s="263"/>
      <c r="F874" s="265"/>
      <c r="G874" s="263"/>
      <c r="H874" s="266"/>
      <c r="I874" s="267"/>
      <c r="J874" s="347"/>
      <c r="K874" s="349"/>
      <c r="L874" s="348"/>
      <c r="S874" s="263"/>
    </row>
    <row r="875" spans="1:19" s="270" customFormat="1" x14ac:dyDescent="0.35">
      <c r="A875" s="264"/>
      <c r="B875" s="344"/>
      <c r="C875" s="263"/>
      <c r="D875" s="264"/>
      <c r="E875" s="263"/>
      <c r="F875" s="265"/>
      <c r="G875" s="263"/>
      <c r="H875" s="266"/>
      <c r="I875" s="267"/>
      <c r="J875" s="347"/>
      <c r="K875" s="349"/>
      <c r="L875" s="348"/>
      <c r="S875" s="263"/>
    </row>
    <row r="876" spans="1:19" s="270" customFormat="1" x14ac:dyDescent="0.35">
      <c r="A876" s="264"/>
      <c r="B876" s="344"/>
      <c r="C876" s="263"/>
      <c r="D876" s="264"/>
      <c r="E876" s="263"/>
      <c r="F876" s="265"/>
      <c r="G876" s="263"/>
      <c r="H876" s="266"/>
      <c r="I876" s="267"/>
      <c r="J876" s="347"/>
      <c r="K876" s="349"/>
      <c r="L876" s="348"/>
      <c r="S876" s="263"/>
    </row>
    <row r="877" spans="1:19" s="270" customFormat="1" x14ac:dyDescent="0.35">
      <c r="A877" s="264"/>
      <c r="B877" s="344"/>
      <c r="C877" s="263"/>
      <c r="D877" s="264"/>
      <c r="E877" s="263"/>
      <c r="F877" s="265"/>
      <c r="G877" s="263"/>
      <c r="H877" s="266"/>
      <c r="I877" s="267"/>
      <c r="J877" s="347"/>
      <c r="K877" s="349"/>
      <c r="L877" s="348"/>
      <c r="S877" s="263"/>
    </row>
    <row r="878" spans="1:19" s="270" customFormat="1" x14ac:dyDescent="0.35">
      <c r="A878" s="264"/>
      <c r="B878" s="344"/>
      <c r="C878" s="263"/>
      <c r="D878" s="264"/>
      <c r="E878" s="263"/>
      <c r="F878" s="265"/>
      <c r="G878" s="263"/>
      <c r="H878" s="266"/>
      <c r="I878" s="267"/>
      <c r="J878" s="347"/>
      <c r="K878" s="349"/>
      <c r="L878" s="348"/>
      <c r="S878" s="263"/>
    </row>
    <row r="879" spans="1:19" s="270" customFormat="1" x14ac:dyDescent="0.35">
      <c r="A879" s="264"/>
      <c r="B879" s="344"/>
      <c r="C879" s="263"/>
      <c r="D879" s="264"/>
      <c r="E879" s="263"/>
      <c r="F879" s="265"/>
      <c r="G879" s="263"/>
      <c r="H879" s="266"/>
      <c r="I879" s="267"/>
      <c r="J879" s="347"/>
      <c r="K879" s="349"/>
      <c r="L879" s="348"/>
      <c r="S879" s="263"/>
    </row>
    <row r="880" spans="1:19" s="270" customFormat="1" x14ac:dyDescent="0.35">
      <c r="A880" s="264"/>
      <c r="B880" s="344"/>
      <c r="C880" s="263"/>
      <c r="D880" s="264"/>
      <c r="E880" s="263"/>
      <c r="F880" s="265"/>
      <c r="G880" s="263"/>
      <c r="H880" s="266"/>
      <c r="I880" s="267"/>
      <c r="J880" s="347"/>
      <c r="K880" s="349"/>
      <c r="L880" s="348"/>
      <c r="S880" s="263"/>
    </row>
    <row r="881" spans="1:19" s="270" customFormat="1" x14ac:dyDescent="0.35">
      <c r="A881" s="264"/>
      <c r="B881" s="344"/>
      <c r="C881" s="263"/>
      <c r="D881" s="264"/>
      <c r="E881" s="263"/>
      <c r="F881" s="265"/>
      <c r="G881" s="263"/>
      <c r="H881" s="266"/>
      <c r="I881" s="267"/>
      <c r="J881" s="347"/>
      <c r="K881" s="349"/>
      <c r="L881" s="348"/>
      <c r="S881" s="263"/>
    </row>
    <row r="882" spans="1:19" s="270" customFormat="1" x14ac:dyDescent="0.35">
      <c r="A882" s="264"/>
      <c r="B882" s="344"/>
      <c r="C882" s="263"/>
      <c r="D882" s="264"/>
      <c r="E882" s="263"/>
      <c r="F882" s="265"/>
      <c r="G882" s="263"/>
      <c r="H882" s="266"/>
      <c r="I882" s="267"/>
      <c r="J882" s="347"/>
      <c r="K882" s="349"/>
      <c r="L882" s="348"/>
      <c r="S882" s="263"/>
    </row>
    <row r="883" spans="1:19" s="270" customFormat="1" x14ac:dyDescent="0.35">
      <c r="A883" s="264"/>
      <c r="B883" s="344"/>
      <c r="C883" s="263"/>
      <c r="D883" s="264"/>
      <c r="E883" s="263"/>
      <c r="F883" s="265"/>
      <c r="G883" s="263"/>
      <c r="H883" s="266"/>
      <c r="I883" s="267"/>
      <c r="J883" s="347"/>
      <c r="K883" s="349"/>
      <c r="L883" s="348"/>
      <c r="S883" s="263"/>
    </row>
    <row r="884" spans="1:19" s="270" customFormat="1" x14ac:dyDescent="0.35">
      <c r="A884" s="264"/>
      <c r="B884" s="344"/>
      <c r="C884" s="263"/>
      <c r="D884" s="264"/>
      <c r="E884" s="263"/>
      <c r="F884" s="265"/>
      <c r="G884" s="263"/>
      <c r="H884" s="266"/>
      <c r="I884" s="267"/>
      <c r="J884" s="347"/>
      <c r="K884" s="349"/>
      <c r="L884" s="348"/>
      <c r="S884" s="263"/>
    </row>
    <row r="885" spans="1:19" s="270" customFormat="1" x14ac:dyDescent="0.35">
      <c r="A885" s="264"/>
      <c r="B885" s="344"/>
      <c r="C885" s="263"/>
      <c r="D885" s="264"/>
      <c r="E885" s="263"/>
      <c r="F885" s="265"/>
      <c r="G885" s="263"/>
      <c r="H885" s="266"/>
      <c r="I885" s="267"/>
      <c r="J885" s="347"/>
      <c r="K885" s="349"/>
      <c r="L885" s="348"/>
      <c r="S885" s="263"/>
    </row>
    <row r="886" spans="1:19" s="270" customFormat="1" x14ac:dyDescent="0.35">
      <c r="A886" s="264"/>
      <c r="B886" s="344"/>
      <c r="C886" s="263"/>
      <c r="D886" s="264"/>
      <c r="E886" s="263"/>
      <c r="F886" s="265"/>
      <c r="G886" s="263"/>
      <c r="H886" s="266"/>
      <c r="I886" s="267"/>
      <c r="J886" s="347"/>
      <c r="K886" s="349"/>
      <c r="L886" s="348"/>
      <c r="S886" s="263"/>
    </row>
    <row r="887" spans="1:19" s="270" customFormat="1" x14ac:dyDescent="0.35">
      <c r="A887" s="264"/>
      <c r="B887" s="344"/>
      <c r="C887" s="263"/>
      <c r="D887" s="264"/>
      <c r="E887" s="263"/>
      <c r="F887" s="265"/>
      <c r="G887" s="263"/>
      <c r="H887" s="266"/>
      <c r="I887" s="267"/>
      <c r="J887" s="347"/>
      <c r="K887" s="349"/>
      <c r="L887" s="348"/>
      <c r="S887" s="263"/>
    </row>
    <row r="888" spans="1:19" s="270" customFormat="1" x14ac:dyDescent="0.35">
      <c r="A888" s="264"/>
      <c r="B888" s="344"/>
      <c r="C888" s="263"/>
      <c r="D888" s="264"/>
      <c r="E888" s="263"/>
      <c r="F888" s="265"/>
      <c r="G888" s="263"/>
      <c r="H888" s="266"/>
      <c r="I888" s="267"/>
      <c r="J888" s="347"/>
      <c r="K888" s="349"/>
      <c r="L888" s="348"/>
      <c r="S888" s="263"/>
    </row>
    <row r="889" spans="1:19" s="270" customFormat="1" x14ac:dyDescent="0.35">
      <c r="A889" s="264"/>
      <c r="B889" s="344"/>
      <c r="C889" s="263"/>
      <c r="D889" s="264"/>
      <c r="E889" s="263"/>
      <c r="F889" s="265"/>
      <c r="G889" s="263"/>
      <c r="H889" s="266"/>
      <c r="I889" s="267"/>
      <c r="J889" s="347"/>
      <c r="K889" s="349"/>
      <c r="L889" s="348"/>
      <c r="S889" s="263"/>
    </row>
    <row r="890" spans="1:19" s="270" customFormat="1" x14ac:dyDescent="0.35">
      <c r="A890" s="264"/>
      <c r="B890" s="344"/>
      <c r="C890" s="263"/>
      <c r="D890" s="264"/>
      <c r="E890" s="263"/>
      <c r="F890" s="265"/>
      <c r="G890" s="263"/>
      <c r="H890" s="266"/>
      <c r="I890" s="267"/>
      <c r="J890" s="347"/>
      <c r="K890" s="349"/>
      <c r="L890" s="348"/>
      <c r="S890" s="263"/>
    </row>
    <row r="891" spans="1:19" s="270" customFormat="1" x14ac:dyDescent="0.35">
      <c r="A891" s="264"/>
      <c r="B891" s="344"/>
      <c r="C891" s="263"/>
      <c r="D891" s="264"/>
      <c r="E891" s="263"/>
      <c r="F891" s="265"/>
      <c r="G891" s="263"/>
      <c r="H891" s="266"/>
      <c r="I891" s="267"/>
      <c r="J891" s="347"/>
      <c r="K891" s="349"/>
      <c r="L891" s="348"/>
      <c r="S891" s="263"/>
    </row>
    <row r="892" spans="1:19" s="270" customFormat="1" x14ac:dyDescent="0.35">
      <c r="A892" s="264"/>
      <c r="B892" s="344"/>
      <c r="C892" s="263"/>
      <c r="D892" s="264"/>
      <c r="E892" s="263"/>
      <c r="F892" s="265"/>
      <c r="G892" s="263"/>
      <c r="H892" s="266"/>
      <c r="I892" s="267"/>
      <c r="J892" s="347"/>
      <c r="K892" s="349"/>
      <c r="L892" s="348"/>
      <c r="S892" s="263"/>
    </row>
    <row r="893" spans="1:19" s="270" customFormat="1" x14ac:dyDescent="0.35">
      <c r="A893" s="264"/>
      <c r="B893" s="344"/>
      <c r="C893" s="263"/>
      <c r="D893" s="264"/>
      <c r="E893" s="263"/>
      <c r="F893" s="265"/>
      <c r="G893" s="263"/>
      <c r="H893" s="266"/>
      <c r="I893" s="267"/>
      <c r="J893" s="347"/>
      <c r="K893" s="349"/>
      <c r="L893" s="348"/>
      <c r="S893" s="263"/>
    </row>
    <row r="894" spans="1:19" s="270" customFormat="1" x14ac:dyDescent="0.35">
      <c r="A894" s="264"/>
      <c r="B894" s="344"/>
      <c r="C894" s="263"/>
      <c r="D894" s="264"/>
      <c r="E894" s="263"/>
      <c r="F894" s="265"/>
      <c r="G894" s="263"/>
      <c r="H894" s="266"/>
      <c r="I894" s="267"/>
      <c r="J894" s="347"/>
      <c r="K894" s="349"/>
      <c r="L894" s="348"/>
      <c r="S894" s="263"/>
    </row>
    <row r="895" spans="1:19" s="270" customFormat="1" x14ac:dyDescent="0.35">
      <c r="A895" s="264"/>
      <c r="B895" s="344"/>
      <c r="C895" s="263"/>
      <c r="D895" s="264"/>
      <c r="E895" s="263"/>
      <c r="F895" s="265"/>
      <c r="G895" s="263"/>
      <c r="H895" s="266"/>
      <c r="I895" s="267"/>
      <c r="J895" s="347"/>
      <c r="K895" s="349"/>
      <c r="L895" s="348"/>
      <c r="S895" s="263"/>
    </row>
    <row r="896" spans="1:19" s="270" customFormat="1" x14ac:dyDescent="0.35">
      <c r="A896" s="264"/>
      <c r="B896" s="344"/>
      <c r="C896" s="263"/>
      <c r="D896" s="264"/>
      <c r="E896" s="263"/>
      <c r="F896" s="265"/>
      <c r="G896" s="263"/>
      <c r="H896" s="266"/>
      <c r="I896" s="267"/>
      <c r="J896" s="347"/>
      <c r="K896" s="349"/>
      <c r="L896" s="348"/>
      <c r="S896" s="263"/>
    </row>
    <row r="897" spans="1:19" s="270" customFormat="1" x14ac:dyDescent="0.35">
      <c r="A897" s="264"/>
      <c r="B897" s="344"/>
      <c r="C897" s="263"/>
      <c r="D897" s="264"/>
      <c r="E897" s="263"/>
      <c r="F897" s="265"/>
      <c r="G897" s="263"/>
      <c r="H897" s="266"/>
      <c r="I897" s="267"/>
      <c r="J897" s="347"/>
      <c r="K897" s="349"/>
      <c r="L897" s="348"/>
      <c r="S897" s="263"/>
    </row>
    <row r="898" spans="1:19" s="270" customFormat="1" x14ac:dyDescent="0.35">
      <c r="A898" s="264"/>
      <c r="B898" s="344"/>
      <c r="C898" s="263"/>
      <c r="D898" s="264"/>
      <c r="E898" s="263"/>
      <c r="F898" s="265"/>
      <c r="G898" s="263"/>
      <c r="H898" s="266"/>
      <c r="I898" s="267"/>
      <c r="J898" s="347"/>
      <c r="K898" s="349"/>
      <c r="L898" s="348"/>
      <c r="S898" s="263"/>
    </row>
    <row r="899" spans="1:19" s="270" customFormat="1" x14ac:dyDescent="0.35">
      <c r="A899" s="264"/>
      <c r="B899" s="344"/>
      <c r="C899" s="263"/>
      <c r="D899" s="264"/>
      <c r="E899" s="263"/>
      <c r="F899" s="265"/>
      <c r="G899" s="263"/>
      <c r="H899" s="266"/>
      <c r="I899" s="267"/>
      <c r="J899" s="347"/>
      <c r="K899" s="349"/>
      <c r="L899" s="348"/>
      <c r="S899" s="263"/>
    </row>
    <row r="900" spans="1:19" s="270" customFormat="1" x14ac:dyDescent="0.35">
      <c r="A900" s="264"/>
      <c r="B900" s="344"/>
      <c r="C900" s="263"/>
      <c r="D900" s="264"/>
      <c r="E900" s="263"/>
      <c r="F900" s="265"/>
      <c r="G900" s="263"/>
      <c r="H900" s="266"/>
      <c r="I900" s="267"/>
      <c r="J900" s="347"/>
      <c r="K900" s="349"/>
      <c r="L900" s="348"/>
      <c r="S900" s="263"/>
    </row>
    <row r="901" spans="1:19" s="270" customFormat="1" x14ac:dyDescent="0.35">
      <c r="A901" s="264"/>
      <c r="B901" s="344"/>
      <c r="C901" s="263"/>
      <c r="D901" s="264"/>
      <c r="E901" s="263"/>
      <c r="F901" s="265"/>
      <c r="G901" s="263"/>
      <c r="H901" s="266"/>
      <c r="I901" s="267"/>
      <c r="J901" s="347"/>
      <c r="K901" s="349"/>
      <c r="L901" s="348"/>
      <c r="S901" s="263"/>
    </row>
    <row r="902" spans="1:19" s="270" customFormat="1" x14ac:dyDescent="0.35">
      <c r="A902" s="264"/>
      <c r="B902" s="344"/>
      <c r="C902" s="263"/>
      <c r="D902" s="264"/>
      <c r="E902" s="263"/>
      <c r="F902" s="265"/>
      <c r="G902" s="263"/>
      <c r="H902" s="266"/>
      <c r="I902" s="267"/>
      <c r="J902" s="347"/>
      <c r="K902" s="349"/>
      <c r="L902" s="348"/>
      <c r="S902" s="263"/>
    </row>
    <row r="903" spans="1:19" s="270" customFormat="1" x14ac:dyDescent="0.35">
      <c r="A903" s="264"/>
      <c r="B903" s="344"/>
      <c r="C903" s="263"/>
      <c r="D903" s="264"/>
      <c r="E903" s="263"/>
      <c r="F903" s="265"/>
      <c r="G903" s="263"/>
      <c r="H903" s="266"/>
      <c r="I903" s="267"/>
      <c r="J903" s="347"/>
      <c r="K903" s="349"/>
      <c r="L903" s="348"/>
      <c r="S903" s="263"/>
    </row>
    <row r="904" spans="1:19" s="270" customFormat="1" x14ac:dyDescent="0.35">
      <c r="A904" s="264"/>
      <c r="B904" s="344"/>
      <c r="C904" s="263"/>
      <c r="D904" s="264"/>
      <c r="E904" s="263"/>
      <c r="F904" s="265"/>
      <c r="G904" s="263"/>
      <c r="H904" s="266"/>
      <c r="I904" s="267"/>
      <c r="J904" s="347"/>
      <c r="K904" s="349"/>
      <c r="L904" s="348"/>
      <c r="S904" s="263"/>
    </row>
    <row r="905" spans="1:19" s="270" customFormat="1" x14ac:dyDescent="0.35">
      <c r="A905" s="264"/>
      <c r="B905" s="344"/>
      <c r="C905" s="263"/>
      <c r="D905" s="264"/>
      <c r="E905" s="263"/>
      <c r="F905" s="265"/>
      <c r="G905" s="263"/>
      <c r="H905" s="266"/>
      <c r="I905" s="267"/>
      <c r="J905" s="347"/>
      <c r="K905" s="349"/>
      <c r="L905" s="348"/>
      <c r="S905" s="263"/>
    </row>
    <row r="906" spans="1:19" s="270" customFormat="1" x14ac:dyDescent="0.35">
      <c r="A906" s="264"/>
      <c r="B906" s="344"/>
      <c r="C906" s="263"/>
      <c r="D906" s="264"/>
      <c r="E906" s="263"/>
      <c r="F906" s="265"/>
      <c r="G906" s="263"/>
      <c r="H906" s="266"/>
      <c r="I906" s="267"/>
      <c r="J906" s="347"/>
      <c r="K906" s="349"/>
      <c r="L906" s="348"/>
      <c r="S906" s="263"/>
    </row>
    <row r="907" spans="1:19" s="270" customFormat="1" x14ac:dyDescent="0.35">
      <c r="A907" s="264"/>
      <c r="B907" s="344"/>
      <c r="C907" s="263"/>
      <c r="D907" s="264"/>
      <c r="E907" s="263"/>
      <c r="F907" s="265"/>
      <c r="G907" s="263"/>
      <c r="H907" s="266"/>
      <c r="I907" s="267"/>
      <c r="J907" s="347"/>
      <c r="K907" s="349"/>
      <c r="L907" s="348"/>
      <c r="S907" s="263"/>
    </row>
    <row r="908" spans="1:19" s="270" customFormat="1" x14ac:dyDescent="0.35">
      <c r="A908" s="264"/>
      <c r="B908" s="344"/>
      <c r="C908" s="263"/>
      <c r="D908" s="264"/>
      <c r="E908" s="263"/>
      <c r="F908" s="265"/>
      <c r="G908" s="263"/>
      <c r="H908" s="266"/>
      <c r="I908" s="267"/>
      <c r="J908" s="347"/>
      <c r="K908" s="349"/>
      <c r="L908" s="348"/>
      <c r="S908" s="263"/>
    </row>
    <row r="909" spans="1:19" s="270" customFormat="1" x14ac:dyDescent="0.35">
      <c r="A909" s="264"/>
      <c r="B909" s="344"/>
      <c r="C909" s="263"/>
      <c r="D909" s="264"/>
      <c r="E909" s="263"/>
      <c r="F909" s="265"/>
      <c r="G909" s="263"/>
      <c r="H909" s="266"/>
      <c r="I909" s="267"/>
      <c r="J909" s="347"/>
      <c r="K909" s="349"/>
      <c r="L909" s="348"/>
      <c r="S909" s="263"/>
    </row>
    <row r="910" spans="1:19" s="270" customFormat="1" x14ac:dyDescent="0.35">
      <c r="A910" s="264"/>
      <c r="B910" s="344"/>
      <c r="C910" s="263"/>
      <c r="D910" s="264"/>
      <c r="E910" s="263"/>
      <c r="F910" s="265"/>
      <c r="G910" s="263"/>
      <c r="H910" s="266"/>
      <c r="I910" s="267"/>
      <c r="J910" s="347"/>
      <c r="K910" s="349"/>
      <c r="L910" s="348"/>
      <c r="S910" s="263"/>
    </row>
    <row r="911" spans="1:19" s="270" customFormat="1" x14ac:dyDescent="0.35">
      <c r="A911" s="264"/>
      <c r="B911" s="344"/>
      <c r="C911" s="263"/>
      <c r="D911" s="264"/>
      <c r="E911" s="263"/>
      <c r="F911" s="265"/>
      <c r="G911" s="263"/>
      <c r="H911" s="266"/>
      <c r="I911" s="267"/>
      <c r="J911" s="347"/>
      <c r="K911" s="349"/>
      <c r="L911" s="348"/>
      <c r="S911" s="263"/>
    </row>
    <row r="912" spans="1:19" s="270" customFormat="1" x14ac:dyDescent="0.35">
      <c r="A912" s="264"/>
      <c r="B912" s="344"/>
      <c r="C912" s="263"/>
      <c r="D912" s="264"/>
      <c r="E912" s="263"/>
      <c r="F912" s="265"/>
      <c r="G912" s="263"/>
      <c r="H912" s="266"/>
      <c r="I912" s="267"/>
      <c r="J912" s="347"/>
      <c r="K912" s="349"/>
      <c r="L912" s="348"/>
      <c r="S912" s="263"/>
    </row>
    <row r="913" spans="1:19" s="270" customFormat="1" x14ac:dyDescent="0.35">
      <c r="A913" s="264"/>
      <c r="B913" s="344"/>
      <c r="C913" s="263"/>
      <c r="D913" s="264"/>
      <c r="E913" s="263"/>
      <c r="F913" s="265"/>
      <c r="G913" s="263"/>
      <c r="H913" s="266"/>
      <c r="I913" s="267"/>
      <c r="J913" s="347"/>
      <c r="K913" s="349"/>
      <c r="L913" s="348"/>
      <c r="S913" s="263"/>
    </row>
    <row r="914" spans="1:19" s="270" customFormat="1" x14ac:dyDescent="0.35">
      <c r="A914" s="264"/>
      <c r="B914" s="344"/>
      <c r="C914" s="263"/>
      <c r="D914" s="264"/>
      <c r="E914" s="263"/>
      <c r="F914" s="265"/>
      <c r="G914" s="263"/>
      <c r="H914" s="266"/>
      <c r="I914" s="267"/>
      <c r="J914" s="347"/>
      <c r="K914" s="349"/>
      <c r="L914" s="348"/>
      <c r="S914" s="263"/>
    </row>
    <row r="915" spans="1:19" s="270" customFormat="1" x14ac:dyDescent="0.35">
      <c r="A915" s="264"/>
      <c r="B915" s="344"/>
      <c r="C915" s="263"/>
      <c r="D915" s="264"/>
      <c r="E915" s="263"/>
      <c r="F915" s="265"/>
      <c r="G915" s="263"/>
      <c r="H915" s="266"/>
      <c r="I915" s="267"/>
      <c r="J915" s="347"/>
      <c r="K915" s="349"/>
      <c r="L915" s="348"/>
      <c r="S915" s="263"/>
    </row>
    <row r="916" spans="1:19" s="270" customFormat="1" x14ac:dyDescent="0.35">
      <c r="A916" s="264"/>
      <c r="B916" s="344"/>
      <c r="C916" s="263"/>
      <c r="D916" s="264"/>
      <c r="E916" s="263"/>
      <c r="F916" s="265"/>
      <c r="G916" s="263"/>
      <c r="H916" s="266"/>
      <c r="I916" s="267"/>
      <c r="J916" s="347"/>
      <c r="K916" s="349"/>
      <c r="L916" s="348"/>
      <c r="S916" s="263"/>
    </row>
    <row r="917" spans="1:19" s="270" customFormat="1" x14ac:dyDescent="0.35">
      <c r="A917" s="264"/>
      <c r="B917" s="344"/>
      <c r="C917" s="263"/>
      <c r="D917" s="264"/>
      <c r="E917" s="263"/>
      <c r="F917" s="265"/>
      <c r="G917" s="263"/>
      <c r="H917" s="266"/>
      <c r="I917" s="267"/>
      <c r="J917" s="347"/>
      <c r="K917" s="349"/>
      <c r="L917" s="348"/>
      <c r="S917" s="263"/>
    </row>
    <row r="918" spans="1:19" s="270" customFormat="1" x14ac:dyDescent="0.35">
      <c r="A918" s="264"/>
      <c r="B918" s="344"/>
      <c r="C918" s="263"/>
      <c r="D918" s="264"/>
      <c r="E918" s="263"/>
      <c r="F918" s="265"/>
      <c r="G918" s="263"/>
      <c r="H918" s="266"/>
      <c r="I918" s="267"/>
      <c r="J918" s="347"/>
      <c r="K918" s="349"/>
      <c r="L918" s="348"/>
      <c r="S918" s="263"/>
    </row>
    <row r="919" spans="1:19" s="270" customFormat="1" x14ac:dyDescent="0.35">
      <c r="A919" s="264"/>
      <c r="B919" s="344"/>
      <c r="C919" s="263"/>
      <c r="D919" s="264"/>
      <c r="E919" s="263"/>
      <c r="F919" s="265"/>
      <c r="G919" s="263"/>
      <c r="H919" s="266"/>
      <c r="I919" s="267"/>
      <c r="J919" s="347"/>
      <c r="K919" s="349"/>
      <c r="L919" s="348"/>
      <c r="S919" s="263"/>
    </row>
    <row r="920" spans="1:19" s="270" customFormat="1" x14ac:dyDescent="0.35">
      <c r="A920" s="264"/>
      <c r="B920" s="344"/>
      <c r="C920" s="263"/>
      <c r="D920" s="264"/>
      <c r="E920" s="263"/>
      <c r="F920" s="265"/>
      <c r="G920" s="263"/>
      <c r="H920" s="266"/>
      <c r="I920" s="267"/>
      <c r="J920" s="347"/>
      <c r="K920" s="349"/>
      <c r="L920" s="348"/>
      <c r="S920" s="263"/>
    </row>
    <row r="921" spans="1:19" s="270" customFormat="1" x14ac:dyDescent="0.35">
      <c r="A921" s="264"/>
      <c r="B921" s="344"/>
      <c r="C921" s="263"/>
      <c r="D921" s="264"/>
      <c r="E921" s="263"/>
      <c r="F921" s="265"/>
      <c r="G921" s="263"/>
      <c r="H921" s="266"/>
      <c r="I921" s="267"/>
      <c r="J921" s="347"/>
      <c r="K921" s="349"/>
      <c r="L921" s="348"/>
      <c r="S921" s="263"/>
    </row>
    <row r="922" spans="1:19" s="270" customFormat="1" x14ac:dyDescent="0.35">
      <c r="A922" s="264"/>
      <c r="B922" s="344"/>
      <c r="C922" s="263"/>
      <c r="D922" s="264"/>
      <c r="E922" s="263"/>
      <c r="F922" s="265"/>
      <c r="G922" s="263"/>
      <c r="H922" s="266"/>
      <c r="I922" s="267"/>
      <c r="J922" s="347"/>
      <c r="K922" s="349"/>
      <c r="L922" s="348"/>
      <c r="S922" s="263"/>
    </row>
    <row r="923" spans="1:19" s="270" customFormat="1" x14ac:dyDescent="0.35">
      <c r="A923" s="264"/>
      <c r="B923" s="344"/>
      <c r="C923" s="263"/>
      <c r="D923" s="264"/>
      <c r="E923" s="263"/>
      <c r="F923" s="265"/>
      <c r="G923" s="263"/>
      <c r="H923" s="266"/>
      <c r="I923" s="267"/>
      <c r="J923" s="347"/>
      <c r="K923" s="349"/>
      <c r="L923" s="348"/>
      <c r="S923" s="263"/>
    </row>
    <row r="924" spans="1:19" s="270" customFormat="1" x14ac:dyDescent="0.35">
      <c r="A924" s="264"/>
      <c r="B924" s="344"/>
      <c r="C924" s="263"/>
      <c r="D924" s="264"/>
      <c r="E924" s="263"/>
      <c r="F924" s="265"/>
      <c r="G924" s="263"/>
      <c r="H924" s="266"/>
      <c r="I924" s="267"/>
      <c r="J924" s="347"/>
      <c r="K924" s="349"/>
      <c r="L924" s="348"/>
      <c r="S924" s="263"/>
    </row>
    <row r="925" spans="1:19" s="270" customFormat="1" x14ac:dyDescent="0.35">
      <c r="A925" s="264"/>
      <c r="B925" s="344"/>
      <c r="C925" s="263"/>
      <c r="D925" s="264"/>
      <c r="E925" s="263"/>
      <c r="F925" s="265"/>
      <c r="G925" s="263"/>
      <c r="H925" s="266"/>
      <c r="I925" s="267"/>
      <c r="J925" s="347"/>
      <c r="K925" s="349"/>
      <c r="L925" s="348"/>
      <c r="S925" s="263"/>
    </row>
    <row r="926" spans="1:19" s="270" customFormat="1" x14ac:dyDescent="0.35">
      <c r="A926" s="264"/>
      <c r="B926" s="344"/>
      <c r="C926" s="263"/>
      <c r="D926" s="264"/>
      <c r="E926" s="263"/>
      <c r="F926" s="265"/>
      <c r="G926" s="263"/>
      <c r="H926" s="266"/>
      <c r="I926" s="267"/>
      <c r="J926" s="347"/>
      <c r="K926" s="349"/>
      <c r="L926" s="348"/>
      <c r="S926" s="263"/>
    </row>
    <row r="927" spans="1:19" s="270" customFormat="1" x14ac:dyDescent="0.35">
      <c r="A927" s="264"/>
      <c r="B927" s="344"/>
      <c r="C927" s="263"/>
      <c r="D927" s="264"/>
      <c r="E927" s="263"/>
      <c r="F927" s="265"/>
      <c r="G927" s="263"/>
      <c r="H927" s="266"/>
      <c r="I927" s="267"/>
      <c r="J927" s="347"/>
      <c r="K927" s="349"/>
      <c r="L927" s="348"/>
      <c r="S927" s="263"/>
    </row>
    <row r="928" spans="1:19" s="270" customFormat="1" x14ac:dyDescent="0.35">
      <c r="A928" s="264"/>
      <c r="B928" s="344"/>
      <c r="C928" s="263"/>
      <c r="D928" s="264"/>
      <c r="E928" s="263"/>
      <c r="F928" s="265"/>
      <c r="G928" s="263"/>
      <c r="H928" s="266"/>
      <c r="I928" s="267"/>
      <c r="J928" s="347"/>
      <c r="K928" s="349"/>
      <c r="L928" s="348"/>
      <c r="S928" s="263"/>
    </row>
    <row r="929" spans="1:19" s="270" customFormat="1" x14ac:dyDescent="0.35">
      <c r="A929" s="264"/>
      <c r="B929" s="344"/>
      <c r="C929" s="263"/>
      <c r="D929" s="264"/>
      <c r="E929" s="263"/>
      <c r="F929" s="265"/>
      <c r="G929" s="263"/>
      <c r="H929" s="266"/>
      <c r="I929" s="267"/>
      <c r="J929" s="347"/>
      <c r="K929" s="349"/>
      <c r="L929" s="348"/>
      <c r="S929" s="263"/>
    </row>
    <row r="930" spans="1:19" s="270" customFormat="1" x14ac:dyDescent="0.35">
      <c r="A930" s="264"/>
      <c r="B930" s="344"/>
      <c r="C930" s="263"/>
      <c r="D930" s="264"/>
      <c r="E930" s="263"/>
      <c r="F930" s="265"/>
      <c r="G930" s="263"/>
      <c r="H930" s="266"/>
      <c r="I930" s="267"/>
      <c r="J930" s="347"/>
      <c r="K930" s="349"/>
      <c r="L930" s="348"/>
      <c r="S930" s="263"/>
    </row>
    <row r="931" spans="1:19" s="270" customFormat="1" x14ac:dyDescent="0.35">
      <c r="A931" s="264"/>
      <c r="B931" s="344"/>
      <c r="C931" s="263"/>
      <c r="D931" s="264"/>
      <c r="E931" s="263"/>
      <c r="F931" s="265"/>
      <c r="G931" s="263"/>
      <c r="H931" s="266"/>
      <c r="I931" s="267"/>
      <c r="J931" s="347"/>
      <c r="K931" s="349"/>
      <c r="L931" s="348"/>
      <c r="S931" s="263"/>
    </row>
    <row r="932" spans="1:19" s="270" customFormat="1" x14ac:dyDescent="0.35">
      <c r="A932" s="264"/>
      <c r="B932" s="344"/>
      <c r="C932" s="263"/>
      <c r="D932" s="264"/>
      <c r="E932" s="263"/>
      <c r="F932" s="265"/>
      <c r="G932" s="263"/>
      <c r="H932" s="266"/>
      <c r="I932" s="267"/>
      <c r="J932" s="347"/>
      <c r="K932" s="349"/>
      <c r="L932" s="348"/>
      <c r="S932" s="263"/>
    </row>
    <row r="933" spans="1:19" s="270" customFormat="1" x14ac:dyDescent="0.35">
      <c r="A933" s="264"/>
      <c r="B933" s="344"/>
      <c r="C933" s="263"/>
      <c r="D933" s="264"/>
      <c r="E933" s="263"/>
      <c r="F933" s="265"/>
      <c r="G933" s="263"/>
      <c r="H933" s="266"/>
      <c r="I933" s="267"/>
      <c r="J933" s="347"/>
      <c r="K933" s="349"/>
      <c r="L933" s="348"/>
      <c r="S933" s="263"/>
    </row>
    <row r="934" spans="1:19" s="270" customFormat="1" x14ac:dyDescent="0.35">
      <c r="A934" s="264"/>
      <c r="B934" s="344"/>
      <c r="C934" s="263"/>
      <c r="D934" s="264"/>
      <c r="E934" s="263"/>
      <c r="F934" s="265"/>
      <c r="G934" s="263"/>
      <c r="H934" s="266"/>
      <c r="I934" s="267"/>
      <c r="J934" s="347"/>
      <c r="K934" s="349"/>
      <c r="L934" s="348"/>
      <c r="S934" s="263"/>
    </row>
    <row r="935" spans="1:19" s="270" customFormat="1" x14ac:dyDescent="0.35">
      <c r="A935" s="264"/>
      <c r="B935" s="344"/>
      <c r="C935" s="263"/>
      <c r="D935" s="264"/>
      <c r="E935" s="263"/>
      <c r="F935" s="265"/>
      <c r="G935" s="263"/>
      <c r="H935" s="266"/>
      <c r="I935" s="267"/>
      <c r="J935" s="347"/>
      <c r="K935" s="349"/>
      <c r="L935" s="348"/>
      <c r="S935" s="263"/>
    </row>
    <row r="936" spans="1:19" s="270" customFormat="1" x14ac:dyDescent="0.35">
      <c r="A936" s="264"/>
      <c r="B936" s="344"/>
      <c r="C936" s="263"/>
      <c r="D936" s="264"/>
      <c r="E936" s="263"/>
      <c r="F936" s="265"/>
      <c r="G936" s="263"/>
      <c r="H936" s="266"/>
      <c r="I936" s="267"/>
      <c r="J936" s="347"/>
      <c r="K936" s="349"/>
      <c r="L936" s="348"/>
      <c r="S936" s="263"/>
    </row>
    <row r="937" spans="1:19" s="270" customFormat="1" x14ac:dyDescent="0.35">
      <c r="A937" s="264"/>
      <c r="B937" s="344"/>
      <c r="C937" s="263"/>
      <c r="D937" s="264"/>
      <c r="E937" s="263"/>
      <c r="F937" s="265"/>
      <c r="G937" s="263"/>
      <c r="H937" s="266"/>
      <c r="I937" s="267"/>
      <c r="J937" s="347"/>
      <c r="K937" s="349"/>
      <c r="L937" s="348"/>
      <c r="S937" s="263"/>
    </row>
    <row r="938" spans="1:19" s="270" customFormat="1" x14ac:dyDescent="0.35">
      <c r="A938" s="264"/>
      <c r="B938" s="344"/>
      <c r="C938" s="263"/>
      <c r="D938" s="264"/>
      <c r="E938" s="263"/>
      <c r="F938" s="265"/>
      <c r="G938" s="263"/>
      <c r="H938" s="266"/>
      <c r="I938" s="267"/>
      <c r="J938" s="347"/>
      <c r="K938" s="349"/>
      <c r="L938" s="348"/>
      <c r="S938" s="263"/>
    </row>
    <row r="939" spans="1:19" s="270" customFormat="1" x14ac:dyDescent="0.35">
      <c r="A939" s="264"/>
      <c r="B939" s="344"/>
      <c r="C939" s="263"/>
      <c r="D939" s="264"/>
      <c r="E939" s="263"/>
      <c r="F939" s="265"/>
      <c r="G939" s="263"/>
      <c r="H939" s="266"/>
      <c r="I939" s="267"/>
      <c r="J939" s="347"/>
      <c r="K939" s="349"/>
      <c r="L939" s="348"/>
      <c r="S939" s="263"/>
    </row>
    <row r="940" spans="1:19" s="270" customFormat="1" x14ac:dyDescent="0.35">
      <c r="A940" s="264"/>
      <c r="B940" s="344"/>
      <c r="C940" s="263"/>
      <c r="D940" s="264"/>
      <c r="E940" s="263"/>
      <c r="F940" s="265"/>
      <c r="G940" s="263"/>
      <c r="H940" s="266"/>
      <c r="I940" s="267"/>
      <c r="J940" s="347"/>
      <c r="K940" s="349"/>
      <c r="L940" s="348"/>
      <c r="S940" s="263"/>
    </row>
    <row r="941" spans="1:19" s="270" customFormat="1" x14ac:dyDescent="0.35">
      <c r="A941" s="264"/>
      <c r="B941" s="344"/>
      <c r="C941" s="263"/>
      <c r="D941" s="264"/>
      <c r="E941" s="263"/>
      <c r="F941" s="265"/>
      <c r="G941" s="263"/>
      <c r="H941" s="266"/>
      <c r="I941" s="267"/>
      <c r="J941" s="347"/>
      <c r="K941" s="349"/>
      <c r="L941" s="348"/>
      <c r="S941" s="263"/>
    </row>
    <row r="942" spans="1:19" s="270" customFormat="1" x14ac:dyDescent="0.35">
      <c r="A942" s="264"/>
      <c r="B942" s="344"/>
      <c r="C942" s="263"/>
      <c r="D942" s="264"/>
      <c r="E942" s="263"/>
      <c r="F942" s="265"/>
      <c r="G942" s="263"/>
      <c r="H942" s="266"/>
      <c r="I942" s="267"/>
      <c r="J942" s="347"/>
      <c r="K942" s="349"/>
      <c r="L942" s="348"/>
      <c r="S942" s="263"/>
    </row>
    <row r="943" spans="1:19" s="270" customFormat="1" x14ac:dyDescent="0.35">
      <c r="A943" s="264"/>
      <c r="B943" s="344"/>
      <c r="C943" s="263"/>
      <c r="D943" s="264"/>
      <c r="E943" s="263"/>
      <c r="F943" s="265"/>
      <c r="G943" s="263"/>
      <c r="H943" s="266"/>
      <c r="I943" s="267"/>
      <c r="J943" s="347"/>
      <c r="K943" s="349"/>
      <c r="L943" s="348"/>
      <c r="S943" s="263"/>
    </row>
    <row r="944" spans="1:19" s="270" customFormat="1" x14ac:dyDescent="0.35">
      <c r="A944" s="264"/>
      <c r="B944" s="344"/>
      <c r="C944" s="263"/>
      <c r="D944" s="264"/>
      <c r="E944" s="263"/>
      <c r="F944" s="265"/>
      <c r="G944" s="263"/>
      <c r="H944" s="266"/>
      <c r="I944" s="267"/>
      <c r="J944" s="347"/>
      <c r="K944" s="349"/>
      <c r="L944" s="348"/>
      <c r="S944" s="263"/>
    </row>
    <row r="945" spans="1:19" s="270" customFormat="1" x14ac:dyDescent="0.35">
      <c r="A945" s="264"/>
      <c r="B945" s="344"/>
      <c r="C945" s="263"/>
      <c r="D945" s="264"/>
      <c r="E945" s="263"/>
      <c r="F945" s="265"/>
      <c r="G945" s="263"/>
      <c r="H945" s="266"/>
      <c r="I945" s="267"/>
      <c r="J945" s="347"/>
      <c r="K945" s="349"/>
      <c r="L945" s="348"/>
      <c r="S945" s="263"/>
    </row>
    <row r="946" spans="1:19" s="270" customFormat="1" x14ac:dyDescent="0.35">
      <c r="A946" s="264"/>
      <c r="B946" s="344"/>
      <c r="C946" s="263"/>
      <c r="D946" s="264"/>
      <c r="E946" s="263"/>
      <c r="F946" s="265"/>
      <c r="G946" s="263"/>
      <c r="H946" s="266"/>
      <c r="I946" s="267"/>
      <c r="J946" s="347"/>
      <c r="K946" s="349"/>
      <c r="L946" s="348"/>
      <c r="S946" s="263"/>
    </row>
    <row r="947" spans="1:19" s="270" customFormat="1" x14ac:dyDescent="0.35">
      <c r="A947" s="264"/>
      <c r="B947" s="344"/>
      <c r="C947" s="263"/>
      <c r="D947" s="264"/>
      <c r="E947" s="263"/>
      <c r="F947" s="265"/>
      <c r="G947" s="263"/>
      <c r="H947" s="266"/>
      <c r="I947" s="267"/>
      <c r="J947" s="347"/>
      <c r="K947" s="349"/>
      <c r="L947" s="348"/>
      <c r="S947" s="263"/>
    </row>
    <row r="948" spans="1:19" s="270" customFormat="1" x14ac:dyDescent="0.35">
      <c r="A948" s="264"/>
      <c r="B948" s="344"/>
      <c r="C948" s="263"/>
      <c r="D948" s="264"/>
      <c r="E948" s="263"/>
      <c r="F948" s="265"/>
      <c r="G948" s="263"/>
      <c r="H948" s="266"/>
      <c r="I948" s="267"/>
      <c r="J948" s="347"/>
      <c r="K948" s="349"/>
      <c r="L948" s="348"/>
      <c r="S948" s="263"/>
    </row>
    <row r="949" spans="1:19" s="270" customFormat="1" x14ac:dyDescent="0.35">
      <c r="A949" s="264"/>
      <c r="B949" s="344"/>
      <c r="C949" s="263"/>
      <c r="D949" s="264"/>
      <c r="E949" s="263"/>
      <c r="F949" s="265"/>
      <c r="G949" s="263"/>
      <c r="H949" s="266"/>
      <c r="I949" s="267"/>
      <c r="J949" s="347"/>
      <c r="K949" s="349"/>
      <c r="L949" s="348"/>
      <c r="S949" s="263"/>
    </row>
    <row r="950" spans="1:19" s="270" customFormat="1" x14ac:dyDescent="0.35">
      <c r="A950" s="264"/>
      <c r="B950" s="344"/>
      <c r="C950" s="263"/>
      <c r="D950" s="264"/>
      <c r="E950" s="263"/>
      <c r="F950" s="265"/>
      <c r="G950" s="263"/>
      <c r="H950" s="266"/>
      <c r="I950" s="267"/>
      <c r="J950" s="347"/>
      <c r="K950" s="349"/>
      <c r="L950" s="348"/>
      <c r="S950" s="263"/>
    </row>
    <row r="951" spans="1:19" s="270" customFormat="1" x14ac:dyDescent="0.35">
      <c r="A951" s="264"/>
      <c r="B951" s="344"/>
      <c r="C951" s="263"/>
      <c r="D951" s="264"/>
      <c r="E951" s="263"/>
      <c r="F951" s="265"/>
      <c r="G951" s="263"/>
      <c r="H951" s="266"/>
      <c r="I951" s="267"/>
      <c r="J951" s="347"/>
      <c r="K951" s="349"/>
      <c r="L951" s="348"/>
      <c r="S951" s="263"/>
    </row>
    <row r="952" spans="1:19" s="270" customFormat="1" x14ac:dyDescent="0.35">
      <c r="A952" s="264"/>
      <c r="B952" s="344"/>
      <c r="C952" s="263"/>
      <c r="D952" s="264"/>
      <c r="E952" s="263"/>
      <c r="F952" s="265"/>
      <c r="G952" s="263"/>
      <c r="H952" s="266"/>
      <c r="I952" s="267"/>
      <c r="J952" s="347"/>
      <c r="K952" s="349"/>
      <c r="L952" s="348"/>
      <c r="S952" s="263"/>
    </row>
    <row r="953" spans="1:19" s="270" customFormat="1" x14ac:dyDescent="0.35">
      <c r="A953" s="264"/>
      <c r="B953" s="344"/>
      <c r="C953" s="263"/>
      <c r="D953" s="264"/>
      <c r="E953" s="263"/>
      <c r="F953" s="265"/>
      <c r="G953" s="263"/>
      <c r="H953" s="266"/>
      <c r="I953" s="267"/>
      <c r="J953" s="347"/>
      <c r="K953" s="349"/>
      <c r="L953" s="348"/>
      <c r="S953" s="263"/>
    </row>
    <row r="954" spans="1:19" s="270" customFormat="1" x14ac:dyDescent="0.35">
      <c r="A954" s="264"/>
      <c r="B954" s="344"/>
      <c r="C954" s="263"/>
      <c r="D954" s="264"/>
      <c r="E954" s="263"/>
      <c r="F954" s="265"/>
      <c r="G954" s="263"/>
      <c r="H954" s="266"/>
      <c r="I954" s="267"/>
      <c r="J954" s="347"/>
      <c r="K954" s="349"/>
      <c r="L954" s="348"/>
      <c r="S954" s="263"/>
    </row>
    <row r="955" spans="1:19" s="270" customFormat="1" x14ac:dyDescent="0.35">
      <c r="A955" s="264"/>
      <c r="B955" s="344"/>
      <c r="C955" s="263"/>
      <c r="D955" s="264"/>
      <c r="E955" s="263"/>
      <c r="F955" s="265"/>
      <c r="G955" s="263"/>
      <c r="H955" s="266"/>
      <c r="I955" s="267"/>
      <c r="J955" s="347"/>
      <c r="K955" s="349"/>
      <c r="L955" s="348"/>
      <c r="S955" s="263"/>
    </row>
    <row r="956" spans="1:19" s="270" customFormat="1" x14ac:dyDescent="0.35">
      <c r="A956" s="264"/>
      <c r="B956" s="344"/>
      <c r="C956" s="263"/>
      <c r="D956" s="264"/>
      <c r="E956" s="263"/>
      <c r="F956" s="265"/>
      <c r="G956" s="263"/>
      <c r="H956" s="266"/>
      <c r="I956" s="267"/>
      <c r="J956" s="347"/>
      <c r="K956" s="349"/>
      <c r="L956" s="348"/>
      <c r="S956" s="263"/>
    </row>
    <row r="957" spans="1:19" s="270" customFormat="1" x14ac:dyDescent="0.35">
      <c r="A957" s="264"/>
      <c r="B957" s="344"/>
      <c r="C957" s="263"/>
      <c r="D957" s="264"/>
      <c r="E957" s="263"/>
      <c r="F957" s="265"/>
      <c r="G957" s="263"/>
      <c r="H957" s="266"/>
      <c r="I957" s="267"/>
      <c r="J957" s="347"/>
      <c r="K957" s="349"/>
      <c r="L957" s="348"/>
      <c r="S957" s="263"/>
    </row>
    <row r="958" spans="1:19" s="270" customFormat="1" x14ac:dyDescent="0.35">
      <c r="A958" s="264"/>
      <c r="B958" s="344"/>
      <c r="C958" s="263"/>
      <c r="D958" s="264"/>
      <c r="E958" s="263"/>
      <c r="F958" s="265"/>
      <c r="G958" s="263"/>
      <c r="H958" s="266"/>
      <c r="I958" s="267"/>
      <c r="J958" s="347"/>
      <c r="K958" s="349"/>
      <c r="L958" s="348"/>
      <c r="S958" s="263"/>
    </row>
    <row r="959" spans="1:19" s="270" customFormat="1" x14ac:dyDescent="0.35">
      <c r="A959" s="264"/>
      <c r="B959" s="344"/>
      <c r="C959" s="263"/>
      <c r="D959" s="264"/>
      <c r="E959" s="263"/>
      <c r="F959" s="265"/>
      <c r="G959" s="263"/>
      <c r="H959" s="266"/>
      <c r="I959" s="267"/>
      <c r="J959" s="347"/>
      <c r="K959" s="349"/>
      <c r="L959" s="348"/>
      <c r="S959" s="263"/>
    </row>
    <row r="960" spans="1:19" s="270" customFormat="1" x14ac:dyDescent="0.35">
      <c r="A960" s="264"/>
      <c r="B960" s="344"/>
      <c r="C960" s="263"/>
      <c r="D960" s="264"/>
      <c r="E960" s="263"/>
      <c r="F960" s="265"/>
      <c r="G960" s="263"/>
      <c r="H960" s="266"/>
      <c r="I960" s="267"/>
      <c r="J960" s="347"/>
      <c r="K960" s="349"/>
      <c r="L960" s="348"/>
      <c r="S960" s="263"/>
    </row>
    <row r="961" spans="1:19" s="270" customFormat="1" x14ac:dyDescent="0.35">
      <c r="A961" s="264"/>
      <c r="B961" s="344"/>
      <c r="C961" s="263"/>
      <c r="D961" s="264"/>
      <c r="E961" s="263"/>
      <c r="F961" s="265"/>
      <c r="G961" s="263"/>
      <c r="H961" s="266"/>
      <c r="I961" s="267"/>
      <c r="J961" s="347"/>
      <c r="K961" s="349"/>
      <c r="L961" s="348"/>
      <c r="S961" s="263"/>
    </row>
    <row r="962" spans="1:19" s="270" customFormat="1" x14ac:dyDescent="0.35">
      <c r="A962" s="264"/>
      <c r="B962" s="344"/>
      <c r="C962" s="263"/>
      <c r="D962" s="264"/>
      <c r="E962" s="263"/>
      <c r="F962" s="265"/>
      <c r="G962" s="263"/>
      <c r="H962" s="266"/>
      <c r="I962" s="267"/>
      <c r="J962" s="347"/>
      <c r="K962" s="349"/>
      <c r="L962" s="348"/>
      <c r="S962" s="263"/>
    </row>
    <row r="963" spans="1:19" s="270" customFormat="1" x14ac:dyDescent="0.35">
      <c r="A963" s="264"/>
      <c r="B963" s="344"/>
      <c r="C963" s="263"/>
      <c r="D963" s="264"/>
      <c r="E963" s="263"/>
      <c r="F963" s="265"/>
      <c r="G963" s="263"/>
      <c r="H963" s="266"/>
      <c r="I963" s="267"/>
      <c r="J963" s="347"/>
      <c r="K963" s="349"/>
      <c r="L963" s="348"/>
      <c r="S963" s="263"/>
    </row>
    <row r="964" spans="1:19" s="270" customFormat="1" x14ac:dyDescent="0.35">
      <c r="A964" s="264"/>
      <c r="B964" s="344"/>
      <c r="C964" s="263"/>
      <c r="D964" s="264"/>
      <c r="E964" s="263"/>
      <c r="F964" s="265"/>
      <c r="G964" s="263"/>
      <c r="H964" s="266"/>
      <c r="I964" s="267"/>
      <c r="J964" s="347"/>
      <c r="K964" s="349"/>
      <c r="L964" s="348"/>
      <c r="S964" s="263"/>
    </row>
    <row r="965" spans="1:19" s="270" customFormat="1" x14ac:dyDescent="0.35">
      <c r="A965" s="264"/>
      <c r="B965" s="344"/>
      <c r="C965" s="263"/>
      <c r="D965" s="264"/>
      <c r="E965" s="263"/>
      <c r="F965" s="265"/>
      <c r="G965" s="263"/>
      <c r="H965" s="266"/>
      <c r="I965" s="267"/>
      <c r="J965" s="347"/>
      <c r="K965" s="349"/>
      <c r="L965" s="348"/>
      <c r="S965" s="263"/>
    </row>
    <row r="966" spans="1:19" s="270" customFormat="1" x14ac:dyDescent="0.35">
      <c r="A966" s="264"/>
      <c r="B966" s="344"/>
      <c r="C966" s="263"/>
      <c r="D966" s="264"/>
      <c r="E966" s="263"/>
      <c r="F966" s="265"/>
      <c r="G966" s="263"/>
      <c r="H966" s="266"/>
      <c r="I966" s="267"/>
      <c r="J966" s="347"/>
      <c r="K966" s="349"/>
      <c r="L966" s="348"/>
      <c r="S966" s="263"/>
    </row>
    <row r="967" spans="1:19" s="270" customFormat="1" x14ac:dyDescent="0.35">
      <c r="A967" s="264"/>
      <c r="B967" s="344"/>
      <c r="C967" s="263"/>
      <c r="D967" s="264"/>
      <c r="E967" s="263"/>
      <c r="F967" s="265"/>
      <c r="G967" s="263"/>
      <c r="H967" s="266"/>
      <c r="I967" s="267"/>
      <c r="J967" s="347"/>
      <c r="K967" s="349"/>
      <c r="L967" s="348"/>
      <c r="S967" s="263"/>
    </row>
    <row r="968" spans="1:19" s="270" customFormat="1" x14ac:dyDescent="0.35">
      <c r="A968" s="264"/>
      <c r="B968" s="344"/>
      <c r="C968" s="263"/>
      <c r="D968" s="264"/>
      <c r="E968" s="263"/>
      <c r="F968" s="265"/>
      <c r="G968" s="263"/>
      <c r="H968" s="266"/>
      <c r="I968" s="267"/>
      <c r="J968" s="347"/>
      <c r="K968" s="349"/>
      <c r="L968" s="348"/>
      <c r="S968" s="263"/>
    </row>
    <row r="969" spans="1:19" s="270" customFormat="1" x14ac:dyDescent="0.35">
      <c r="A969" s="264"/>
      <c r="B969" s="344"/>
      <c r="C969" s="263"/>
      <c r="D969" s="264"/>
      <c r="E969" s="263"/>
      <c r="F969" s="265"/>
      <c r="G969" s="263"/>
      <c r="H969" s="266"/>
      <c r="I969" s="267"/>
      <c r="J969" s="347"/>
      <c r="K969" s="349"/>
      <c r="L969" s="348"/>
      <c r="S969" s="263"/>
    </row>
    <row r="970" spans="1:19" s="270" customFormat="1" x14ac:dyDescent="0.35">
      <c r="A970" s="264"/>
      <c r="B970" s="344"/>
      <c r="C970" s="263"/>
      <c r="D970" s="264"/>
      <c r="E970" s="263"/>
      <c r="F970" s="265"/>
      <c r="G970" s="263"/>
      <c r="H970" s="266"/>
      <c r="I970" s="267"/>
      <c r="J970" s="347"/>
      <c r="K970" s="349"/>
      <c r="L970" s="348"/>
      <c r="S970" s="263"/>
    </row>
    <row r="971" spans="1:19" s="270" customFormat="1" x14ac:dyDescent="0.35">
      <c r="A971" s="264"/>
      <c r="B971" s="344"/>
      <c r="C971" s="263"/>
      <c r="D971" s="264"/>
      <c r="E971" s="263"/>
      <c r="F971" s="265"/>
      <c r="G971" s="263"/>
      <c r="H971" s="266"/>
      <c r="I971" s="267"/>
      <c r="J971" s="347"/>
      <c r="K971" s="349"/>
      <c r="L971" s="348"/>
      <c r="S971" s="263"/>
    </row>
    <row r="972" spans="1:19" s="270" customFormat="1" x14ac:dyDescent="0.35">
      <c r="A972" s="264"/>
      <c r="B972" s="344"/>
      <c r="C972" s="263"/>
      <c r="D972" s="264"/>
      <c r="E972" s="263"/>
      <c r="F972" s="265"/>
      <c r="G972" s="263"/>
      <c r="H972" s="266"/>
      <c r="I972" s="267"/>
      <c r="J972" s="347"/>
      <c r="K972" s="349"/>
      <c r="L972" s="348"/>
      <c r="S972" s="263"/>
    </row>
    <row r="973" spans="1:19" s="270" customFormat="1" x14ac:dyDescent="0.35">
      <c r="A973" s="264"/>
      <c r="B973" s="344"/>
      <c r="C973" s="263"/>
      <c r="D973" s="264"/>
      <c r="E973" s="263"/>
      <c r="F973" s="265"/>
      <c r="G973" s="263"/>
      <c r="H973" s="266"/>
      <c r="I973" s="267"/>
      <c r="J973" s="347"/>
      <c r="K973" s="349"/>
      <c r="L973" s="348"/>
      <c r="S973" s="263"/>
    </row>
    <row r="974" spans="1:19" s="270" customFormat="1" x14ac:dyDescent="0.35">
      <c r="A974" s="264"/>
      <c r="B974" s="344"/>
      <c r="C974" s="263"/>
      <c r="D974" s="264"/>
      <c r="E974" s="263"/>
      <c r="F974" s="265"/>
      <c r="G974" s="263"/>
      <c r="H974" s="266"/>
      <c r="I974" s="267"/>
      <c r="J974" s="347"/>
      <c r="K974" s="349"/>
      <c r="L974" s="348"/>
      <c r="S974" s="263"/>
    </row>
    <row r="975" spans="1:19" s="270" customFormat="1" x14ac:dyDescent="0.35">
      <c r="A975" s="264"/>
      <c r="B975" s="344"/>
      <c r="C975" s="263"/>
      <c r="D975" s="264"/>
      <c r="E975" s="263"/>
      <c r="F975" s="265"/>
      <c r="G975" s="263"/>
      <c r="H975" s="266"/>
      <c r="I975" s="267"/>
      <c r="J975" s="347"/>
      <c r="K975" s="349"/>
      <c r="L975" s="348"/>
      <c r="S975" s="263"/>
    </row>
    <row r="976" spans="1:19" s="270" customFormat="1" x14ac:dyDescent="0.35">
      <c r="A976" s="264"/>
      <c r="B976" s="344"/>
      <c r="C976" s="263"/>
      <c r="D976" s="264"/>
      <c r="E976" s="263"/>
      <c r="F976" s="265"/>
      <c r="G976" s="263"/>
      <c r="H976" s="266"/>
      <c r="I976" s="267"/>
      <c r="J976" s="347"/>
      <c r="K976" s="349"/>
      <c r="L976" s="348"/>
      <c r="S976" s="263"/>
    </row>
    <row r="977" spans="1:19" s="270" customFormat="1" x14ac:dyDescent="0.35">
      <c r="A977" s="264"/>
      <c r="B977" s="344"/>
      <c r="C977" s="263"/>
      <c r="D977" s="264"/>
      <c r="E977" s="263"/>
      <c r="F977" s="265"/>
      <c r="G977" s="263"/>
      <c r="H977" s="266"/>
      <c r="I977" s="267"/>
      <c r="J977" s="347"/>
      <c r="K977" s="349"/>
      <c r="L977" s="348"/>
      <c r="S977" s="263"/>
    </row>
    <row r="978" spans="1:19" s="270" customFormat="1" x14ac:dyDescent="0.35">
      <c r="A978" s="264"/>
      <c r="B978" s="344"/>
      <c r="C978" s="263"/>
      <c r="D978" s="264"/>
      <c r="E978" s="263"/>
      <c r="F978" s="265"/>
      <c r="G978" s="263"/>
      <c r="H978" s="266"/>
      <c r="I978" s="267"/>
      <c r="J978" s="347"/>
      <c r="K978" s="349"/>
      <c r="L978" s="348"/>
      <c r="S978" s="263"/>
    </row>
    <row r="979" spans="1:19" s="270" customFormat="1" x14ac:dyDescent="0.35">
      <c r="A979" s="264"/>
      <c r="B979" s="344"/>
      <c r="C979" s="263"/>
      <c r="D979" s="264"/>
      <c r="E979" s="263"/>
      <c r="F979" s="265"/>
      <c r="G979" s="263"/>
      <c r="H979" s="266"/>
      <c r="I979" s="267"/>
      <c r="J979" s="347"/>
      <c r="K979" s="349"/>
      <c r="L979" s="348"/>
      <c r="S979" s="263"/>
    </row>
    <row r="980" spans="1:19" s="270" customFormat="1" x14ac:dyDescent="0.35">
      <c r="A980" s="264"/>
      <c r="B980" s="344"/>
      <c r="C980" s="263"/>
      <c r="D980" s="264"/>
      <c r="E980" s="263"/>
      <c r="F980" s="265"/>
      <c r="G980" s="263"/>
      <c r="H980" s="266"/>
      <c r="I980" s="267"/>
      <c r="J980" s="347"/>
      <c r="K980" s="349"/>
      <c r="L980" s="348"/>
      <c r="S980" s="263"/>
    </row>
    <row r="981" spans="1:19" s="270" customFormat="1" x14ac:dyDescent="0.35">
      <c r="A981" s="264"/>
      <c r="B981" s="344"/>
      <c r="C981" s="263"/>
      <c r="D981" s="264"/>
      <c r="E981" s="263"/>
      <c r="F981" s="265"/>
      <c r="G981" s="263"/>
      <c r="H981" s="266"/>
      <c r="I981" s="267"/>
      <c r="J981" s="347"/>
      <c r="K981" s="349"/>
      <c r="L981" s="348"/>
      <c r="S981" s="263"/>
    </row>
    <row r="982" spans="1:19" s="270" customFormat="1" x14ac:dyDescent="0.35">
      <c r="A982" s="264"/>
      <c r="B982" s="344"/>
      <c r="C982" s="263"/>
      <c r="D982" s="264"/>
      <c r="E982" s="263"/>
      <c r="F982" s="265"/>
      <c r="G982" s="263"/>
      <c r="H982" s="266"/>
      <c r="I982" s="267"/>
      <c r="J982" s="347"/>
      <c r="K982" s="349"/>
      <c r="L982" s="348"/>
      <c r="S982" s="263"/>
    </row>
    <row r="983" spans="1:19" s="270" customFormat="1" x14ac:dyDescent="0.35">
      <c r="A983" s="264"/>
      <c r="B983" s="344"/>
      <c r="C983" s="263"/>
      <c r="D983" s="264"/>
      <c r="E983" s="263"/>
      <c r="F983" s="265"/>
      <c r="G983" s="263"/>
      <c r="H983" s="266"/>
      <c r="I983" s="267"/>
      <c r="J983" s="347"/>
      <c r="K983" s="349"/>
      <c r="L983" s="348"/>
      <c r="S983" s="263"/>
    </row>
    <row r="984" spans="1:19" s="270" customFormat="1" x14ac:dyDescent="0.35">
      <c r="A984" s="264"/>
      <c r="B984" s="344"/>
      <c r="C984" s="263"/>
      <c r="D984" s="264"/>
      <c r="E984" s="263"/>
      <c r="F984" s="265"/>
      <c r="G984" s="263"/>
      <c r="H984" s="266"/>
      <c r="I984" s="267"/>
      <c r="J984" s="347"/>
      <c r="K984" s="349"/>
      <c r="L984" s="348"/>
      <c r="S984" s="263"/>
    </row>
    <row r="985" spans="1:19" s="270" customFormat="1" x14ac:dyDescent="0.35">
      <c r="A985" s="264"/>
      <c r="B985" s="344"/>
      <c r="C985" s="263"/>
      <c r="D985" s="264"/>
      <c r="E985" s="263"/>
      <c r="F985" s="265"/>
      <c r="G985" s="263"/>
      <c r="H985" s="266"/>
      <c r="I985" s="267"/>
      <c r="J985" s="347"/>
      <c r="K985" s="349"/>
      <c r="L985" s="348"/>
      <c r="S985" s="263"/>
    </row>
    <row r="986" spans="1:19" s="270" customFormat="1" x14ac:dyDescent="0.35">
      <c r="A986" s="264"/>
      <c r="B986" s="344"/>
      <c r="C986" s="263"/>
      <c r="D986" s="264"/>
      <c r="E986" s="263"/>
      <c r="F986" s="265"/>
      <c r="G986" s="263"/>
      <c r="H986" s="266"/>
      <c r="I986" s="267"/>
      <c r="J986" s="347"/>
      <c r="K986" s="349"/>
      <c r="L986" s="348"/>
      <c r="S986" s="263"/>
    </row>
    <row r="987" spans="1:19" s="270" customFormat="1" x14ac:dyDescent="0.35">
      <c r="A987" s="264"/>
      <c r="B987" s="344"/>
      <c r="C987" s="263"/>
      <c r="D987" s="264"/>
      <c r="E987" s="263"/>
      <c r="F987" s="265"/>
      <c r="G987" s="263"/>
      <c r="H987" s="266"/>
      <c r="I987" s="267"/>
      <c r="J987" s="347"/>
      <c r="K987" s="349"/>
      <c r="L987" s="348"/>
      <c r="S987" s="263"/>
    </row>
    <row r="988" spans="1:19" s="270" customFormat="1" x14ac:dyDescent="0.35">
      <c r="A988" s="264"/>
      <c r="B988" s="344"/>
      <c r="C988" s="263"/>
      <c r="D988" s="264"/>
      <c r="E988" s="263"/>
      <c r="F988" s="265"/>
      <c r="G988" s="263"/>
      <c r="H988" s="266"/>
      <c r="I988" s="267"/>
      <c r="J988" s="347"/>
      <c r="K988" s="349"/>
      <c r="L988" s="348"/>
      <c r="S988" s="263"/>
    </row>
    <row r="989" spans="1:19" s="270" customFormat="1" x14ac:dyDescent="0.35">
      <c r="A989" s="264"/>
      <c r="B989" s="344"/>
      <c r="C989" s="263"/>
      <c r="D989" s="264"/>
      <c r="E989" s="263"/>
      <c r="F989" s="265"/>
      <c r="G989" s="263"/>
      <c r="H989" s="266"/>
      <c r="I989" s="267"/>
      <c r="J989" s="347"/>
      <c r="K989" s="349"/>
      <c r="L989" s="348"/>
      <c r="S989" s="263"/>
    </row>
    <row r="990" spans="1:19" s="270" customFormat="1" x14ac:dyDescent="0.35">
      <c r="A990" s="264"/>
      <c r="B990" s="344"/>
      <c r="C990" s="263"/>
      <c r="D990" s="264"/>
      <c r="E990" s="263"/>
      <c r="F990" s="265"/>
      <c r="G990" s="263"/>
      <c r="H990" s="266"/>
      <c r="I990" s="267"/>
      <c r="J990" s="347"/>
      <c r="K990" s="349"/>
      <c r="L990" s="348"/>
      <c r="S990" s="263"/>
    </row>
    <row r="991" spans="1:19" s="270" customFormat="1" x14ac:dyDescent="0.35">
      <c r="A991" s="264"/>
      <c r="B991" s="344"/>
      <c r="C991" s="263"/>
      <c r="D991" s="264"/>
      <c r="E991" s="263"/>
      <c r="F991" s="265"/>
      <c r="G991" s="263"/>
      <c r="H991" s="266"/>
      <c r="I991" s="267"/>
      <c r="J991" s="347"/>
      <c r="K991" s="349"/>
      <c r="L991" s="348"/>
      <c r="S991" s="263"/>
    </row>
    <row r="992" spans="1:19" s="270" customFormat="1" x14ac:dyDescent="0.35">
      <c r="A992" s="264"/>
      <c r="B992" s="344"/>
      <c r="C992" s="263"/>
      <c r="D992" s="264"/>
      <c r="E992" s="263"/>
      <c r="F992" s="265"/>
      <c r="G992" s="263"/>
      <c r="H992" s="266"/>
      <c r="I992" s="267"/>
      <c r="J992" s="347"/>
      <c r="K992" s="349"/>
      <c r="L992" s="348"/>
      <c r="S992" s="263"/>
    </row>
    <row r="993" spans="1:19" s="270" customFormat="1" x14ac:dyDescent="0.35">
      <c r="A993" s="264"/>
      <c r="B993" s="344"/>
      <c r="C993" s="263"/>
      <c r="D993" s="264"/>
      <c r="E993" s="263"/>
      <c r="F993" s="265"/>
      <c r="G993" s="263"/>
      <c r="H993" s="266"/>
      <c r="I993" s="267"/>
      <c r="J993" s="347"/>
      <c r="K993" s="349"/>
      <c r="L993" s="348"/>
      <c r="S993" s="263"/>
    </row>
    <row r="994" spans="1:19" s="270" customFormat="1" x14ac:dyDescent="0.35">
      <c r="A994" s="264"/>
      <c r="B994" s="344"/>
      <c r="C994" s="263"/>
      <c r="D994" s="264"/>
      <c r="E994" s="263"/>
      <c r="F994" s="265"/>
      <c r="G994" s="263"/>
      <c r="H994" s="266"/>
      <c r="I994" s="267"/>
      <c r="J994" s="347"/>
      <c r="K994" s="349"/>
      <c r="L994" s="348"/>
      <c r="S994" s="263"/>
    </row>
    <row r="995" spans="1:19" s="270" customFormat="1" x14ac:dyDescent="0.35">
      <c r="A995" s="264"/>
      <c r="B995" s="344"/>
      <c r="C995" s="263"/>
      <c r="D995" s="264"/>
      <c r="E995" s="263"/>
      <c r="F995" s="265"/>
      <c r="G995" s="263"/>
      <c r="H995" s="266"/>
      <c r="I995" s="267"/>
      <c r="J995" s="347"/>
      <c r="K995" s="349"/>
      <c r="L995" s="348"/>
      <c r="S995" s="263"/>
    </row>
    <row r="996" spans="1:19" s="270" customFormat="1" x14ac:dyDescent="0.35">
      <c r="A996" s="264"/>
      <c r="B996" s="344"/>
      <c r="C996" s="263"/>
      <c r="D996" s="264"/>
      <c r="E996" s="263"/>
      <c r="F996" s="265"/>
      <c r="G996" s="263"/>
      <c r="H996" s="266"/>
      <c r="I996" s="267"/>
      <c r="J996" s="347"/>
      <c r="K996" s="349"/>
      <c r="L996" s="348"/>
      <c r="S996" s="263"/>
    </row>
    <row r="997" spans="1:19" s="270" customFormat="1" x14ac:dyDescent="0.35">
      <c r="A997" s="264"/>
      <c r="B997" s="344"/>
      <c r="C997" s="263"/>
      <c r="D997" s="264"/>
      <c r="E997" s="263"/>
      <c r="F997" s="265"/>
      <c r="G997" s="263"/>
      <c r="H997" s="266"/>
      <c r="I997" s="267"/>
      <c r="J997" s="347"/>
      <c r="K997" s="349"/>
      <c r="L997" s="348"/>
      <c r="S997" s="263"/>
    </row>
    <row r="998" spans="1:19" s="270" customFormat="1" x14ac:dyDescent="0.35">
      <c r="A998" s="264"/>
      <c r="B998" s="344"/>
      <c r="C998" s="263"/>
      <c r="D998" s="264"/>
      <c r="E998" s="263"/>
      <c r="F998" s="265"/>
      <c r="G998" s="263"/>
      <c r="H998" s="266"/>
      <c r="I998" s="267"/>
      <c r="J998" s="347"/>
      <c r="K998" s="349"/>
      <c r="L998" s="348"/>
      <c r="S998" s="263"/>
    </row>
    <row r="999" spans="1:19" s="270" customFormat="1" x14ac:dyDescent="0.35">
      <c r="A999" s="264"/>
      <c r="B999" s="344"/>
      <c r="C999" s="263"/>
      <c r="D999" s="264"/>
      <c r="E999" s="263"/>
      <c r="F999" s="265"/>
      <c r="G999" s="263"/>
      <c r="H999" s="266"/>
      <c r="I999" s="267"/>
      <c r="J999" s="347"/>
      <c r="K999" s="349"/>
      <c r="L999" s="348"/>
      <c r="S999" s="263"/>
    </row>
    <row r="1000" spans="1:19" s="270" customFormat="1" x14ac:dyDescent="0.35">
      <c r="A1000" s="264"/>
      <c r="B1000" s="344"/>
      <c r="C1000" s="263"/>
      <c r="D1000" s="264"/>
      <c r="E1000" s="263"/>
      <c r="F1000" s="265"/>
      <c r="G1000" s="263"/>
      <c r="H1000" s="266"/>
      <c r="I1000" s="267"/>
      <c r="J1000" s="347"/>
      <c r="K1000" s="349"/>
      <c r="L1000" s="348"/>
      <c r="S1000" s="263"/>
    </row>
    <row r="1001" spans="1:19" s="270" customFormat="1" x14ac:dyDescent="0.35">
      <c r="A1001" s="264"/>
      <c r="B1001" s="344"/>
      <c r="C1001" s="263"/>
      <c r="D1001" s="264"/>
      <c r="E1001" s="263"/>
      <c r="F1001" s="265"/>
      <c r="G1001" s="263"/>
      <c r="H1001" s="266"/>
      <c r="I1001" s="267"/>
      <c r="J1001" s="347"/>
      <c r="K1001" s="349"/>
      <c r="L1001" s="348"/>
      <c r="S1001" s="263"/>
    </row>
    <row r="1002" spans="1:19" s="270" customFormat="1" x14ac:dyDescent="0.35">
      <c r="A1002" s="264"/>
      <c r="B1002" s="344"/>
      <c r="C1002" s="263"/>
      <c r="D1002" s="264"/>
      <c r="E1002" s="263"/>
      <c r="F1002" s="265"/>
      <c r="G1002" s="263"/>
      <c r="H1002" s="266"/>
      <c r="I1002" s="267"/>
      <c r="J1002" s="347"/>
      <c r="K1002" s="349"/>
      <c r="L1002" s="348"/>
      <c r="S1002" s="263"/>
    </row>
    <row r="1003" spans="1:19" s="270" customFormat="1" x14ac:dyDescent="0.35">
      <c r="A1003" s="264"/>
      <c r="B1003" s="344"/>
      <c r="C1003" s="263"/>
      <c r="D1003" s="264"/>
      <c r="E1003" s="263"/>
      <c r="F1003" s="265"/>
      <c r="G1003" s="263"/>
      <c r="H1003" s="266"/>
      <c r="I1003" s="267"/>
      <c r="J1003" s="347"/>
      <c r="K1003" s="349"/>
      <c r="L1003" s="348"/>
      <c r="S1003" s="263"/>
    </row>
    <row r="1004" spans="1:19" s="270" customFormat="1" x14ac:dyDescent="0.35">
      <c r="A1004" s="264"/>
      <c r="B1004" s="344"/>
      <c r="C1004" s="263"/>
      <c r="D1004" s="264"/>
      <c r="E1004" s="263"/>
      <c r="F1004" s="265"/>
      <c r="G1004" s="263"/>
      <c r="H1004" s="266"/>
      <c r="I1004" s="267"/>
      <c r="J1004" s="347"/>
      <c r="K1004" s="349"/>
      <c r="L1004" s="348"/>
      <c r="S1004" s="263"/>
    </row>
    <row r="1005" spans="1:19" s="270" customFormat="1" x14ac:dyDescent="0.35">
      <c r="A1005" s="264"/>
      <c r="B1005" s="344"/>
      <c r="C1005" s="263"/>
      <c r="D1005" s="264"/>
      <c r="E1005" s="263"/>
      <c r="F1005" s="265"/>
      <c r="G1005" s="263"/>
      <c r="H1005" s="266"/>
      <c r="I1005" s="267"/>
      <c r="J1005" s="347"/>
      <c r="K1005" s="349"/>
      <c r="L1005" s="348"/>
      <c r="S1005" s="263"/>
    </row>
    <row r="1006" spans="1:19" s="270" customFormat="1" x14ac:dyDescent="0.35">
      <c r="A1006" s="264"/>
      <c r="B1006" s="344"/>
      <c r="C1006" s="263"/>
      <c r="D1006" s="264"/>
      <c r="E1006" s="263"/>
      <c r="F1006" s="265"/>
      <c r="G1006" s="263"/>
      <c r="H1006" s="266"/>
      <c r="I1006" s="267"/>
      <c r="J1006" s="347"/>
      <c r="K1006" s="349"/>
      <c r="L1006" s="348"/>
      <c r="S1006" s="263"/>
    </row>
    <row r="1007" spans="1:19" s="270" customFormat="1" x14ac:dyDescent="0.35">
      <c r="A1007" s="264"/>
      <c r="B1007" s="344"/>
      <c r="C1007" s="263"/>
      <c r="D1007" s="264"/>
      <c r="E1007" s="263"/>
      <c r="F1007" s="265"/>
      <c r="G1007" s="263"/>
      <c r="H1007" s="266"/>
      <c r="I1007" s="267"/>
      <c r="J1007" s="347"/>
      <c r="K1007" s="349"/>
      <c r="L1007" s="348"/>
      <c r="S1007" s="263"/>
    </row>
    <row r="1008" spans="1:19" s="270" customFormat="1" x14ac:dyDescent="0.35">
      <c r="A1008" s="264"/>
      <c r="B1008" s="344"/>
      <c r="C1008" s="263"/>
      <c r="D1008" s="264"/>
      <c r="E1008" s="263"/>
      <c r="F1008" s="265"/>
      <c r="G1008" s="263"/>
      <c r="H1008" s="266"/>
      <c r="I1008" s="267"/>
      <c r="J1008" s="347"/>
      <c r="K1008" s="349"/>
      <c r="L1008" s="348"/>
      <c r="S1008" s="263"/>
    </row>
    <row r="1009" spans="1:19" s="270" customFormat="1" x14ac:dyDescent="0.35">
      <c r="A1009" s="264"/>
      <c r="B1009" s="344"/>
      <c r="C1009" s="263"/>
      <c r="D1009" s="264"/>
      <c r="E1009" s="263"/>
      <c r="F1009" s="265"/>
      <c r="G1009" s="263"/>
      <c r="H1009" s="266"/>
      <c r="I1009" s="267"/>
      <c r="J1009" s="347"/>
      <c r="K1009" s="349"/>
      <c r="L1009" s="348"/>
      <c r="S1009" s="263"/>
    </row>
    <row r="1010" spans="1:19" s="270" customFormat="1" x14ac:dyDescent="0.35">
      <c r="A1010" s="264"/>
      <c r="B1010" s="344"/>
      <c r="C1010" s="263"/>
      <c r="D1010" s="264"/>
      <c r="E1010" s="263"/>
      <c r="F1010" s="265"/>
      <c r="G1010" s="263"/>
      <c r="H1010" s="266"/>
      <c r="I1010" s="267"/>
      <c r="J1010" s="347"/>
      <c r="K1010" s="349"/>
      <c r="L1010" s="348"/>
      <c r="S1010" s="263"/>
    </row>
    <row r="1011" spans="1:19" s="270" customFormat="1" x14ac:dyDescent="0.35">
      <c r="A1011" s="264"/>
      <c r="B1011" s="344"/>
      <c r="C1011" s="263"/>
      <c r="D1011" s="264"/>
      <c r="E1011" s="263"/>
      <c r="F1011" s="265"/>
      <c r="G1011" s="263"/>
      <c r="H1011" s="266"/>
      <c r="I1011" s="267"/>
      <c r="J1011" s="347"/>
      <c r="K1011" s="349"/>
      <c r="L1011" s="348"/>
      <c r="S1011" s="263"/>
    </row>
    <row r="1012" spans="1:19" s="270" customFormat="1" x14ac:dyDescent="0.35">
      <c r="A1012" s="264"/>
      <c r="B1012" s="344"/>
      <c r="C1012" s="263"/>
      <c r="D1012" s="264"/>
      <c r="E1012" s="263"/>
      <c r="F1012" s="265"/>
      <c r="G1012" s="263"/>
      <c r="H1012" s="266"/>
      <c r="I1012" s="267"/>
      <c r="J1012" s="347"/>
      <c r="K1012" s="349"/>
      <c r="L1012" s="348"/>
      <c r="S1012" s="263"/>
    </row>
    <row r="1013" spans="1:19" s="270" customFormat="1" x14ac:dyDescent="0.35">
      <c r="A1013" s="264"/>
      <c r="B1013" s="344"/>
      <c r="C1013" s="263"/>
      <c r="D1013" s="264"/>
      <c r="E1013" s="263"/>
      <c r="F1013" s="265"/>
      <c r="G1013" s="263"/>
      <c r="H1013" s="266"/>
      <c r="I1013" s="267"/>
      <c r="J1013" s="347"/>
      <c r="K1013" s="349"/>
      <c r="L1013" s="348"/>
      <c r="S1013" s="263"/>
    </row>
    <row r="1014" spans="1:19" s="270" customFormat="1" x14ac:dyDescent="0.35">
      <c r="A1014" s="264"/>
      <c r="B1014" s="344"/>
      <c r="C1014" s="263"/>
      <c r="D1014" s="264"/>
      <c r="E1014" s="263"/>
      <c r="F1014" s="265"/>
      <c r="G1014" s="263"/>
      <c r="H1014" s="266"/>
      <c r="I1014" s="267"/>
      <c r="J1014" s="347"/>
      <c r="K1014" s="349"/>
      <c r="L1014" s="348"/>
      <c r="S1014" s="263"/>
    </row>
    <row r="1015" spans="1:19" s="270" customFormat="1" x14ac:dyDescent="0.35">
      <c r="A1015" s="264"/>
      <c r="B1015" s="344"/>
      <c r="C1015" s="263"/>
      <c r="D1015" s="264"/>
      <c r="E1015" s="263"/>
      <c r="F1015" s="265"/>
      <c r="G1015" s="263"/>
      <c r="H1015" s="266"/>
      <c r="I1015" s="267"/>
      <c r="J1015" s="347"/>
      <c r="K1015" s="349"/>
      <c r="L1015" s="348"/>
      <c r="S1015" s="263"/>
    </row>
    <row r="1016" spans="1:19" s="270" customFormat="1" x14ac:dyDescent="0.35">
      <c r="A1016" s="264"/>
      <c r="B1016" s="344"/>
      <c r="C1016" s="263"/>
      <c r="D1016" s="264"/>
      <c r="E1016" s="263"/>
      <c r="F1016" s="265"/>
      <c r="G1016" s="263"/>
      <c r="H1016" s="266"/>
      <c r="I1016" s="267"/>
      <c r="J1016" s="347"/>
      <c r="K1016" s="349"/>
      <c r="L1016" s="348"/>
      <c r="S1016" s="263"/>
    </row>
    <row r="1017" spans="1:19" s="270" customFormat="1" x14ac:dyDescent="0.35">
      <c r="A1017" s="264"/>
      <c r="B1017" s="344"/>
      <c r="C1017" s="263"/>
      <c r="D1017" s="264"/>
      <c r="E1017" s="263"/>
      <c r="F1017" s="265"/>
      <c r="G1017" s="263"/>
      <c r="H1017" s="266"/>
      <c r="I1017" s="267"/>
      <c r="J1017" s="347"/>
      <c r="K1017" s="349"/>
      <c r="L1017" s="348"/>
      <c r="S1017" s="263"/>
    </row>
    <row r="1018" spans="1:19" s="270" customFormat="1" x14ac:dyDescent="0.35">
      <c r="A1018" s="264"/>
      <c r="B1018" s="344"/>
      <c r="C1018" s="263"/>
      <c r="D1018" s="264"/>
      <c r="E1018" s="263"/>
      <c r="F1018" s="265"/>
      <c r="G1018" s="263"/>
      <c r="H1018" s="266"/>
      <c r="I1018" s="267"/>
      <c r="J1018" s="347"/>
      <c r="K1018" s="349"/>
      <c r="L1018" s="348"/>
      <c r="S1018" s="263"/>
    </row>
    <row r="1019" spans="1:19" s="270" customFormat="1" x14ac:dyDescent="0.35">
      <c r="A1019" s="264"/>
      <c r="B1019" s="344"/>
      <c r="C1019" s="263"/>
      <c r="D1019" s="264"/>
      <c r="E1019" s="263"/>
      <c r="F1019" s="265"/>
      <c r="G1019" s="263"/>
      <c r="H1019" s="266"/>
      <c r="I1019" s="267"/>
      <c r="J1019" s="347"/>
      <c r="K1019" s="349"/>
      <c r="L1019" s="348"/>
      <c r="S1019" s="263"/>
    </row>
    <row r="1020" spans="1:19" s="270" customFormat="1" x14ac:dyDescent="0.35">
      <c r="A1020" s="264"/>
      <c r="B1020" s="344"/>
      <c r="C1020" s="263"/>
      <c r="D1020" s="264"/>
      <c r="E1020" s="263"/>
      <c r="F1020" s="265"/>
      <c r="G1020" s="263"/>
      <c r="H1020" s="266"/>
      <c r="I1020" s="267"/>
      <c r="J1020" s="347"/>
      <c r="K1020" s="349"/>
      <c r="L1020" s="348"/>
      <c r="S1020" s="263"/>
    </row>
    <row r="1021" spans="1:19" s="270" customFormat="1" x14ac:dyDescent="0.35">
      <c r="A1021" s="264"/>
      <c r="B1021" s="344"/>
      <c r="C1021" s="263"/>
      <c r="D1021" s="264"/>
      <c r="E1021" s="263"/>
      <c r="F1021" s="265"/>
      <c r="G1021" s="263"/>
      <c r="H1021" s="266"/>
      <c r="I1021" s="267"/>
      <c r="J1021" s="347"/>
      <c r="K1021" s="349"/>
      <c r="L1021" s="348"/>
      <c r="S1021" s="263"/>
    </row>
    <row r="1022" spans="1:19" s="270" customFormat="1" x14ac:dyDescent="0.35">
      <c r="A1022" s="264"/>
      <c r="B1022" s="344"/>
      <c r="C1022" s="263"/>
      <c r="D1022" s="264"/>
      <c r="E1022" s="263"/>
      <c r="F1022" s="265"/>
      <c r="G1022" s="263"/>
      <c r="H1022" s="266"/>
      <c r="I1022" s="267"/>
      <c r="J1022" s="347"/>
      <c r="K1022" s="349"/>
      <c r="L1022" s="348"/>
      <c r="S1022" s="263"/>
    </row>
    <row r="1023" spans="1:19" s="270" customFormat="1" x14ac:dyDescent="0.35">
      <c r="A1023" s="264"/>
      <c r="B1023" s="344"/>
      <c r="C1023" s="263"/>
      <c r="D1023" s="264"/>
      <c r="E1023" s="263"/>
      <c r="F1023" s="265"/>
      <c r="G1023" s="263"/>
      <c r="H1023" s="266"/>
      <c r="I1023" s="267"/>
      <c r="J1023" s="347"/>
      <c r="K1023" s="349"/>
      <c r="L1023" s="348"/>
      <c r="S1023" s="263"/>
    </row>
    <row r="1024" spans="1:19" s="270" customFormat="1" x14ac:dyDescent="0.35">
      <c r="A1024" s="264"/>
      <c r="B1024" s="344"/>
      <c r="C1024" s="263"/>
      <c r="D1024" s="264"/>
      <c r="E1024" s="263"/>
      <c r="F1024" s="265"/>
      <c r="G1024" s="263"/>
      <c r="H1024" s="266"/>
      <c r="I1024" s="267"/>
      <c r="J1024" s="347"/>
      <c r="K1024" s="349"/>
      <c r="L1024" s="348"/>
      <c r="S1024" s="263"/>
    </row>
    <row r="1025" spans="1:19" s="270" customFormat="1" x14ac:dyDescent="0.35">
      <c r="A1025" s="264"/>
      <c r="B1025" s="344"/>
      <c r="C1025" s="263"/>
      <c r="D1025" s="264"/>
      <c r="E1025" s="263"/>
      <c r="F1025" s="265"/>
      <c r="G1025" s="263"/>
      <c r="H1025" s="266"/>
      <c r="I1025" s="267"/>
      <c r="J1025" s="347"/>
      <c r="K1025" s="349"/>
      <c r="L1025" s="348"/>
      <c r="S1025" s="263"/>
    </row>
    <row r="1026" spans="1:19" s="270" customFormat="1" x14ac:dyDescent="0.35">
      <c r="A1026" s="264"/>
      <c r="B1026" s="344"/>
      <c r="C1026" s="263"/>
      <c r="D1026" s="264"/>
      <c r="E1026" s="263"/>
      <c r="F1026" s="265"/>
      <c r="G1026" s="263"/>
      <c r="H1026" s="266"/>
      <c r="I1026" s="267"/>
      <c r="J1026" s="347"/>
      <c r="K1026" s="349"/>
      <c r="L1026" s="348"/>
      <c r="S1026" s="263"/>
    </row>
    <row r="1027" spans="1:19" s="270" customFormat="1" x14ac:dyDescent="0.35">
      <c r="A1027" s="264"/>
      <c r="B1027" s="344"/>
      <c r="C1027" s="263"/>
      <c r="D1027" s="264"/>
      <c r="E1027" s="263"/>
      <c r="F1027" s="265"/>
      <c r="G1027" s="263"/>
      <c r="H1027" s="266"/>
      <c r="I1027" s="267"/>
      <c r="J1027" s="347"/>
      <c r="K1027" s="349"/>
      <c r="L1027" s="348"/>
      <c r="S1027" s="263"/>
    </row>
    <row r="1028" spans="1:19" s="270" customFormat="1" x14ac:dyDescent="0.35">
      <c r="A1028" s="264"/>
      <c r="B1028" s="344"/>
      <c r="C1028" s="263"/>
      <c r="D1028" s="264"/>
      <c r="E1028" s="263"/>
      <c r="F1028" s="265"/>
      <c r="G1028" s="263"/>
      <c r="H1028" s="266"/>
      <c r="I1028" s="267"/>
      <c r="J1028" s="347"/>
      <c r="K1028" s="349"/>
      <c r="L1028" s="348"/>
      <c r="S1028" s="263"/>
    </row>
    <row r="1029" spans="1:19" s="270" customFormat="1" x14ac:dyDescent="0.35">
      <c r="A1029" s="264"/>
      <c r="B1029" s="344"/>
      <c r="C1029" s="263"/>
      <c r="D1029" s="264"/>
      <c r="E1029" s="263"/>
      <c r="F1029" s="265"/>
      <c r="G1029" s="263"/>
      <c r="H1029" s="266"/>
      <c r="I1029" s="267"/>
      <c r="J1029" s="347"/>
      <c r="K1029" s="349"/>
      <c r="L1029" s="348"/>
      <c r="S1029" s="263"/>
    </row>
    <row r="1030" spans="1:19" s="270" customFormat="1" x14ac:dyDescent="0.35">
      <c r="A1030" s="264"/>
      <c r="B1030" s="344"/>
      <c r="C1030" s="263"/>
      <c r="D1030" s="264"/>
      <c r="E1030" s="263"/>
      <c r="F1030" s="265"/>
      <c r="G1030" s="263"/>
      <c r="H1030" s="266"/>
      <c r="I1030" s="267"/>
      <c r="J1030" s="347"/>
      <c r="K1030" s="349"/>
      <c r="L1030" s="348"/>
      <c r="S1030" s="263"/>
    </row>
    <row r="1031" spans="1:19" s="270" customFormat="1" x14ac:dyDescent="0.35">
      <c r="A1031" s="264"/>
      <c r="B1031" s="344"/>
      <c r="C1031" s="263"/>
      <c r="D1031" s="264"/>
      <c r="E1031" s="263"/>
      <c r="F1031" s="265"/>
      <c r="G1031" s="263"/>
      <c r="H1031" s="266"/>
      <c r="I1031" s="267"/>
      <c r="J1031" s="347"/>
      <c r="K1031" s="349"/>
      <c r="L1031" s="348"/>
      <c r="S1031" s="263"/>
    </row>
    <row r="1032" spans="1:19" s="270" customFormat="1" x14ac:dyDescent="0.35">
      <c r="A1032" s="264"/>
      <c r="B1032" s="344"/>
      <c r="C1032" s="263"/>
      <c r="D1032" s="264"/>
      <c r="E1032" s="263"/>
      <c r="F1032" s="265"/>
      <c r="G1032" s="263"/>
      <c r="H1032" s="266"/>
      <c r="I1032" s="267"/>
      <c r="J1032" s="347"/>
      <c r="K1032" s="349"/>
      <c r="L1032" s="348"/>
      <c r="S1032" s="263"/>
    </row>
    <row r="1033" spans="1:19" s="270" customFormat="1" x14ac:dyDescent="0.35">
      <c r="A1033" s="264"/>
      <c r="B1033" s="344"/>
      <c r="C1033" s="263"/>
      <c r="D1033" s="264"/>
      <c r="E1033" s="263"/>
      <c r="F1033" s="265"/>
      <c r="G1033" s="263"/>
      <c r="H1033" s="266"/>
      <c r="I1033" s="267"/>
      <c r="J1033" s="347"/>
      <c r="K1033" s="349"/>
      <c r="L1033" s="348"/>
      <c r="S1033" s="263"/>
    </row>
    <row r="1034" spans="1:19" s="270" customFormat="1" x14ac:dyDescent="0.35">
      <c r="A1034" s="264"/>
      <c r="B1034" s="344"/>
      <c r="C1034" s="263"/>
      <c r="D1034" s="264"/>
      <c r="E1034" s="263"/>
      <c r="F1034" s="265"/>
      <c r="G1034" s="263"/>
      <c r="H1034" s="266"/>
      <c r="I1034" s="267"/>
      <c r="J1034" s="347"/>
      <c r="K1034" s="349"/>
      <c r="L1034" s="348"/>
      <c r="S1034" s="263"/>
    </row>
    <row r="1035" spans="1:19" s="270" customFormat="1" x14ac:dyDescent="0.35">
      <c r="A1035" s="264"/>
      <c r="B1035" s="344"/>
      <c r="C1035" s="263"/>
      <c r="D1035" s="264"/>
      <c r="E1035" s="263"/>
      <c r="F1035" s="265"/>
      <c r="G1035" s="263"/>
      <c r="H1035" s="266"/>
      <c r="I1035" s="267"/>
      <c r="J1035" s="347"/>
      <c r="K1035" s="349"/>
      <c r="L1035" s="348"/>
      <c r="S1035" s="263"/>
    </row>
    <row r="1036" spans="1:19" s="270" customFormat="1" x14ac:dyDescent="0.35">
      <c r="A1036" s="264"/>
      <c r="B1036" s="344"/>
      <c r="C1036" s="263"/>
      <c r="D1036" s="264"/>
      <c r="E1036" s="263"/>
      <c r="F1036" s="265"/>
      <c r="G1036" s="263"/>
      <c r="H1036" s="266"/>
      <c r="I1036" s="267"/>
      <c r="J1036" s="347"/>
      <c r="K1036" s="349"/>
      <c r="L1036" s="348"/>
      <c r="S1036" s="263"/>
    </row>
    <row r="1037" spans="1:19" s="270" customFormat="1" x14ac:dyDescent="0.35">
      <c r="A1037" s="264"/>
      <c r="B1037" s="344"/>
      <c r="C1037" s="263"/>
      <c r="D1037" s="264"/>
      <c r="E1037" s="263"/>
      <c r="F1037" s="265"/>
      <c r="G1037" s="263"/>
      <c r="H1037" s="266"/>
      <c r="I1037" s="267"/>
      <c r="J1037" s="347"/>
      <c r="K1037" s="349"/>
      <c r="L1037" s="348"/>
      <c r="S1037" s="263"/>
    </row>
    <row r="1038" spans="1:19" s="270" customFormat="1" x14ac:dyDescent="0.35">
      <c r="A1038" s="264"/>
      <c r="B1038" s="344"/>
      <c r="C1038" s="263"/>
      <c r="D1038" s="264"/>
      <c r="E1038" s="263"/>
      <c r="F1038" s="265"/>
      <c r="G1038" s="263"/>
      <c r="H1038" s="266"/>
      <c r="I1038" s="267"/>
      <c r="J1038" s="347"/>
      <c r="K1038" s="349"/>
      <c r="L1038" s="348"/>
      <c r="S1038" s="263"/>
    </row>
    <row r="1039" spans="1:19" s="270" customFormat="1" x14ac:dyDescent="0.35">
      <c r="A1039" s="264"/>
      <c r="B1039" s="344"/>
      <c r="C1039" s="263"/>
      <c r="D1039" s="264"/>
      <c r="E1039" s="263"/>
      <c r="F1039" s="265"/>
      <c r="G1039" s="263"/>
      <c r="H1039" s="266"/>
      <c r="I1039" s="267"/>
      <c r="J1039" s="347"/>
      <c r="K1039" s="349"/>
      <c r="L1039" s="348"/>
      <c r="S1039" s="263"/>
    </row>
    <row r="1040" spans="1:19" s="270" customFormat="1" x14ac:dyDescent="0.35">
      <c r="A1040" s="264"/>
      <c r="B1040" s="344"/>
      <c r="C1040" s="263"/>
      <c r="D1040" s="264"/>
      <c r="E1040" s="263"/>
      <c r="F1040" s="265"/>
      <c r="G1040" s="263"/>
      <c r="H1040" s="266"/>
      <c r="I1040" s="267"/>
      <c r="J1040" s="347"/>
      <c r="K1040" s="349"/>
      <c r="L1040" s="348"/>
      <c r="S1040" s="263"/>
    </row>
    <row r="1041" spans="1:19" s="270" customFormat="1" x14ac:dyDescent="0.35">
      <c r="A1041" s="264"/>
      <c r="B1041" s="344"/>
      <c r="C1041" s="263"/>
      <c r="D1041" s="264"/>
      <c r="E1041" s="263"/>
      <c r="F1041" s="265"/>
      <c r="G1041" s="263"/>
      <c r="H1041" s="266"/>
      <c r="I1041" s="267"/>
      <c r="J1041" s="347"/>
      <c r="K1041" s="349"/>
      <c r="L1041" s="348"/>
      <c r="S1041" s="263"/>
    </row>
    <row r="1042" spans="1:19" s="270" customFormat="1" x14ac:dyDescent="0.35">
      <c r="A1042" s="264"/>
      <c r="B1042" s="344"/>
      <c r="C1042" s="263"/>
      <c r="D1042" s="264"/>
      <c r="E1042" s="263"/>
      <c r="F1042" s="265"/>
      <c r="G1042" s="263"/>
      <c r="H1042" s="266"/>
      <c r="I1042" s="267"/>
      <c r="J1042" s="347"/>
      <c r="K1042" s="349"/>
      <c r="L1042" s="348"/>
      <c r="S1042" s="263"/>
    </row>
    <row r="1043" spans="1:19" s="270" customFormat="1" x14ac:dyDescent="0.35">
      <c r="A1043" s="264"/>
      <c r="B1043" s="344"/>
      <c r="C1043" s="263"/>
      <c r="D1043" s="264"/>
      <c r="E1043" s="263"/>
      <c r="F1043" s="265"/>
      <c r="G1043" s="263"/>
      <c r="H1043" s="266"/>
      <c r="I1043" s="267"/>
      <c r="J1043" s="347"/>
      <c r="K1043" s="349"/>
      <c r="L1043" s="348"/>
      <c r="S1043" s="263"/>
    </row>
    <row r="1044" spans="1:19" s="270" customFormat="1" x14ac:dyDescent="0.35">
      <c r="A1044" s="264"/>
      <c r="B1044" s="344"/>
      <c r="C1044" s="263"/>
      <c r="D1044" s="264"/>
      <c r="E1044" s="263"/>
      <c r="F1044" s="265"/>
      <c r="G1044" s="263"/>
      <c r="H1044" s="266"/>
      <c r="I1044" s="267"/>
      <c r="J1044" s="347"/>
      <c r="K1044" s="349"/>
      <c r="L1044" s="348"/>
      <c r="S1044" s="263"/>
    </row>
    <row r="1045" spans="1:19" s="270" customFormat="1" x14ac:dyDescent="0.35">
      <c r="A1045" s="264"/>
      <c r="B1045" s="344"/>
      <c r="C1045" s="263"/>
      <c r="D1045" s="264"/>
      <c r="E1045" s="263"/>
      <c r="F1045" s="265"/>
      <c r="G1045" s="263"/>
      <c r="H1045" s="266"/>
      <c r="I1045" s="267"/>
      <c r="J1045" s="347"/>
      <c r="K1045" s="349"/>
      <c r="L1045" s="348"/>
      <c r="S1045" s="263"/>
    </row>
    <row r="1046" spans="1:19" s="270" customFormat="1" x14ac:dyDescent="0.35">
      <c r="A1046" s="264"/>
      <c r="B1046" s="344"/>
      <c r="C1046" s="263"/>
      <c r="D1046" s="264"/>
      <c r="E1046" s="263"/>
      <c r="F1046" s="265"/>
      <c r="G1046" s="263"/>
      <c r="H1046" s="266"/>
      <c r="I1046" s="267"/>
      <c r="J1046" s="347"/>
      <c r="K1046" s="349"/>
      <c r="L1046" s="348"/>
      <c r="S1046" s="263"/>
    </row>
    <row r="1047" spans="1:19" s="270" customFormat="1" x14ac:dyDescent="0.35">
      <c r="A1047" s="264"/>
      <c r="B1047" s="344"/>
      <c r="C1047" s="263"/>
      <c r="D1047" s="264"/>
      <c r="E1047" s="263"/>
      <c r="F1047" s="265"/>
      <c r="G1047" s="263"/>
      <c r="H1047" s="266"/>
      <c r="I1047" s="267"/>
      <c r="J1047" s="347"/>
      <c r="K1047" s="349"/>
      <c r="L1047" s="348"/>
      <c r="S1047" s="263"/>
    </row>
    <row r="1048" spans="1:19" s="270" customFormat="1" x14ac:dyDescent="0.35">
      <c r="A1048" s="264"/>
      <c r="B1048" s="344"/>
      <c r="C1048" s="263"/>
      <c r="D1048" s="264"/>
      <c r="E1048" s="263"/>
      <c r="F1048" s="265"/>
      <c r="G1048" s="263"/>
      <c r="H1048" s="266"/>
      <c r="I1048" s="267"/>
      <c r="J1048" s="347"/>
      <c r="K1048" s="349"/>
      <c r="L1048" s="348"/>
      <c r="S1048" s="263"/>
    </row>
    <row r="1049" spans="1:19" s="270" customFormat="1" x14ac:dyDescent="0.35">
      <c r="A1049" s="264"/>
      <c r="B1049" s="344"/>
      <c r="C1049" s="263"/>
      <c r="D1049" s="264"/>
      <c r="E1049" s="263"/>
      <c r="F1049" s="265"/>
      <c r="G1049" s="263"/>
      <c r="H1049" s="266"/>
      <c r="I1049" s="267"/>
      <c r="J1049" s="347"/>
      <c r="K1049" s="349"/>
      <c r="L1049" s="348"/>
      <c r="S1049" s="263"/>
    </row>
    <row r="1050" spans="1:19" s="270" customFormat="1" x14ac:dyDescent="0.35">
      <c r="A1050" s="264"/>
      <c r="B1050" s="344"/>
      <c r="C1050" s="263"/>
      <c r="D1050" s="264"/>
      <c r="E1050" s="263"/>
      <c r="F1050" s="265"/>
      <c r="G1050" s="263"/>
      <c r="H1050" s="266"/>
      <c r="I1050" s="267"/>
      <c r="J1050" s="347"/>
      <c r="K1050" s="349"/>
      <c r="L1050" s="348"/>
      <c r="S1050" s="263"/>
    </row>
    <row r="1051" spans="1:19" s="270" customFormat="1" x14ac:dyDescent="0.35">
      <c r="A1051" s="264"/>
      <c r="B1051" s="344"/>
      <c r="C1051" s="263"/>
      <c r="D1051" s="264"/>
      <c r="E1051" s="263"/>
      <c r="F1051" s="265"/>
      <c r="G1051" s="263"/>
      <c r="H1051" s="266"/>
      <c r="I1051" s="267"/>
      <c r="J1051" s="347"/>
      <c r="K1051" s="349"/>
      <c r="L1051" s="348"/>
      <c r="S1051" s="263"/>
    </row>
    <row r="1052" spans="1:19" s="270" customFormat="1" x14ac:dyDescent="0.35">
      <c r="A1052" s="264"/>
      <c r="B1052" s="344"/>
      <c r="C1052" s="263"/>
      <c r="D1052" s="264"/>
      <c r="E1052" s="263"/>
      <c r="F1052" s="265"/>
      <c r="G1052" s="263"/>
      <c r="H1052" s="266"/>
      <c r="I1052" s="267"/>
      <c r="J1052" s="347"/>
      <c r="K1052" s="349"/>
      <c r="L1052" s="348"/>
      <c r="S1052" s="263"/>
    </row>
    <row r="1053" spans="1:19" s="270" customFormat="1" x14ac:dyDescent="0.35">
      <c r="A1053" s="264"/>
      <c r="B1053" s="344"/>
      <c r="C1053" s="263"/>
      <c r="D1053" s="264"/>
      <c r="E1053" s="263"/>
      <c r="F1053" s="265"/>
      <c r="G1053" s="263"/>
      <c r="H1053" s="266"/>
      <c r="I1053" s="267"/>
      <c r="J1053" s="347"/>
      <c r="K1053" s="349"/>
      <c r="L1053" s="348"/>
      <c r="S1053" s="263"/>
    </row>
    <row r="1054" spans="1:19" s="270" customFormat="1" x14ac:dyDescent="0.35">
      <c r="A1054" s="264"/>
      <c r="B1054" s="344"/>
      <c r="C1054" s="263"/>
      <c r="D1054" s="264"/>
      <c r="E1054" s="263"/>
      <c r="F1054" s="265"/>
      <c r="G1054" s="263"/>
      <c r="H1054" s="266"/>
      <c r="I1054" s="267"/>
      <c r="J1054" s="347"/>
      <c r="K1054" s="349"/>
      <c r="L1054" s="348"/>
      <c r="S1054" s="263"/>
    </row>
    <row r="1055" spans="1:19" s="270" customFormat="1" x14ac:dyDescent="0.35">
      <c r="A1055" s="264"/>
      <c r="B1055" s="344"/>
      <c r="C1055" s="263"/>
      <c r="D1055" s="264"/>
      <c r="E1055" s="263"/>
      <c r="F1055" s="265"/>
      <c r="G1055" s="263"/>
      <c r="H1055" s="266"/>
      <c r="I1055" s="267"/>
      <c r="J1055" s="347"/>
      <c r="K1055" s="349"/>
      <c r="L1055" s="348"/>
      <c r="S1055" s="263"/>
    </row>
    <row r="1056" spans="1:19" s="270" customFormat="1" x14ac:dyDescent="0.35">
      <c r="A1056" s="264"/>
      <c r="B1056" s="344"/>
      <c r="C1056" s="263"/>
      <c r="D1056" s="264"/>
      <c r="E1056" s="263"/>
      <c r="F1056" s="265"/>
      <c r="G1056" s="263"/>
      <c r="H1056" s="266"/>
      <c r="I1056" s="267"/>
      <c r="J1056" s="347"/>
      <c r="K1056" s="349"/>
      <c r="L1056" s="348"/>
      <c r="S1056" s="263"/>
    </row>
    <row r="1057" spans="1:19" s="270" customFormat="1" x14ac:dyDescent="0.35">
      <c r="A1057" s="264"/>
      <c r="B1057" s="344"/>
      <c r="C1057" s="263"/>
      <c r="D1057" s="264"/>
      <c r="E1057" s="263"/>
      <c r="F1057" s="265"/>
      <c r="G1057" s="263"/>
      <c r="H1057" s="266"/>
      <c r="I1057" s="267"/>
      <c r="J1057" s="347"/>
      <c r="K1057" s="349"/>
      <c r="L1057" s="348"/>
      <c r="S1057" s="263"/>
    </row>
    <row r="1058" spans="1:19" s="270" customFormat="1" x14ac:dyDescent="0.35">
      <c r="A1058" s="264"/>
      <c r="B1058" s="344"/>
      <c r="C1058" s="263"/>
      <c r="D1058" s="264"/>
      <c r="E1058" s="263"/>
      <c r="F1058" s="265"/>
      <c r="G1058" s="263"/>
      <c r="H1058" s="266"/>
      <c r="I1058" s="267"/>
      <c r="J1058" s="347"/>
      <c r="K1058" s="349"/>
      <c r="L1058" s="348"/>
      <c r="S1058" s="263"/>
    </row>
    <row r="1059" spans="1:19" s="270" customFormat="1" x14ac:dyDescent="0.35">
      <c r="A1059" s="264"/>
      <c r="B1059" s="344"/>
      <c r="C1059" s="263"/>
      <c r="D1059" s="264"/>
      <c r="E1059" s="263"/>
      <c r="F1059" s="265"/>
      <c r="G1059" s="263"/>
      <c r="H1059" s="266"/>
      <c r="I1059" s="267"/>
      <c r="J1059" s="347"/>
      <c r="K1059" s="349"/>
      <c r="L1059" s="348"/>
      <c r="S1059" s="263"/>
    </row>
    <row r="1060" spans="1:19" s="270" customFormat="1" x14ac:dyDescent="0.35">
      <c r="A1060" s="264"/>
      <c r="B1060" s="344"/>
      <c r="C1060" s="263"/>
      <c r="D1060" s="264"/>
      <c r="E1060" s="263"/>
      <c r="F1060" s="265"/>
      <c r="G1060" s="263"/>
      <c r="H1060" s="266"/>
      <c r="I1060" s="267"/>
      <c r="J1060" s="347"/>
      <c r="K1060" s="349"/>
      <c r="L1060" s="348"/>
      <c r="S1060" s="263"/>
    </row>
    <row r="1061" spans="1:19" s="270" customFormat="1" x14ac:dyDescent="0.35">
      <c r="A1061" s="264"/>
      <c r="B1061" s="344"/>
      <c r="C1061" s="263"/>
      <c r="D1061" s="264"/>
      <c r="E1061" s="263"/>
      <c r="F1061" s="265"/>
      <c r="G1061" s="263"/>
      <c r="H1061" s="266"/>
      <c r="I1061" s="267"/>
      <c r="J1061" s="347"/>
      <c r="K1061" s="349"/>
      <c r="L1061" s="348"/>
      <c r="S1061" s="263"/>
    </row>
    <row r="1062" spans="1:19" s="270" customFormat="1" x14ac:dyDescent="0.35">
      <c r="A1062" s="264"/>
      <c r="B1062" s="344"/>
      <c r="C1062" s="263"/>
      <c r="D1062" s="264"/>
      <c r="E1062" s="263"/>
      <c r="F1062" s="265"/>
      <c r="G1062" s="263"/>
      <c r="H1062" s="266"/>
      <c r="I1062" s="267"/>
      <c r="J1062" s="347"/>
      <c r="K1062" s="349"/>
      <c r="L1062" s="348"/>
      <c r="S1062" s="263"/>
    </row>
    <row r="1063" spans="1:19" s="270" customFormat="1" x14ac:dyDescent="0.35">
      <c r="A1063" s="264"/>
      <c r="B1063" s="344"/>
      <c r="C1063" s="263"/>
      <c r="D1063" s="264"/>
      <c r="E1063" s="263"/>
      <c r="F1063" s="265"/>
      <c r="G1063" s="263"/>
      <c r="H1063" s="266"/>
      <c r="I1063" s="267"/>
      <c r="J1063" s="347"/>
      <c r="K1063" s="349"/>
      <c r="L1063" s="348"/>
      <c r="S1063" s="263"/>
    </row>
    <row r="1064" spans="1:19" s="270" customFormat="1" x14ac:dyDescent="0.35">
      <c r="A1064" s="264"/>
      <c r="B1064" s="344"/>
      <c r="C1064" s="263"/>
      <c r="D1064" s="264"/>
      <c r="E1064" s="263"/>
      <c r="F1064" s="265"/>
      <c r="G1064" s="263"/>
      <c r="H1064" s="266"/>
      <c r="I1064" s="267"/>
      <c r="J1064" s="347"/>
      <c r="K1064" s="349"/>
      <c r="L1064" s="348"/>
      <c r="S1064" s="263"/>
    </row>
    <row r="1065" spans="1:19" s="270" customFormat="1" x14ac:dyDescent="0.35">
      <c r="A1065" s="264"/>
      <c r="B1065" s="344"/>
      <c r="C1065" s="263"/>
      <c r="D1065" s="264"/>
      <c r="E1065" s="263"/>
      <c r="F1065" s="265"/>
      <c r="G1065" s="263"/>
      <c r="H1065" s="266"/>
      <c r="I1065" s="267"/>
      <c r="J1065" s="347"/>
      <c r="K1065" s="349"/>
      <c r="L1065" s="348"/>
      <c r="S1065" s="263"/>
    </row>
    <row r="1066" spans="1:19" s="270" customFormat="1" x14ac:dyDescent="0.35">
      <c r="A1066" s="264"/>
      <c r="B1066" s="344"/>
      <c r="C1066" s="263"/>
      <c r="D1066" s="264"/>
      <c r="E1066" s="263"/>
      <c r="F1066" s="265"/>
      <c r="G1066" s="263"/>
      <c r="H1066" s="266"/>
      <c r="I1066" s="267"/>
      <c r="J1066" s="347"/>
      <c r="K1066" s="349"/>
      <c r="L1066" s="348"/>
      <c r="S1066" s="263"/>
    </row>
    <row r="1067" spans="1:19" s="270" customFormat="1" x14ac:dyDescent="0.35">
      <c r="A1067" s="264"/>
      <c r="B1067" s="344"/>
      <c r="C1067" s="263"/>
      <c r="D1067" s="264"/>
      <c r="E1067" s="263"/>
      <c r="F1067" s="265"/>
      <c r="G1067" s="263"/>
      <c r="H1067" s="266"/>
      <c r="I1067" s="267"/>
      <c r="J1067" s="347"/>
      <c r="K1067" s="349"/>
      <c r="L1067" s="348"/>
      <c r="S1067" s="263"/>
    </row>
    <row r="1068" spans="1:19" s="270" customFormat="1" x14ac:dyDescent="0.35">
      <c r="A1068" s="264"/>
      <c r="B1068" s="344"/>
      <c r="C1068" s="263"/>
      <c r="D1068" s="264"/>
      <c r="E1068" s="263"/>
      <c r="F1068" s="265"/>
      <c r="G1068" s="263"/>
      <c r="H1068" s="266"/>
      <c r="I1068" s="267"/>
      <c r="J1068" s="347"/>
      <c r="K1068" s="349"/>
      <c r="L1068" s="348"/>
      <c r="S1068" s="263"/>
    </row>
    <row r="1069" spans="1:19" s="270" customFormat="1" x14ac:dyDescent="0.35">
      <c r="A1069" s="264"/>
      <c r="B1069" s="344"/>
      <c r="C1069" s="263"/>
      <c r="D1069" s="264"/>
      <c r="E1069" s="263"/>
      <c r="F1069" s="265"/>
      <c r="G1069" s="263"/>
      <c r="H1069" s="266"/>
      <c r="I1069" s="267"/>
      <c r="J1069" s="347"/>
      <c r="K1069" s="349"/>
      <c r="L1069" s="348"/>
      <c r="S1069" s="263"/>
    </row>
    <row r="1070" spans="1:19" s="270" customFormat="1" x14ac:dyDescent="0.35">
      <c r="A1070" s="264"/>
      <c r="B1070" s="344"/>
      <c r="C1070" s="263"/>
      <c r="D1070" s="264"/>
      <c r="E1070" s="263"/>
      <c r="F1070" s="265"/>
      <c r="G1070" s="263"/>
      <c r="H1070" s="266"/>
      <c r="I1070" s="267"/>
      <c r="J1070" s="347"/>
      <c r="K1070" s="349"/>
      <c r="L1070" s="348"/>
      <c r="S1070" s="263"/>
    </row>
    <row r="1071" spans="1:19" s="270" customFormat="1" x14ac:dyDescent="0.35">
      <c r="A1071" s="264"/>
      <c r="B1071" s="344"/>
      <c r="C1071" s="263"/>
      <c r="D1071" s="264"/>
      <c r="E1071" s="263"/>
      <c r="F1071" s="265"/>
      <c r="G1071" s="263"/>
      <c r="H1071" s="266"/>
      <c r="I1071" s="267"/>
      <c r="J1071" s="347"/>
      <c r="K1071" s="349"/>
      <c r="L1071" s="348"/>
      <c r="S1071" s="263"/>
    </row>
    <row r="1072" spans="1:19" s="270" customFormat="1" x14ac:dyDescent="0.35">
      <c r="A1072" s="264"/>
      <c r="B1072" s="344"/>
      <c r="C1072" s="263"/>
      <c r="D1072" s="264"/>
      <c r="E1072" s="263"/>
      <c r="F1072" s="265"/>
      <c r="G1072" s="263"/>
      <c r="H1072" s="266"/>
      <c r="I1072" s="267"/>
      <c r="J1072" s="347"/>
      <c r="K1072" s="349"/>
      <c r="L1072" s="348"/>
      <c r="S1072" s="263"/>
    </row>
    <row r="1073" spans="1:19" s="270" customFormat="1" x14ac:dyDescent="0.35">
      <c r="A1073" s="264"/>
      <c r="B1073" s="344"/>
      <c r="C1073" s="263"/>
      <c r="D1073" s="264"/>
      <c r="E1073" s="263"/>
      <c r="F1073" s="265"/>
      <c r="G1073" s="263"/>
      <c r="H1073" s="266"/>
      <c r="I1073" s="267"/>
      <c r="J1073" s="347"/>
      <c r="K1073" s="349"/>
      <c r="L1073" s="348"/>
      <c r="S1073" s="263"/>
    </row>
    <row r="1074" spans="1:19" s="270" customFormat="1" x14ac:dyDescent="0.35">
      <c r="A1074" s="264"/>
      <c r="B1074" s="344"/>
      <c r="C1074" s="263"/>
      <c r="D1074" s="264"/>
      <c r="E1074" s="263"/>
      <c r="F1074" s="265"/>
      <c r="G1074" s="263"/>
      <c r="H1074" s="266"/>
      <c r="I1074" s="267"/>
      <c r="J1074" s="347"/>
      <c r="K1074" s="349"/>
      <c r="L1074" s="348"/>
      <c r="S1074" s="263"/>
    </row>
    <row r="1075" spans="1:19" s="270" customFormat="1" x14ac:dyDescent="0.35">
      <c r="A1075" s="264"/>
      <c r="B1075" s="344"/>
      <c r="C1075" s="263"/>
      <c r="D1075" s="264"/>
      <c r="E1075" s="263"/>
      <c r="F1075" s="265"/>
      <c r="G1075" s="263"/>
      <c r="H1075" s="266"/>
      <c r="I1075" s="267"/>
      <c r="J1075" s="347"/>
      <c r="K1075" s="349"/>
      <c r="L1075" s="348"/>
      <c r="S1075" s="263"/>
    </row>
    <row r="1076" spans="1:19" s="270" customFormat="1" x14ac:dyDescent="0.35">
      <c r="A1076" s="264"/>
      <c r="B1076" s="344"/>
      <c r="C1076" s="263"/>
      <c r="D1076" s="264"/>
      <c r="E1076" s="263"/>
      <c r="F1076" s="265"/>
      <c r="G1076" s="263"/>
      <c r="H1076" s="266"/>
      <c r="I1076" s="267"/>
      <c r="J1076" s="347"/>
      <c r="K1076" s="349"/>
      <c r="L1076" s="348"/>
      <c r="S1076" s="263"/>
    </row>
    <row r="1077" spans="1:19" s="270" customFormat="1" x14ac:dyDescent="0.35">
      <c r="A1077" s="264"/>
      <c r="B1077" s="344"/>
      <c r="C1077" s="263"/>
      <c r="D1077" s="264"/>
      <c r="E1077" s="263"/>
      <c r="F1077" s="265"/>
      <c r="G1077" s="263"/>
      <c r="H1077" s="266"/>
      <c r="I1077" s="267"/>
      <c r="J1077" s="347"/>
      <c r="K1077" s="349"/>
      <c r="L1077" s="348"/>
      <c r="S1077" s="263"/>
    </row>
    <row r="1078" spans="1:19" s="270" customFormat="1" x14ac:dyDescent="0.35">
      <c r="A1078" s="264"/>
      <c r="B1078" s="344"/>
      <c r="C1078" s="263"/>
      <c r="D1078" s="264"/>
      <c r="E1078" s="263"/>
      <c r="F1078" s="265"/>
      <c r="G1078" s="263"/>
      <c r="H1078" s="266"/>
      <c r="I1078" s="267"/>
      <c r="J1078" s="347"/>
      <c r="K1078" s="349"/>
      <c r="L1078" s="348"/>
      <c r="S1078" s="263"/>
    </row>
    <row r="1079" spans="1:19" s="270" customFormat="1" x14ac:dyDescent="0.35">
      <c r="A1079" s="264"/>
      <c r="B1079" s="344"/>
      <c r="C1079" s="263"/>
      <c r="D1079" s="264"/>
      <c r="E1079" s="263"/>
      <c r="F1079" s="265"/>
      <c r="G1079" s="263"/>
      <c r="H1079" s="266"/>
      <c r="I1079" s="267"/>
      <c r="J1079" s="347"/>
      <c r="K1079" s="349"/>
      <c r="L1079" s="348"/>
      <c r="S1079" s="263"/>
    </row>
    <row r="1080" spans="1:19" s="270" customFormat="1" x14ac:dyDescent="0.35">
      <c r="A1080" s="264"/>
      <c r="B1080" s="344"/>
      <c r="C1080" s="263"/>
      <c r="D1080" s="264"/>
      <c r="E1080" s="263"/>
      <c r="F1080" s="265"/>
      <c r="G1080" s="263"/>
      <c r="H1080" s="266"/>
      <c r="I1080" s="267"/>
      <c r="J1080" s="347"/>
      <c r="K1080" s="349"/>
      <c r="L1080" s="348"/>
      <c r="S1080" s="263"/>
    </row>
    <row r="1081" spans="1:19" s="270" customFormat="1" x14ac:dyDescent="0.35">
      <c r="A1081" s="264"/>
      <c r="B1081" s="344"/>
      <c r="C1081" s="263"/>
      <c r="D1081" s="264"/>
      <c r="E1081" s="263"/>
      <c r="F1081" s="265"/>
      <c r="G1081" s="263"/>
      <c r="H1081" s="266"/>
      <c r="I1081" s="267"/>
      <c r="J1081" s="347"/>
      <c r="K1081" s="349"/>
      <c r="L1081" s="348"/>
      <c r="S1081" s="263"/>
    </row>
    <row r="1082" spans="1:19" s="270" customFormat="1" x14ac:dyDescent="0.35">
      <c r="A1082" s="264"/>
      <c r="B1082" s="344"/>
      <c r="C1082" s="263"/>
      <c r="D1082" s="264"/>
      <c r="E1082" s="263"/>
      <c r="F1082" s="265"/>
      <c r="G1082" s="263"/>
      <c r="H1082" s="266"/>
      <c r="I1082" s="267"/>
      <c r="J1082" s="347"/>
      <c r="K1082" s="349"/>
      <c r="L1082" s="348"/>
      <c r="S1082" s="263"/>
    </row>
    <row r="1083" spans="1:19" s="270" customFormat="1" x14ac:dyDescent="0.35">
      <c r="A1083" s="264"/>
      <c r="B1083" s="344"/>
      <c r="C1083" s="263"/>
      <c r="D1083" s="264"/>
      <c r="E1083" s="263"/>
      <c r="F1083" s="265"/>
      <c r="G1083" s="263"/>
      <c r="H1083" s="266"/>
      <c r="I1083" s="267"/>
      <c r="J1083" s="347"/>
      <c r="K1083" s="349"/>
      <c r="L1083" s="348"/>
      <c r="S1083" s="263"/>
    </row>
    <row r="1084" spans="1:19" s="270" customFormat="1" x14ac:dyDescent="0.35">
      <c r="A1084" s="264"/>
      <c r="B1084" s="344"/>
      <c r="C1084" s="263"/>
      <c r="D1084" s="264"/>
      <c r="E1084" s="263"/>
      <c r="F1084" s="265"/>
      <c r="G1084" s="263"/>
      <c r="H1084" s="266"/>
      <c r="I1084" s="267"/>
      <c r="J1084" s="347"/>
      <c r="K1084" s="349"/>
      <c r="L1084" s="348"/>
      <c r="S1084" s="263"/>
    </row>
    <row r="1085" spans="1:19" s="270" customFormat="1" x14ac:dyDescent="0.35">
      <c r="A1085" s="264"/>
      <c r="B1085" s="344"/>
      <c r="C1085" s="263"/>
      <c r="D1085" s="264"/>
      <c r="E1085" s="263"/>
      <c r="F1085" s="265"/>
      <c r="G1085" s="263"/>
      <c r="H1085" s="266"/>
      <c r="I1085" s="267"/>
      <c r="J1085" s="347"/>
      <c r="K1085" s="349"/>
      <c r="L1085" s="348"/>
      <c r="S1085" s="263"/>
    </row>
    <row r="1086" spans="1:19" s="270" customFormat="1" x14ac:dyDescent="0.35">
      <c r="A1086" s="264"/>
      <c r="B1086" s="344"/>
      <c r="C1086" s="263"/>
      <c r="D1086" s="264"/>
      <c r="E1086" s="263"/>
      <c r="F1086" s="265"/>
      <c r="G1086" s="263"/>
      <c r="H1086" s="266"/>
      <c r="I1086" s="267"/>
      <c r="J1086" s="347"/>
      <c r="K1086" s="349"/>
      <c r="L1086" s="348"/>
      <c r="S1086" s="263"/>
    </row>
    <row r="1087" spans="1:19" s="270" customFormat="1" x14ac:dyDescent="0.35">
      <c r="A1087" s="264"/>
      <c r="B1087" s="344"/>
      <c r="C1087" s="263"/>
      <c r="D1087" s="264"/>
      <c r="E1087" s="263"/>
      <c r="F1087" s="265"/>
      <c r="G1087" s="263"/>
      <c r="H1087" s="266"/>
      <c r="I1087" s="267"/>
      <c r="J1087" s="347"/>
      <c r="K1087" s="349"/>
      <c r="L1087" s="348"/>
      <c r="S1087" s="263"/>
    </row>
    <row r="1088" spans="1:19" s="270" customFormat="1" x14ac:dyDescent="0.35">
      <c r="A1088" s="264"/>
      <c r="B1088" s="344"/>
      <c r="C1088" s="263"/>
      <c r="D1088" s="264"/>
      <c r="E1088" s="263"/>
      <c r="F1088" s="265"/>
      <c r="G1088" s="263"/>
      <c r="H1088" s="266"/>
      <c r="I1088" s="267"/>
      <c r="J1088" s="347"/>
      <c r="K1088" s="349"/>
      <c r="L1088" s="348"/>
      <c r="S1088" s="263"/>
    </row>
    <row r="1089" spans="1:19" s="270" customFormat="1" x14ac:dyDescent="0.35">
      <c r="A1089" s="264"/>
      <c r="B1089" s="344"/>
      <c r="C1089" s="263"/>
      <c r="D1089" s="264"/>
      <c r="E1089" s="263"/>
      <c r="F1089" s="265"/>
      <c r="G1089" s="263"/>
      <c r="H1089" s="266"/>
      <c r="I1089" s="267"/>
      <c r="J1089" s="347"/>
      <c r="K1089" s="349"/>
      <c r="L1089" s="348"/>
      <c r="S1089" s="263"/>
    </row>
    <row r="1090" spans="1:19" s="270" customFormat="1" x14ac:dyDescent="0.35">
      <c r="A1090" s="264"/>
      <c r="B1090" s="344"/>
      <c r="C1090" s="263"/>
      <c r="D1090" s="264"/>
      <c r="E1090" s="263"/>
      <c r="F1090" s="265"/>
      <c r="G1090" s="263"/>
      <c r="H1090" s="266"/>
      <c r="I1090" s="267"/>
      <c r="J1090" s="347"/>
      <c r="K1090" s="349"/>
      <c r="L1090" s="348"/>
      <c r="S1090" s="263"/>
    </row>
    <row r="1091" spans="1:19" s="270" customFormat="1" x14ac:dyDescent="0.35">
      <c r="A1091" s="264"/>
      <c r="B1091" s="344"/>
      <c r="C1091" s="263"/>
      <c r="D1091" s="264"/>
      <c r="E1091" s="263"/>
      <c r="F1091" s="265"/>
      <c r="G1091" s="263"/>
      <c r="H1091" s="266"/>
      <c r="I1091" s="267"/>
      <c r="J1091" s="347"/>
      <c r="K1091" s="349"/>
      <c r="L1091" s="348"/>
      <c r="S1091" s="263"/>
    </row>
    <row r="1092" spans="1:19" s="270" customFormat="1" x14ac:dyDescent="0.35">
      <c r="A1092" s="264"/>
      <c r="B1092" s="344"/>
      <c r="C1092" s="263"/>
      <c r="D1092" s="264"/>
      <c r="E1092" s="263"/>
      <c r="F1092" s="265"/>
      <c r="G1092" s="263"/>
      <c r="H1092" s="266"/>
      <c r="I1092" s="267"/>
      <c r="J1092" s="347"/>
      <c r="K1092" s="349"/>
      <c r="L1092" s="348"/>
      <c r="S1092" s="263"/>
    </row>
    <row r="1093" spans="1:19" s="270" customFormat="1" x14ac:dyDescent="0.35">
      <c r="A1093" s="264"/>
      <c r="B1093" s="344"/>
      <c r="C1093" s="263"/>
      <c r="D1093" s="264"/>
      <c r="E1093" s="263"/>
      <c r="F1093" s="265"/>
      <c r="G1093" s="263"/>
      <c r="H1093" s="266"/>
      <c r="I1093" s="267"/>
      <c r="J1093" s="347"/>
      <c r="K1093" s="349"/>
      <c r="L1093" s="348"/>
      <c r="S1093" s="263"/>
    </row>
    <row r="1094" spans="1:19" s="270" customFormat="1" x14ac:dyDescent="0.35">
      <c r="A1094" s="264"/>
      <c r="B1094" s="344"/>
      <c r="C1094" s="263"/>
      <c r="D1094" s="264"/>
      <c r="E1094" s="263"/>
      <c r="F1094" s="265"/>
      <c r="G1094" s="263"/>
      <c r="H1094" s="266"/>
      <c r="I1094" s="267"/>
      <c r="J1094" s="347"/>
      <c r="K1094" s="349"/>
      <c r="L1094" s="348"/>
      <c r="S1094" s="263"/>
    </row>
    <row r="1095" spans="1:19" s="270" customFormat="1" x14ac:dyDescent="0.35">
      <c r="A1095" s="264"/>
      <c r="B1095" s="344"/>
      <c r="C1095" s="263"/>
      <c r="D1095" s="264"/>
      <c r="E1095" s="263"/>
      <c r="F1095" s="265"/>
      <c r="G1095" s="263"/>
      <c r="H1095" s="266"/>
      <c r="I1095" s="267"/>
      <c r="J1095" s="347"/>
      <c r="K1095" s="349"/>
      <c r="L1095" s="348"/>
      <c r="S1095" s="263"/>
    </row>
    <row r="1096" spans="1:19" s="270" customFormat="1" x14ac:dyDescent="0.35">
      <c r="A1096" s="264"/>
      <c r="B1096" s="344"/>
      <c r="C1096" s="263"/>
      <c r="D1096" s="264"/>
      <c r="E1096" s="263"/>
      <c r="F1096" s="265"/>
      <c r="G1096" s="263"/>
      <c r="H1096" s="266"/>
      <c r="I1096" s="267"/>
      <c r="J1096" s="347"/>
      <c r="K1096" s="349"/>
      <c r="L1096" s="348"/>
      <c r="S1096" s="263"/>
    </row>
    <row r="1097" spans="1:19" s="270" customFormat="1" x14ac:dyDescent="0.35">
      <c r="A1097" s="264"/>
      <c r="B1097" s="344"/>
      <c r="C1097" s="263"/>
      <c r="D1097" s="264"/>
      <c r="E1097" s="263"/>
      <c r="F1097" s="265"/>
      <c r="G1097" s="263"/>
      <c r="H1097" s="266"/>
      <c r="I1097" s="267"/>
      <c r="J1097" s="347"/>
      <c r="K1097" s="349"/>
      <c r="L1097" s="348"/>
      <c r="S1097" s="263"/>
    </row>
    <row r="1098" spans="1:19" s="270" customFormat="1" x14ac:dyDescent="0.35">
      <c r="A1098" s="264"/>
      <c r="B1098" s="344"/>
      <c r="C1098" s="263"/>
      <c r="D1098" s="264"/>
      <c r="E1098" s="263"/>
      <c r="F1098" s="265"/>
      <c r="G1098" s="263"/>
      <c r="H1098" s="266"/>
      <c r="I1098" s="267"/>
      <c r="J1098" s="347"/>
      <c r="K1098" s="349"/>
      <c r="L1098" s="348"/>
      <c r="S1098" s="263"/>
    </row>
    <row r="1099" spans="1:19" s="270" customFormat="1" x14ac:dyDescent="0.35">
      <c r="A1099" s="264"/>
      <c r="B1099" s="344"/>
      <c r="C1099" s="263"/>
      <c r="D1099" s="264"/>
      <c r="E1099" s="263"/>
      <c r="F1099" s="265"/>
      <c r="G1099" s="263"/>
      <c r="H1099" s="266"/>
      <c r="I1099" s="267"/>
      <c r="J1099" s="347"/>
      <c r="K1099" s="349"/>
      <c r="L1099" s="348"/>
      <c r="S1099" s="263"/>
    </row>
    <row r="1100" spans="1:19" s="270" customFormat="1" x14ac:dyDescent="0.35">
      <c r="A1100" s="264"/>
      <c r="B1100" s="344"/>
      <c r="C1100" s="263"/>
      <c r="D1100" s="264"/>
      <c r="E1100" s="263"/>
      <c r="F1100" s="265"/>
      <c r="G1100" s="263"/>
      <c r="H1100" s="266"/>
      <c r="I1100" s="267"/>
      <c r="J1100" s="347"/>
      <c r="K1100" s="349"/>
      <c r="L1100" s="348"/>
      <c r="S1100" s="263"/>
    </row>
    <row r="1101" spans="1:19" s="270" customFormat="1" x14ac:dyDescent="0.35">
      <c r="A1101" s="264"/>
      <c r="B1101" s="344"/>
      <c r="C1101" s="263"/>
      <c r="D1101" s="264"/>
      <c r="E1101" s="263"/>
      <c r="F1101" s="265"/>
      <c r="G1101" s="263"/>
      <c r="H1101" s="266"/>
      <c r="I1101" s="267"/>
      <c r="J1101" s="347"/>
      <c r="K1101" s="349"/>
      <c r="L1101" s="348"/>
      <c r="S1101" s="263"/>
    </row>
    <row r="1102" spans="1:19" s="270" customFormat="1" x14ac:dyDescent="0.35">
      <c r="A1102" s="264"/>
      <c r="B1102" s="344"/>
      <c r="C1102" s="263"/>
      <c r="D1102" s="264"/>
      <c r="E1102" s="263"/>
      <c r="F1102" s="265"/>
      <c r="G1102" s="263"/>
      <c r="H1102" s="266"/>
      <c r="I1102" s="267"/>
      <c r="J1102" s="347"/>
      <c r="K1102" s="349"/>
      <c r="L1102" s="348"/>
      <c r="S1102" s="263"/>
    </row>
    <row r="1103" spans="1:19" s="270" customFormat="1" x14ac:dyDescent="0.35">
      <c r="A1103" s="264"/>
      <c r="B1103" s="344"/>
      <c r="C1103" s="263"/>
      <c r="D1103" s="264"/>
      <c r="E1103" s="263"/>
      <c r="F1103" s="265"/>
      <c r="G1103" s="263"/>
      <c r="H1103" s="266"/>
      <c r="I1103" s="267"/>
      <c r="J1103" s="347"/>
      <c r="K1103" s="349"/>
      <c r="L1103" s="348"/>
      <c r="S1103" s="263"/>
    </row>
    <row r="1104" spans="1:19" s="270" customFormat="1" x14ac:dyDescent="0.35">
      <c r="A1104" s="264"/>
      <c r="B1104" s="344"/>
      <c r="C1104" s="263"/>
      <c r="D1104" s="264"/>
      <c r="E1104" s="263"/>
      <c r="F1104" s="265"/>
      <c r="G1104" s="263"/>
      <c r="H1104" s="266"/>
      <c r="I1104" s="267"/>
      <c r="J1104" s="347"/>
      <c r="K1104" s="349"/>
      <c r="L1104" s="348"/>
      <c r="S1104" s="263"/>
    </row>
    <row r="1105" spans="1:19" s="270" customFormat="1" x14ac:dyDescent="0.35">
      <c r="A1105" s="264"/>
      <c r="B1105" s="344"/>
      <c r="C1105" s="263"/>
      <c r="D1105" s="264"/>
      <c r="E1105" s="263"/>
      <c r="F1105" s="265"/>
      <c r="G1105" s="263"/>
      <c r="H1105" s="266"/>
      <c r="I1105" s="267"/>
      <c r="J1105" s="347"/>
      <c r="K1105" s="349"/>
      <c r="L1105" s="348"/>
      <c r="S1105" s="263"/>
    </row>
    <row r="1106" spans="1:19" s="270" customFormat="1" x14ac:dyDescent="0.35">
      <c r="A1106" s="264"/>
      <c r="B1106" s="344"/>
      <c r="C1106" s="263"/>
      <c r="D1106" s="264"/>
      <c r="E1106" s="263"/>
      <c r="F1106" s="265"/>
      <c r="G1106" s="263"/>
      <c r="H1106" s="266"/>
      <c r="I1106" s="267"/>
      <c r="J1106" s="347"/>
      <c r="K1106" s="349"/>
      <c r="L1106" s="348"/>
      <c r="S1106" s="263"/>
    </row>
    <row r="1107" spans="1:19" s="270" customFormat="1" x14ac:dyDescent="0.35">
      <c r="A1107" s="264"/>
      <c r="B1107" s="344"/>
      <c r="C1107" s="263"/>
      <c r="D1107" s="264"/>
      <c r="E1107" s="263"/>
      <c r="F1107" s="265"/>
      <c r="G1107" s="263"/>
      <c r="H1107" s="266"/>
      <c r="I1107" s="267"/>
      <c r="J1107" s="347"/>
      <c r="K1107" s="349"/>
      <c r="L1107" s="348"/>
      <c r="S1107" s="263"/>
    </row>
    <row r="1108" spans="1:19" s="270" customFormat="1" x14ac:dyDescent="0.35">
      <c r="A1108" s="264"/>
      <c r="B1108" s="344"/>
      <c r="C1108" s="263"/>
      <c r="D1108" s="264"/>
      <c r="E1108" s="263"/>
      <c r="F1108" s="265"/>
      <c r="G1108" s="263"/>
      <c r="H1108" s="266"/>
      <c r="I1108" s="267"/>
      <c r="J1108" s="347"/>
      <c r="K1108" s="349"/>
      <c r="L1108" s="348"/>
      <c r="S1108" s="263"/>
    </row>
    <row r="1109" spans="1:19" s="270" customFormat="1" x14ac:dyDescent="0.35">
      <c r="A1109" s="264"/>
      <c r="B1109" s="344"/>
      <c r="C1109" s="263"/>
      <c r="D1109" s="264"/>
      <c r="E1109" s="263"/>
      <c r="F1109" s="265"/>
      <c r="G1109" s="263"/>
      <c r="H1109" s="266"/>
      <c r="I1109" s="267"/>
      <c r="J1109" s="347"/>
      <c r="K1109" s="349"/>
      <c r="L1109" s="348"/>
      <c r="S1109" s="263"/>
    </row>
    <row r="1110" spans="1:19" s="270" customFormat="1" x14ac:dyDescent="0.35">
      <c r="A1110" s="264"/>
      <c r="B1110" s="344"/>
      <c r="C1110" s="263"/>
      <c r="D1110" s="264"/>
      <c r="E1110" s="263"/>
      <c r="F1110" s="265"/>
      <c r="G1110" s="263"/>
      <c r="H1110" s="266"/>
      <c r="I1110" s="267"/>
      <c r="J1110" s="347"/>
      <c r="K1110" s="349"/>
      <c r="L1110" s="348"/>
      <c r="S1110" s="263"/>
    </row>
    <row r="1111" spans="1:19" s="270" customFormat="1" x14ac:dyDescent="0.35">
      <c r="A1111" s="264"/>
      <c r="B1111" s="344"/>
      <c r="C1111" s="263"/>
      <c r="D1111" s="264"/>
      <c r="E1111" s="263"/>
      <c r="F1111" s="265"/>
      <c r="G1111" s="263"/>
      <c r="H1111" s="266"/>
      <c r="I1111" s="267"/>
      <c r="J1111" s="347"/>
      <c r="K1111" s="349"/>
      <c r="L1111" s="348"/>
      <c r="S1111" s="263"/>
    </row>
    <row r="1112" spans="1:19" s="270" customFormat="1" x14ac:dyDescent="0.35">
      <c r="A1112" s="264"/>
      <c r="B1112" s="344"/>
      <c r="C1112" s="263"/>
      <c r="D1112" s="264"/>
      <c r="E1112" s="263"/>
      <c r="F1112" s="265"/>
      <c r="G1112" s="263"/>
      <c r="H1112" s="266"/>
      <c r="I1112" s="267"/>
      <c r="J1112" s="347"/>
      <c r="K1112" s="349"/>
      <c r="L1112" s="348"/>
      <c r="S1112" s="263"/>
    </row>
    <row r="1113" spans="1:19" s="270" customFormat="1" x14ac:dyDescent="0.35">
      <c r="A1113" s="264"/>
      <c r="B1113" s="344"/>
      <c r="C1113" s="263"/>
      <c r="D1113" s="264"/>
      <c r="E1113" s="263"/>
      <c r="F1113" s="265"/>
      <c r="G1113" s="263"/>
      <c r="H1113" s="266"/>
      <c r="I1113" s="267"/>
      <c r="J1113" s="347"/>
      <c r="K1113" s="349"/>
      <c r="L1113" s="348"/>
      <c r="S1113" s="263"/>
    </row>
    <row r="1114" spans="1:19" s="270" customFormat="1" x14ac:dyDescent="0.35">
      <c r="A1114" s="264"/>
      <c r="B1114" s="344"/>
      <c r="C1114" s="263"/>
      <c r="D1114" s="264"/>
      <c r="E1114" s="263"/>
      <c r="F1114" s="265"/>
      <c r="G1114" s="263"/>
      <c r="H1114" s="266"/>
      <c r="I1114" s="267"/>
      <c r="J1114" s="347"/>
      <c r="K1114" s="349"/>
      <c r="L1114" s="348"/>
      <c r="S1114" s="263"/>
    </row>
    <row r="1115" spans="1:19" s="270" customFormat="1" x14ac:dyDescent="0.35">
      <c r="A1115" s="264"/>
      <c r="B1115" s="344"/>
      <c r="C1115" s="263"/>
      <c r="D1115" s="264"/>
      <c r="E1115" s="263"/>
      <c r="F1115" s="265"/>
      <c r="G1115" s="263"/>
      <c r="H1115" s="266"/>
      <c r="I1115" s="267"/>
      <c r="J1115" s="347"/>
      <c r="K1115" s="349"/>
      <c r="L1115" s="348"/>
      <c r="S1115" s="263"/>
    </row>
    <row r="1116" spans="1:19" s="270" customFormat="1" x14ac:dyDescent="0.35">
      <c r="A1116" s="264"/>
      <c r="B1116" s="344"/>
      <c r="C1116" s="263"/>
      <c r="D1116" s="264"/>
      <c r="E1116" s="263"/>
      <c r="F1116" s="265"/>
      <c r="G1116" s="263"/>
      <c r="H1116" s="266"/>
      <c r="I1116" s="267"/>
      <c r="J1116" s="347"/>
      <c r="K1116" s="349"/>
      <c r="L1116" s="348"/>
      <c r="S1116" s="263"/>
    </row>
    <row r="1117" spans="1:19" s="270" customFormat="1" x14ac:dyDescent="0.35">
      <c r="A1117" s="264"/>
      <c r="B1117" s="344"/>
      <c r="C1117" s="263"/>
      <c r="D1117" s="264"/>
      <c r="E1117" s="263"/>
      <c r="F1117" s="265"/>
      <c r="G1117" s="263"/>
      <c r="H1117" s="266"/>
      <c r="I1117" s="267"/>
      <c r="J1117" s="347"/>
      <c r="K1117" s="349"/>
      <c r="L1117" s="348"/>
      <c r="S1117" s="263"/>
    </row>
    <row r="1118" spans="1:19" s="270" customFormat="1" x14ac:dyDescent="0.35">
      <c r="A1118" s="264"/>
      <c r="B1118" s="344"/>
      <c r="C1118" s="263"/>
      <c r="D1118" s="264"/>
      <c r="E1118" s="263"/>
      <c r="F1118" s="265"/>
      <c r="G1118" s="263"/>
      <c r="H1118" s="266"/>
      <c r="I1118" s="267"/>
      <c r="J1118" s="347"/>
      <c r="K1118" s="349"/>
      <c r="L1118" s="348"/>
      <c r="S1118" s="263"/>
    </row>
    <row r="1119" spans="1:19" s="270" customFormat="1" x14ac:dyDescent="0.35">
      <c r="A1119" s="264"/>
      <c r="B1119" s="344"/>
      <c r="C1119" s="263"/>
      <c r="D1119" s="264"/>
      <c r="E1119" s="263"/>
      <c r="F1119" s="265"/>
      <c r="G1119" s="263"/>
      <c r="H1119" s="266"/>
      <c r="I1119" s="267"/>
      <c r="J1119" s="347"/>
      <c r="K1119" s="349"/>
      <c r="L1119" s="348"/>
      <c r="S1119" s="263"/>
    </row>
    <row r="1120" spans="1:19" s="270" customFormat="1" x14ac:dyDescent="0.35">
      <c r="A1120" s="264"/>
      <c r="B1120" s="344"/>
      <c r="C1120" s="263"/>
      <c r="D1120" s="264"/>
      <c r="E1120" s="263"/>
      <c r="F1120" s="265"/>
      <c r="G1120" s="263"/>
      <c r="H1120" s="266"/>
      <c r="I1120" s="267"/>
      <c r="J1120" s="347"/>
      <c r="K1120" s="349"/>
      <c r="L1120" s="348"/>
      <c r="S1120" s="263"/>
    </row>
    <row r="1121" spans="1:19" s="270" customFormat="1" x14ac:dyDescent="0.35">
      <c r="A1121" s="264"/>
      <c r="B1121" s="344"/>
      <c r="C1121" s="263"/>
      <c r="D1121" s="264"/>
      <c r="E1121" s="263"/>
      <c r="F1121" s="265"/>
      <c r="G1121" s="263"/>
      <c r="H1121" s="266"/>
      <c r="I1121" s="267"/>
      <c r="J1121" s="347"/>
      <c r="K1121" s="349"/>
      <c r="L1121" s="348"/>
      <c r="S1121" s="263"/>
    </row>
    <row r="1122" spans="1:19" s="270" customFormat="1" x14ac:dyDescent="0.35">
      <c r="A1122" s="264"/>
      <c r="B1122" s="344"/>
      <c r="C1122" s="263"/>
      <c r="D1122" s="264"/>
      <c r="E1122" s="263"/>
      <c r="F1122" s="265"/>
      <c r="G1122" s="263"/>
      <c r="H1122" s="266"/>
      <c r="I1122" s="267"/>
      <c r="J1122" s="347"/>
      <c r="K1122" s="349"/>
      <c r="L1122" s="348"/>
      <c r="S1122" s="263"/>
    </row>
    <row r="1123" spans="1:19" s="270" customFormat="1" x14ac:dyDescent="0.35">
      <c r="A1123" s="264"/>
      <c r="B1123" s="344"/>
      <c r="C1123" s="263"/>
      <c r="D1123" s="264"/>
      <c r="E1123" s="263"/>
      <c r="F1123" s="265"/>
      <c r="G1123" s="263"/>
      <c r="H1123" s="266"/>
      <c r="I1123" s="267"/>
      <c r="J1123" s="347"/>
      <c r="K1123" s="349"/>
      <c r="L1123" s="348"/>
      <c r="S1123" s="263"/>
    </row>
    <row r="1124" spans="1:19" s="270" customFormat="1" x14ac:dyDescent="0.35">
      <c r="A1124" s="264"/>
      <c r="B1124" s="344"/>
      <c r="C1124" s="263"/>
      <c r="D1124" s="264"/>
      <c r="E1124" s="263"/>
      <c r="F1124" s="265"/>
      <c r="G1124" s="263"/>
      <c r="H1124" s="266"/>
      <c r="I1124" s="267"/>
      <c r="J1124" s="347"/>
      <c r="K1124" s="349"/>
      <c r="L1124" s="348"/>
      <c r="S1124" s="263"/>
    </row>
    <row r="1125" spans="1:19" s="270" customFormat="1" x14ac:dyDescent="0.35">
      <c r="A1125" s="264"/>
      <c r="B1125" s="344"/>
      <c r="C1125" s="263"/>
      <c r="D1125" s="264"/>
      <c r="E1125" s="263"/>
      <c r="F1125" s="265"/>
      <c r="G1125" s="263"/>
      <c r="H1125" s="266"/>
      <c r="I1125" s="267"/>
      <c r="J1125" s="347"/>
      <c r="K1125" s="349"/>
      <c r="L1125" s="348"/>
      <c r="S1125" s="263"/>
    </row>
    <row r="1126" spans="1:19" s="270" customFormat="1" x14ac:dyDescent="0.35">
      <c r="A1126" s="264"/>
      <c r="B1126" s="344"/>
      <c r="C1126" s="263"/>
      <c r="D1126" s="264"/>
      <c r="E1126" s="263"/>
      <c r="F1126" s="265"/>
      <c r="G1126" s="263"/>
      <c r="H1126" s="266"/>
      <c r="I1126" s="267"/>
      <c r="J1126" s="347"/>
      <c r="K1126" s="349"/>
      <c r="L1126" s="348"/>
      <c r="S1126" s="263"/>
    </row>
    <row r="1127" spans="1:19" s="270" customFormat="1" x14ac:dyDescent="0.35">
      <c r="A1127" s="264"/>
      <c r="B1127" s="344"/>
      <c r="C1127" s="263"/>
      <c r="D1127" s="264"/>
      <c r="E1127" s="263"/>
      <c r="F1127" s="265"/>
      <c r="G1127" s="263"/>
      <c r="H1127" s="266"/>
      <c r="I1127" s="267"/>
      <c r="J1127" s="347"/>
      <c r="K1127" s="349"/>
      <c r="L1127" s="348"/>
      <c r="S1127" s="263"/>
    </row>
    <row r="1128" spans="1:19" s="270" customFormat="1" x14ac:dyDescent="0.35">
      <c r="A1128" s="264"/>
      <c r="B1128" s="344"/>
      <c r="C1128" s="263"/>
      <c r="D1128" s="264"/>
      <c r="E1128" s="263"/>
      <c r="F1128" s="265"/>
      <c r="G1128" s="263"/>
      <c r="H1128" s="266"/>
      <c r="I1128" s="267"/>
      <c r="J1128" s="347"/>
      <c r="K1128" s="349"/>
      <c r="L1128" s="348"/>
      <c r="S1128" s="263"/>
    </row>
    <row r="1129" spans="1:19" s="270" customFormat="1" x14ac:dyDescent="0.35">
      <c r="A1129" s="264"/>
      <c r="B1129" s="344"/>
      <c r="C1129" s="263"/>
      <c r="D1129" s="264"/>
      <c r="E1129" s="263"/>
      <c r="F1129" s="265"/>
      <c r="G1129" s="263"/>
      <c r="H1129" s="266"/>
      <c r="I1129" s="267"/>
      <c r="J1129" s="347"/>
      <c r="K1129" s="349"/>
      <c r="L1129" s="348"/>
      <c r="S1129" s="263"/>
    </row>
    <row r="1130" spans="1:19" s="270" customFormat="1" x14ac:dyDescent="0.35">
      <c r="A1130" s="264"/>
      <c r="B1130" s="344"/>
      <c r="C1130" s="263"/>
      <c r="D1130" s="264"/>
      <c r="E1130" s="263"/>
      <c r="F1130" s="265"/>
      <c r="G1130" s="263"/>
      <c r="H1130" s="266"/>
      <c r="I1130" s="267"/>
      <c r="J1130" s="347"/>
      <c r="K1130" s="349"/>
      <c r="L1130" s="348"/>
      <c r="S1130" s="263"/>
    </row>
    <row r="1131" spans="1:19" s="270" customFormat="1" x14ac:dyDescent="0.35">
      <c r="A1131" s="264"/>
      <c r="B1131" s="344"/>
      <c r="C1131" s="263"/>
      <c r="D1131" s="264"/>
      <c r="E1131" s="263"/>
      <c r="F1131" s="265"/>
      <c r="G1131" s="263"/>
      <c r="H1131" s="266"/>
      <c r="I1131" s="267"/>
      <c r="J1131" s="347"/>
      <c r="K1131" s="349"/>
      <c r="L1131" s="348"/>
      <c r="S1131" s="263"/>
    </row>
    <row r="1132" spans="1:19" s="270" customFormat="1" x14ac:dyDescent="0.35">
      <c r="A1132" s="264"/>
      <c r="B1132" s="344"/>
      <c r="C1132" s="263"/>
      <c r="D1132" s="264"/>
      <c r="E1132" s="263"/>
      <c r="F1132" s="265"/>
      <c r="G1132" s="263"/>
      <c r="H1132" s="266"/>
      <c r="I1132" s="267"/>
      <c r="J1132" s="347"/>
      <c r="K1132" s="349"/>
      <c r="L1132" s="348"/>
      <c r="S1132" s="263"/>
    </row>
    <row r="1133" spans="1:19" s="270" customFormat="1" x14ac:dyDescent="0.35">
      <c r="A1133" s="264"/>
      <c r="B1133" s="344"/>
      <c r="C1133" s="263"/>
      <c r="D1133" s="264"/>
      <c r="E1133" s="263"/>
      <c r="F1133" s="265"/>
      <c r="G1133" s="263"/>
      <c r="H1133" s="266"/>
      <c r="I1133" s="267"/>
      <c r="J1133" s="347"/>
      <c r="K1133" s="349"/>
      <c r="L1133" s="348"/>
      <c r="S1133" s="263"/>
    </row>
    <row r="1134" spans="1:19" s="270" customFormat="1" x14ac:dyDescent="0.35">
      <c r="A1134" s="264"/>
      <c r="B1134" s="344"/>
      <c r="C1134" s="263"/>
      <c r="D1134" s="264"/>
      <c r="E1134" s="263"/>
      <c r="F1134" s="265"/>
      <c r="G1134" s="263"/>
      <c r="H1134" s="266"/>
      <c r="I1134" s="267"/>
      <c r="J1134" s="347"/>
      <c r="K1134" s="349"/>
      <c r="L1134" s="348"/>
      <c r="S1134" s="263"/>
    </row>
    <row r="1135" spans="1:19" s="270" customFormat="1" x14ac:dyDescent="0.35">
      <c r="A1135" s="264"/>
      <c r="B1135" s="344"/>
      <c r="C1135" s="263"/>
      <c r="D1135" s="264"/>
      <c r="E1135" s="263"/>
      <c r="F1135" s="265"/>
      <c r="G1135" s="263"/>
      <c r="H1135" s="266"/>
      <c r="I1135" s="267"/>
      <c r="J1135" s="347"/>
      <c r="K1135" s="349"/>
      <c r="L1135" s="348"/>
      <c r="S1135" s="263"/>
    </row>
    <row r="1136" spans="1:19" s="270" customFormat="1" x14ac:dyDescent="0.35">
      <c r="A1136" s="264"/>
      <c r="B1136" s="344"/>
      <c r="C1136" s="263"/>
      <c r="D1136" s="264"/>
      <c r="E1136" s="263"/>
      <c r="F1136" s="265"/>
      <c r="G1136" s="263"/>
      <c r="H1136" s="266"/>
      <c r="I1136" s="267"/>
      <c r="J1136" s="347"/>
      <c r="K1136" s="349"/>
      <c r="L1136" s="348"/>
      <c r="S1136" s="263"/>
    </row>
    <row r="1137" spans="1:19" s="270" customFormat="1" x14ac:dyDescent="0.35">
      <c r="A1137" s="264"/>
      <c r="B1137" s="344"/>
      <c r="C1137" s="263"/>
      <c r="D1137" s="264"/>
      <c r="E1137" s="263"/>
      <c r="F1137" s="265"/>
      <c r="G1137" s="263"/>
      <c r="H1137" s="266"/>
      <c r="I1137" s="267"/>
      <c r="J1137" s="347"/>
      <c r="K1137" s="349"/>
      <c r="L1137" s="348"/>
      <c r="S1137" s="263"/>
    </row>
    <row r="1138" spans="1:19" s="270" customFormat="1" x14ac:dyDescent="0.35">
      <c r="A1138" s="264"/>
      <c r="B1138" s="344"/>
      <c r="C1138" s="263"/>
      <c r="D1138" s="264"/>
      <c r="E1138" s="263"/>
      <c r="F1138" s="265"/>
      <c r="G1138" s="263"/>
      <c r="H1138" s="266"/>
      <c r="I1138" s="267"/>
      <c r="J1138" s="347"/>
      <c r="K1138" s="349"/>
      <c r="L1138" s="348"/>
      <c r="S1138" s="263"/>
    </row>
    <row r="1139" spans="1:19" s="270" customFormat="1" x14ac:dyDescent="0.35">
      <c r="A1139" s="264"/>
      <c r="B1139" s="344"/>
      <c r="C1139" s="263"/>
      <c r="D1139" s="264"/>
      <c r="E1139" s="263"/>
      <c r="F1139" s="265"/>
      <c r="G1139" s="263"/>
      <c r="H1139" s="266"/>
      <c r="I1139" s="267"/>
      <c r="J1139" s="347"/>
      <c r="K1139" s="349"/>
      <c r="L1139" s="348"/>
      <c r="S1139" s="263"/>
    </row>
    <row r="1140" spans="1:19" s="270" customFormat="1" x14ac:dyDescent="0.35">
      <c r="A1140" s="264"/>
      <c r="B1140" s="344"/>
      <c r="C1140" s="263"/>
      <c r="D1140" s="264"/>
      <c r="E1140" s="263"/>
      <c r="F1140" s="265"/>
      <c r="G1140" s="263"/>
      <c r="H1140" s="266"/>
      <c r="I1140" s="267"/>
      <c r="J1140" s="347"/>
      <c r="K1140" s="349"/>
      <c r="L1140" s="348"/>
      <c r="S1140" s="263"/>
    </row>
    <row r="1141" spans="1:19" s="270" customFormat="1" x14ac:dyDescent="0.35">
      <c r="A1141" s="264"/>
      <c r="B1141" s="344"/>
      <c r="C1141" s="263"/>
      <c r="D1141" s="264"/>
      <c r="E1141" s="263"/>
      <c r="F1141" s="265"/>
      <c r="G1141" s="263"/>
      <c r="H1141" s="266"/>
      <c r="I1141" s="267"/>
      <c r="J1141" s="347"/>
      <c r="K1141" s="349"/>
      <c r="L1141" s="348"/>
      <c r="S1141" s="263"/>
    </row>
    <row r="1142" spans="1:19" s="270" customFormat="1" x14ac:dyDescent="0.35">
      <c r="A1142" s="264"/>
      <c r="B1142" s="344"/>
      <c r="C1142" s="263"/>
      <c r="D1142" s="264"/>
      <c r="E1142" s="263"/>
      <c r="F1142" s="265"/>
      <c r="G1142" s="263"/>
      <c r="H1142" s="266"/>
      <c r="I1142" s="267"/>
      <c r="J1142" s="347"/>
      <c r="K1142" s="349"/>
      <c r="L1142" s="348"/>
      <c r="S1142" s="263"/>
    </row>
    <row r="1143" spans="1:19" s="270" customFormat="1" x14ac:dyDescent="0.35">
      <c r="A1143" s="264"/>
      <c r="B1143" s="344"/>
      <c r="C1143" s="263"/>
      <c r="D1143" s="264"/>
      <c r="E1143" s="263"/>
      <c r="F1143" s="265"/>
      <c r="G1143" s="263"/>
      <c r="H1143" s="266"/>
      <c r="I1143" s="267"/>
      <c r="J1143" s="347"/>
      <c r="K1143" s="349"/>
      <c r="L1143" s="348"/>
      <c r="S1143" s="263"/>
    </row>
    <row r="1144" spans="1:19" s="270" customFormat="1" x14ac:dyDescent="0.35">
      <c r="A1144" s="264"/>
      <c r="B1144" s="344"/>
      <c r="C1144" s="263"/>
      <c r="D1144" s="264"/>
      <c r="E1144" s="263"/>
      <c r="F1144" s="265"/>
      <c r="G1144" s="263"/>
      <c r="H1144" s="266"/>
      <c r="I1144" s="267"/>
      <c r="J1144" s="347"/>
      <c r="K1144" s="349"/>
      <c r="L1144" s="348"/>
      <c r="S1144" s="263"/>
    </row>
    <row r="1145" spans="1:19" s="270" customFormat="1" x14ac:dyDescent="0.35">
      <c r="A1145" s="264"/>
      <c r="B1145" s="344"/>
      <c r="C1145" s="263"/>
      <c r="D1145" s="264"/>
      <c r="E1145" s="263"/>
      <c r="F1145" s="265"/>
      <c r="G1145" s="263"/>
      <c r="H1145" s="266"/>
      <c r="I1145" s="267"/>
      <c r="J1145" s="347"/>
      <c r="K1145" s="349"/>
      <c r="L1145" s="348"/>
      <c r="S1145" s="263"/>
    </row>
    <row r="1146" spans="1:19" s="270" customFormat="1" x14ac:dyDescent="0.35">
      <c r="A1146" s="264"/>
      <c r="B1146" s="344"/>
      <c r="C1146" s="263"/>
      <c r="D1146" s="264"/>
      <c r="E1146" s="263"/>
      <c r="F1146" s="265"/>
      <c r="G1146" s="263"/>
      <c r="H1146" s="266"/>
      <c r="I1146" s="267"/>
      <c r="J1146" s="347"/>
      <c r="K1146" s="349"/>
      <c r="L1146" s="348"/>
      <c r="S1146" s="263"/>
    </row>
    <row r="1147" spans="1:19" s="270" customFormat="1" x14ac:dyDescent="0.35">
      <c r="A1147" s="264"/>
      <c r="B1147" s="344"/>
      <c r="C1147" s="263"/>
      <c r="D1147" s="264"/>
      <c r="E1147" s="263"/>
      <c r="F1147" s="265"/>
      <c r="G1147" s="263"/>
      <c r="H1147" s="266"/>
      <c r="I1147" s="267"/>
      <c r="J1147" s="347"/>
      <c r="K1147" s="349"/>
      <c r="L1147" s="348"/>
      <c r="S1147" s="263"/>
    </row>
    <row r="1148" spans="1:19" s="270" customFormat="1" x14ac:dyDescent="0.35">
      <c r="A1148" s="264"/>
      <c r="B1148" s="344"/>
      <c r="C1148" s="263"/>
      <c r="D1148" s="264"/>
      <c r="E1148" s="263"/>
      <c r="F1148" s="265"/>
      <c r="G1148" s="263"/>
      <c r="H1148" s="266"/>
      <c r="I1148" s="267"/>
      <c r="J1148" s="347"/>
      <c r="K1148" s="349"/>
      <c r="L1148" s="348"/>
      <c r="S1148" s="263"/>
    </row>
    <row r="1149" spans="1:19" s="270" customFormat="1" x14ac:dyDescent="0.35">
      <c r="A1149" s="264"/>
      <c r="B1149" s="344"/>
      <c r="C1149" s="263"/>
      <c r="D1149" s="264"/>
      <c r="E1149" s="263"/>
      <c r="F1149" s="265"/>
      <c r="G1149" s="263"/>
      <c r="H1149" s="266"/>
      <c r="I1149" s="267"/>
      <c r="J1149" s="347"/>
      <c r="K1149" s="349"/>
      <c r="L1149" s="348"/>
      <c r="S1149" s="263"/>
    </row>
    <row r="1150" spans="1:19" s="270" customFormat="1" x14ac:dyDescent="0.35">
      <c r="A1150" s="264"/>
      <c r="B1150" s="344"/>
      <c r="C1150" s="263"/>
      <c r="D1150" s="264"/>
      <c r="E1150" s="263"/>
      <c r="F1150" s="265"/>
      <c r="G1150" s="263"/>
      <c r="H1150" s="266"/>
      <c r="I1150" s="267"/>
      <c r="J1150" s="347"/>
      <c r="K1150" s="349"/>
      <c r="L1150" s="348"/>
      <c r="S1150" s="263"/>
    </row>
    <row r="1151" spans="1:19" s="270" customFormat="1" x14ac:dyDescent="0.35">
      <c r="A1151" s="264"/>
      <c r="B1151" s="344"/>
      <c r="C1151" s="263"/>
      <c r="D1151" s="264"/>
      <c r="E1151" s="263"/>
      <c r="F1151" s="265"/>
      <c r="G1151" s="263"/>
      <c r="H1151" s="266"/>
      <c r="I1151" s="267"/>
      <c r="J1151" s="347"/>
      <c r="K1151" s="349"/>
      <c r="L1151" s="348"/>
      <c r="S1151" s="263"/>
    </row>
    <row r="1152" spans="1:19" s="270" customFormat="1" x14ac:dyDescent="0.35">
      <c r="A1152" s="264"/>
      <c r="B1152" s="344"/>
      <c r="C1152" s="263"/>
      <c r="D1152" s="264"/>
      <c r="E1152" s="263"/>
      <c r="F1152" s="265"/>
      <c r="G1152" s="263"/>
      <c r="H1152" s="266"/>
      <c r="I1152" s="267"/>
      <c r="J1152" s="347"/>
      <c r="K1152" s="349"/>
      <c r="L1152" s="348"/>
      <c r="S1152" s="263"/>
    </row>
    <row r="1153" spans="1:19" s="270" customFormat="1" x14ac:dyDescent="0.35">
      <c r="A1153" s="264"/>
      <c r="B1153" s="344"/>
      <c r="C1153" s="263"/>
      <c r="D1153" s="264"/>
      <c r="E1153" s="263"/>
      <c r="F1153" s="265"/>
      <c r="G1153" s="263"/>
      <c r="H1153" s="266"/>
      <c r="I1153" s="267"/>
      <c r="J1153" s="347"/>
      <c r="K1153" s="349"/>
      <c r="L1153" s="348"/>
      <c r="S1153" s="263"/>
    </row>
    <row r="1154" spans="1:19" s="270" customFormat="1" x14ac:dyDescent="0.35">
      <c r="A1154" s="264"/>
      <c r="B1154" s="344"/>
      <c r="C1154" s="263"/>
      <c r="D1154" s="264"/>
      <c r="E1154" s="263"/>
      <c r="F1154" s="265"/>
      <c r="G1154" s="263"/>
      <c r="H1154" s="266"/>
      <c r="I1154" s="267"/>
      <c r="J1154" s="347"/>
      <c r="K1154" s="349"/>
      <c r="L1154" s="348"/>
      <c r="S1154" s="263"/>
    </row>
    <row r="1155" spans="1:19" s="270" customFormat="1" x14ac:dyDescent="0.35">
      <c r="A1155" s="264"/>
      <c r="B1155" s="344"/>
      <c r="C1155" s="263"/>
      <c r="D1155" s="264"/>
      <c r="E1155" s="263"/>
      <c r="F1155" s="265"/>
      <c r="G1155" s="263"/>
      <c r="H1155" s="266"/>
      <c r="I1155" s="267"/>
      <c r="J1155" s="347"/>
      <c r="K1155" s="349"/>
      <c r="L1155" s="348"/>
      <c r="S1155" s="263"/>
    </row>
    <row r="1156" spans="1:19" s="270" customFormat="1" x14ac:dyDescent="0.35">
      <c r="A1156" s="264"/>
      <c r="B1156" s="344"/>
      <c r="C1156" s="263"/>
      <c r="D1156" s="264"/>
      <c r="E1156" s="263"/>
      <c r="F1156" s="265"/>
      <c r="G1156" s="263"/>
      <c r="H1156" s="266"/>
      <c r="I1156" s="267"/>
      <c r="J1156" s="347"/>
      <c r="K1156" s="349"/>
      <c r="L1156" s="348"/>
      <c r="S1156" s="263"/>
    </row>
    <row r="1157" spans="1:19" s="270" customFormat="1" x14ac:dyDescent="0.35">
      <c r="A1157" s="264"/>
      <c r="B1157" s="344"/>
      <c r="C1157" s="263"/>
      <c r="D1157" s="264"/>
      <c r="E1157" s="263"/>
      <c r="F1157" s="265"/>
      <c r="G1157" s="263"/>
      <c r="H1157" s="266"/>
      <c r="I1157" s="267"/>
      <c r="J1157" s="347"/>
      <c r="K1157" s="349"/>
      <c r="L1157" s="348"/>
      <c r="S1157" s="263"/>
    </row>
    <row r="1158" spans="1:19" s="270" customFormat="1" x14ac:dyDescent="0.35">
      <c r="A1158" s="264"/>
      <c r="B1158" s="344"/>
      <c r="C1158" s="263"/>
      <c r="D1158" s="264"/>
      <c r="E1158" s="263"/>
      <c r="F1158" s="265"/>
      <c r="G1158" s="263"/>
      <c r="H1158" s="266"/>
      <c r="I1158" s="267"/>
      <c r="J1158" s="347"/>
      <c r="K1158" s="349"/>
      <c r="L1158" s="348"/>
      <c r="S1158" s="263"/>
    </row>
    <row r="1159" spans="1:19" s="270" customFormat="1" x14ac:dyDescent="0.35">
      <c r="A1159" s="264"/>
      <c r="B1159" s="344"/>
      <c r="C1159" s="263"/>
      <c r="D1159" s="264"/>
      <c r="E1159" s="263"/>
      <c r="F1159" s="265"/>
      <c r="G1159" s="263"/>
      <c r="H1159" s="266"/>
      <c r="I1159" s="267"/>
      <c r="J1159" s="347"/>
      <c r="K1159" s="349"/>
      <c r="L1159" s="348"/>
      <c r="S1159" s="263"/>
    </row>
    <row r="1160" spans="1:19" s="270" customFormat="1" x14ac:dyDescent="0.35">
      <c r="A1160" s="264"/>
      <c r="B1160" s="344"/>
      <c r="C1160" s="263"/>
      <c r="D1160" s="264"/>
      <c r="E1160" s="263"/>
      <c r="F1160" s="265"/>
      <c r="G1160" s="263"/>
      <c r="H1160" s="266"/>
      <c r="I1160" s="267"/>
      <c r="J1160" s="347"/>
      <c r="K1160" s="349"/>
      <c r="L1160" s="348"/>
      <c r="S1160" s="263"/>
    </row>
    <row r="1161" spans="1:19" s="270" customFormat="1" x14ac:dyDescent="0.35">
      <c r="A1161" s="264"/>
      <c r="B1161" s="344"/>
      <c r="C1161" s="263"/>
      <c r="D1161" s="264"/>
      <c r="E1161" s="263"/>
      <c r="F1161" s="265"/>
      <c r="G1161" s="263"/>
      <c r="H1161" s="266"/>
      <c r="I1161" s="267"/>
      <c r="J1161" s="347"/>
      <c r="K1161" s="349"/>
      <c r="L1161" s="348"/>
      <c r="S1161" s="263"/>
    </row>
    <row r="1162" spans="1:19" s="270" customFormat="1" x14ac:dyDescent="0.35">
      <c r="A1162" s="264"/>
      <c r="B1162" s="344"/>
      <c r="C1162" s="263"/>
      <c r="D1162" s="264"/>
      <c r="E1162" s="263"/>
      <c r="F1162" s="265"/>
      <c r="G1162" s="263"/>
      <c r="H1162" s="266"/>
      <c r="I1162" s="267"/>
      <c r="J1162" s="347"/>
      <c r="K1162" s="349"/>
      <c r="L1162" s="348"/>
      <c r="S1162" s="263"/>
    </row>
    <row r="1163" spans="1:19" s="270" customFormat="1" x14ac:dyDescent="0.35">
      <c r="A1163" s="264"/>
      <c r="B1163" s="344"/>
      <c r="C1163" s="263"/>
      <c r="D1163" s="264"/>
      <c r="E1163" s="263"/>
      <c r="F1163" s="265"/>
      <c r="G1163" s="263"/>
      <c r="H1163" s="266"/>
      <c r="I1163" s="267"/>
      <c r="J1163" s="347"/>
      <c r="K1163" s="349"/>
      <c r="L1163" s="348"/>
      <c r="S1163" s="263"/>
    </row>
    <row r="1164" spans="1:19" s="270" customFormat="1" x14ac:dyDescent="0.35">
      <c r="A1164" s="264"/>
      <c r="B1164" s="344"/>
      <c r="C1164" s="263"/>
      <c r="D1164" s="264"/>
      <c r="E1164" s="263"/>
      <c r="F1164" s="265"/>
      <c r="G1164" s="263"/>
      <c r="H1164" s="266"/>
      <c r="I1164" s="267"/>
      <c r="J1164" s="347"/>
      <c r="K1164" s="349"/>
      <c r="L1164" s="348"/>
      <c r="S1164" s="263"/>
    </row>
    <row r="1165" spans="1:19" s="270" customFormat="1" x14ac:dyDescent="0.35">
      <c r="A1165" s="264"/>
      <c r="B1165" s="344"/>
      <c r="C1165" s="263"/>
      <c r="D1165" s="264"/>
      <c r="E1165" s="263"/>
      <c r="F1165" s="265"/>
      <c r="G1165" s="263"/>
      <c r="H1165" s="266"/>
      <c r="I1165" s="267"/>
      <c r="J1165" s="347"/>
      <c r="K1165" s="349"/>
      <c r="L1165" s="348"/>
      <c r="S1165" s="263"/>
    </row>
    <row r="1166" spans="1:19" s="270" customFormat="1" x14ac:dyDescent="0.35">
      <c r="A1166" s="264"/>
      <c r="B1166" s="344"/>
      <c r="C1166" s="263"/>
      <c r="D1166" s="264"/>
      <c r="E1166" s="263"/>
      <c r="F1166" s="265"/>
      <c r="G1166" s="263"/>
      <c r="H1166" s="266"/>
      <c r="I1166" s="267"/>
      <c r="J1166" s="347"/>
      <c r="K1166" s="349"/>
      <c r="L1166" s="348"/>
      <c r="S1166" s="263"/>
    </row>
    <row r="1167" spans="1:19" s="270" customFormat="1" x14ac:dyDescent="0.35">
      <c r="A1167" s="264"/>
      <c r="B1167" s="344"/>
      <c r="C1167" s="263"/>
      <c r="D1167" s="264"/>
      <c r="E1167" s="263"/>
      <c r="F1167" s="265"/>
      <c r="G1167" s="263"/>
      <c r="H1167" s="266"/>
      <c r="I1167" s="267"/>
      <c r="J1167" s="347"/>
      <c r="K1167" s="349"/>
      <c r="L1167" s="348"/>
      <c r="S1167" s="263"/>
    </row>
    <row r="1168" spans="1:19" s="270" customFormat="1" x14ac:dyDescent="0.35">
      <c r="A1168" s="264"/>
      <c r="B1168" s="344"/>
      <c r="C1168" s="263"/>
      <c r="D1168" s="264"/>
      <c r="E1168" s="263"/>
      <c r="F1168" s="265"/>
      <c r="G1168" s="263"/>
      <c r="H1168" s="266"/>
      <c r="I1168" s="267"/>
      <c r="J1168" s="347"/>
      <c r="K1168" s="349"/>
      <c r="L1168" s="348"/>
      <c r="S1168" s="263"/>
    </row>
    <row r="1169" spans="1:19" s="270" customFormat="1" x14ac:dyDescent="0.35">
      <c r="A1169" s="264"/>
      <c r="B1169" s="344"/>
      <c r="C1169" s="263"/>
      <c r="D1169" s="264"/>
      <c r="E1169" s="263"/>
      <c r="F1169" s="265"/>
      <c r="G1169" s="263"/>
      <c r="H1169" s="266"/>
      <c r="I1169" s="267"/>
      <c r="J1169" s="347"/>
      <c r="K1169" s="349"/>
      <c r="L1169" s="348"/>
      <c r="S1169" s="263"/>
    </row>
    <row r="1170" spans="1:19" s="270" customFormat="1" x14ac:dyDescent="0.35">
      <c r="A1170" s="264"/>
      <c r="B1170" s="344"/>
      <c r="C1170" s="263"/>
      <c r="D1170" s="264"/>
      <c r="E1170" s="263"/>
      <c r="F1170" s="265"/>
      <c r="G1170" s="263"/>
      <c r="H1170" s="266"/>
      <c r="I1170" s="267"/>
      <c r="J1170" s="347"/>
      <c r="K1170" s="349"/>
      <c r="L1170" s="348"/>
      <c r="S1170" s="263"/>
    </row>
    <row r="1171" spans="1:19" s="270" customFormat="1" x14ac:dyDescent="0.35">
      <c r="A1171" s="264"/>
      <c r="B1171" s="344"/>
      <c r="C1171" s="263"/>
      <c r="D1171" s="264"/>
      <c r="E1171" s="263"/>
      <c r="F1171" s="265"/>
      <c r="G1171" s="263"/>
      <c r="H1171" s="266"/>
      <c r="I1171" s="267"/>
      <c r="J1171" s="347"/>
      <c r="K1171" s="349"/>
      <c r="L1171" s="348"/>
      <c r="S1171" s="263"/>
    </row>
    <row r="1172" spans="1:19" s="270" customFormat="1" x14ac:dyDescent="0.35">
      <c r="A1172" s="264"/>
      <c r="B1172" s="344"/>
      <c r="C1172" s="263"/>
      <c r="D1172" s="264"/>
      <c r="E1172" s="263"/>
      <c r="F1172" s="265"/>
      <c r="G1172" s="263"/>
      <c r="H1172" s="266"/>
      <c r="I1172" s="267"/>
      <c r="J1172" s="347"/>
      <c r="K1172" s="349"/>
      <c r="L1172" s="348"/>
      <c r="S1172" s="263"/>
    </row>
    <row r="1173" spans="1:19" s="270" customFormat="1" x14ac:dyDescent="0.35">
      <c r="A1173" s="264"/>
      <c r="B1173" s="344"/>
      <c r="C1173" s="263"/>
      <c r="D1173" s="264"/>
      <c r="E1173" s="263"/>
      <c r="F1173" s="265"/>
      <c r="G1173" s="263"/>
      <c r="H1173" s="266"/>
      <c r="I1173" s="267"/>
      <c r="J1173" s="347"/>
      <c r="K1173" s="349"/>
      <c r="L1173" s="348"/>
      <c r="S1173" s="263"/>
    </row>
    <row r="1174" spans="1:19" s="270" customFormat="1" x14ac:dyDescent="0.35">
      <c r="A1174" s="264"/>
      <c r="B1174" s="344"/>
      <c r="C1174" s="263"/>
      <c r="D1174" s="264"/>
      <c r="E1174" s="263"/>
      <c r="F1174" s="265"/>
      <c r="G1174" s="263"/>
      <c r="H1174" s="266"/>
      <c r="I1174" s="267"/>
      <c r="J1174" s="347"/>
      <c r="K1174" s="349"/>
      <c r="L1174" s="348"/>
      <c r="S1174" s="263"/>
    </row>
    <row r="1175" spans="1:19" s="270" customFormat="1" x14ac:dyDescent="0.35">
      <c r="A1175" s="264"/>
      <c r="B1175" s="344"/>
      <c r="C1175" s="263"/>
      <c r="D1175" s="264"/>
      <c r="E1175" s="263"/>
      <c r="F1175" s="265"/>
      <c r="G1175" s="263"/>
      <c r="H1175" s="266"/>
      <c r="I1175" s="267"/>
      <c r="J1175" s="347"/>
      <c r="K1175" s="349"/>
      <c r="L1175" s="348"/>
      <c r="S1175" s="263"/>
    </row>
    <row r="1176" spans="1:19" s="270" customFormat="1" x14ac:dyDescent="0.35">
      <c r="A1176" s="264"/>
      <c r="B1176" s="344"/>
      <c r="C1176" s="263"/>
      <c r="D1176" s="264"/>
      <c r="E1176" s="263"/>
      <c r="F1176" s="265"/>
      <c r="G1176" s="263"/>
      <c r="H1176" s="266"/>
      <c r="I1176" s="267"/>
      <c r="J1176" s="347"/>
      <c r="K1176" s="349"/>
      <c r="L1176" s="348"/>
      <c r="S1176" s="263"/>
    </row>
    <row r="1177" spans="1:19" s="270" customFormat="1" x14ac:dyDescent="0.35">
      <c r="A1177" s="264"/>
      <c r="B1177" s="344"/>
      <c r="C1177" s="263"/>
      <c r="D1177" s="264"/>
      <c r="E1177" s="263"/>
      <c r="F1177" s="265"/>
      <c r="G1177" s="263"/>
      <c r="H1177" s="266"/>
      <c r="I1177" s="267"/>
      <c r="J1177" s="347"/>
      <c r="K1177" s="349"/>
      <c r="L1177" s="348"/>
      <c r="S1177" s="263"/>
    </row>
    <row r="1178" spans="1:19" s="270" customFormat="1" x14ac:dyDescent="0.35">
      <c r="A1178" s="264"/>
      <c r="B1178" s="344"/>
      <c r="C1178" s="263"/>
      <c r="D1178" s="264"/>
      <c r="E1178" s="263"/>
      <c r="F1178" s="265"/>
      <c r="G1178" s="263"/>
      <c r="H1178" s="266"/>
      <c r="I1178" s="267"/>
      <c r="J1178" s="347"/>
      <c r="K1178" s="349"/>
      <c r="L1178" s="348"/>
      <c r="S1178" s="263"/>
    </row>
    <row r="1179" spans="1:19" s="270" customFormat="1" x14ac:dyDescent="0.35">
      <c r="A1179" s="264"/>
      <c r="B1179" s="344"/>
      <c r="C1179" s="263"/>
      <c r="D1179" s="264"/>
      <c r="E1179" s="263"/>
      <c r="F1179" s="265"/>
      <c r="G1179" s="263"/>
      <c r="H1179" s="266"/>
      <c r="I1179" s="267"/>
      <c r="J1179" s="347"/>
      <c r="K1179" s="349"/>
      <c r="L1179" s="348"/>
      <c r="S1179" s="263"/>
    </row>
    <row r="1180" spans="1:19" s="270" customFormat="1" x14ac:dyDescent="0.35">
      <c r="A1180" s="264"/>
      <c r="B1180" s="344"/>
      <c r="C1180" s="263"/>
      <c r="D1180" s="264"/>
      <c r="E1180" s="263"/>
      <c r="F1180" s="265"/>
      <c r="G1180" s="263"/>
      <c r="H1180" s="266"/>
      <c r="I1180" s="267"/>
      <c r="J1180" s="347"/>
      <c r="K1180" s="349"/>
      <c r="L1180" s="348"/>
      <c r="S1180" s="263"/>
    </row>
    <row r="1181" spans="1:19" s="270" customFormat="1" x14ac:dyDescent="0.35">
      <c r="A1181" s="264"/>
      <c r="B1181" s="344"/>
      <c r="C1181" s="263"/>
      <c r="D1181" s="264"/>
      <c r="E1181" s="263"/>
      <c r="F1181" s="265"/>
      <c r="G1181" s="263"/>
      <c r="H1181" s="266"/>
      <c r="I1181" s="267"/>
      <c r="J1181" s="347"/>
      <c r="K1181" s="349"/>
      <c r="L1181" s="348"/>
      <c r="S1181" s="263"/>
    </row>
    <row r="1182" spans="1:19" s="270" customFormat="1" x14ac:dyDescent="0.35">
      <c r="A1182" s="264"/>
      <c r="B1182" s="344"/>
      <c r="C1182" s="263"/>
      <c r="D1182" s="264"/>
      <c r="E1182" s="263"/>
      <c r="F1182" s="265"/>
      <c r="G1182" s="263"/>
      <c r="H1182" s="266"/>
      <c r="I1182" s="267"/>
      <c r="J1182" s="347"/>
      <c r="K1182" s="349"/>
      <c r="L1182" s="348"/>
      <c r="S1182" s="263"/>
    </row>
    <row r="1183" spans="1:19" s="270" customFormat="1" x14ac:dyDescent="0.35">
      <c r="A1183" s="264"/>
      <c r="B1183" s="344"/>
      <c r="C1183" s="263"/>
      <c r="D1183" s="264"/>
      <c r="E1183" s="263"/>
      <c r="F1183" s="265"/>
      <c r="G1183" s="263"/>
      <c r="H1183" s="266"/>
      <c r="I1183" s="267"/>
      <c r="J1183" s="347"/>
      <c r="K1183" s="349"/>
      <c r="L1183" s="348"/>
      <c r="S1183" s="263"/>
    </row>
    <row r="1184" spans="1:19" s="270" customFormat="1" x14ac:dyDescent="0.35">
      <c r="A1184" s="264"/>
      <c r="B1184" s="344"/>
      <c r="C1184" s="263"/>
      <c r="D1184" s="264"/>
      <c r="E1184" s="263"/>
      <c r="F1184" s="265"/>
      <c r="G1184" s="263"/>
      <c r="H1184" s="266"/>
      <c r="I1184" s="267"/>
      <c r="J1184" s="347"/>
      <c r="K1184" s="349"/>
      <c r="L1184" s="348"/>
      <c r="S1184" s="263"/>
    </row>
    <row r="1185" spans="1:19" s="270" customFormat="1" x14ac:dyDescent="0.35">
      <c r="A1185" s="264"/>
      <c r="B1185" s="344"/>
      <c r="C1185" s="263"/>
      <c r="D1185" s="264"/>
      <c r="E1185" s="263"/>
      <c r="F1185" s="265"/>
      <c r="G1185" s="263"/>
      <c r="H1185" s="266"/>
      <c r="I1185" s="267"/>
      <c r="J1185" s="347"/>
      <c r="K1185" s="349"/>
      <c r="L1185" s="348"/>
      <c r="S1185" s="263"/>
    </row>
    <row r="1186" spans="1:19" s="270" customFormat="1" x14ac:dyDescent="0.35">
      <c r="A1186" s="264"/>
      <c r="B1186" s="344"/>
      <c r="C1186" s="263"/>
      <c r="D1186" s="264"/>
      <c r="E1186" s="263"/>
      <c r="F1186" s="265"/>
      <c r="G1186" s="263"/>
      <c r="H1186" s="266"/>
      <c r="I1186" s="267"/>
      <c r="J1186" s="347"/>
      <c r="K1186" s="349"/>
      <c r="L1186" s="348"/>
      <c r="S1186" s="263"/>
    </row>
    <row r="1187" spans="1:19" s="270" customFormat="1" x14ac:dyDescent="0.35">
      <c r="A1187" s="264"/>
      <c r="B1187" s="344"/>
      <c r="C1187" s="263"/>
      <c r="D1187" s="264"/>
      <c r="E1187" s="263"/>
      <c r="F1187" s="265"/>
      <c r="G1187" s="263"/>
      <c r="H1187" s="266"/>
      <c r="I1187" s="267"/>
      <c r="J1187" s="347"/>
      <c r="K1187" s="349"/>
      <c r="L1187" s="348"/>
      <c r="S1187" s="263"/>
    </row>
    <row r="1188" spans="1:19" s="270" customFormat="1" x14ac:dyDescent="0.35">
      <c r="A1188" s="264"/>
      <c r="B1188" s="344"/>
      <c r="C1188" s="263"/>
      <c r="D1188" s="264"/>
      <c r="E1188" s="263"/>
      <c r="F1188" s="265"/>
      <c r="G1188" s="263"/>
      <c r="H1188" s="266"/>
      <c r="I1188" s="267"/>
      <c r="J1188" s="347"/>
      <c r="K1188" s="349"/>
      <c r="L1188" s="348"/>
      <c r="S1188" s="263"/>
    </row>
    <row r="1189" spans="1:19" s="270" customFormat="1" x14ac:dyDescent="0.35">
      <c r="A1189" s="264"/>
      <c r="B1189" s="344"/>
      <c r="C1189" s="263"/>
      <c r="D1189" s="264"/>
      <c r="E1189" s="263"/>
      <c r="F1189" s="265"/>
      <c r="G1189" s="263"/>
      <c r="H1189" s="266"/>
      <c r="I1189" s="267"/>
      <c r="J1189" s="347"/>
      <c r="K1189" s="349"/>
      <c r="L1189" s="348"/>
      <c r="S1189" s="263"/>
    </row>
    <row r="1190" spans="1:19" s="270" customFormat="1" x14ac:dyDescent="0.35">
      <c r="A1190" s="264"/>
      <c r="B1190" s="344"/>
      <c r="C1190" s="263"/>
      <c r="D1190" s="264"/>
      <c r="E1190" s="263"/>
      <c r="F1190" s="265"/>
      <c r="G1190" s="263"/>
      <c r="H1190" s="266"/>
      <c r="I1190" s="267"/>
      <c r="J1190" s="347"/>
      <c r="K1190" s="349"/>
      <c r="L1190" s="348"/>
      <c r="S1190" s="263"/>
    </row>
    <row r="1191" spans="1:19" s="270" customFormat="1" x14ac:dyDescent="0.35">
      <c r="A1191" s="264"/>
      <c r="B1191" s="344"/>
      <c r="C1191" s="263"/>
      <c r="D1191" s="264"/>
      <c r="E1191" s="263"/>
      <c r="F1191" s="265"/>
      <c r="G1191" s="263"/>
      <c r="H1191" s="266"/>
      <c r="I1191" s="267"/>
      <c r="J1191" s="347"/>
      <c r="K1191" s="349"/>
      <c r="L1191" s="348"/>
      <c r="S1191" s="263"/>
    </row>
    <row r="1192" spans="1:19" s="270" customFormat="1" x14ac:dyDescent="0.35">
      <c r="A1192" s="264"/>
      <c r="B1192" s="344"/>
      <c r="C1192" s="263"/>
      <c r="D1192" s="264"/>
      <c r="E1192" s="263"/>
      <c r="F1192" s="265"/>
      <c r="G1192" s="263"/>
      <c r="H1192" s="266"/>
      <c r="I1192" s="267"/>
      <c r="J1192" s="347"/>
      <c r="K1192" s="349"/>
      <c r="L1192" s="348"/>
      <c r="S1192" s="263"/>
    </row>
    <row r="1193" spans="1:19" s="270" customFormat="1" x14ac:dyDescent="0.35">
      <c r="A1193" s="264"/>
      <c r="B1193" s="344"/>
      <c r="C1193" s="263"/>
      <c r="D1193" s="264"/>
      <c r="E1193" s="263"/>
      <c r="F1193" s="265"/>
      <c r="G1193" s="263"/>
      <c r="H1193" s="266"/>
      <c r="I1193" s="267"/>
      <c r="J1193" s="347"/>
      <c r="K1193" s="349"/>
      <c r="L1193" s="348"/>
      <c r="S1193" s="263"/>
    </row>
    <row r="1194" spans="1:19" s="270" customFormat="1" x14ac:dyDescent="0.35">
      <c r="A1194" s="264"/>
      <c r="B1194" s="344"/>
      <c r="C1194" s="263"/>
      <c r="D1194" s="264"/>
      <c r="E1194" s="263"/>
      <c r="F1194" s="265"/>
      <c r="G1194" s="263"/>
      <c r="H1194" s="266"/>
      <c r="I1194" s="267"/>
      <c r="J1194" s="347"/>
      <c r="K1194" s="349"/>
      <c r="L1194" s="348"/>
      <c r="S1194" s="263"/>
    </row>
    <row r="1195" spans="1:19" s="270" customFormat="1" x14ac:dyDescent="0.35">
      <c r="A1195" s="264"/>
      <c r="B1195" s="344"/>
      <c r="C1195" s="263"/>
      <c r="D1195" s="264"/>
      <c r="E1195" s="263"/>
      <c r="F1195" s="265"/>
      <c r="G1195" s="263"/>
      <c r="H1195" s="266"/>
      <c r="I1195" s="267"/>
      <c r="J1195" s="347"/>
      <c r="K1195" s="349"/>
      <c r="L1195" s="348"/>
      <c r="S1195" s="263"/>
    </row>
    <row r="1196" spans="1:19" s="270" customFormat="1" x14ac:dyDescent="0.35">
      <c r="A1196" s="264"/>
      <c r="B1196" s="344"/>
      <c r="C1196" s="263"/>
      <c r="D1196" s="264"/>
      <c r="E1196" s="263"/>
      <c r="F1196" s="265"/>
      <c r="G1196" s="263"/>
      <c r="H1196" s="266"/>
      <c r="I1196" s="267"/>
      <c r="J1196" s="347"/>
      <c r="K1196" s="349"/>
      <c r="L1196" s="348"/>
      <c r="S1196" s="263"/>
    </row>
    <row r="1197" spans="1:19" s="270" customFormat="1" x14ac:dyDescent="0.35">
      <c r="A1197" s="264"/>
      <c r="B1197" s="344"/>
      <c r="C1197" s="263"/>
      <c r="D1197" s="264"/>
      <c r="E1197" s="263"/>
      <c r="F1197" s="265"/>
      <c r="G1197" s="263"/>
      <c r="H1197" s="266"/>
      <c r="I1197" s="267"/>
      <c r="J1197" s="347"/>
      <c r="K1197" s="349"/>
      <c r="L1197" s="348"/>
      <c r="S1197" s="263"/>
    </row>
    <row r="1198" spans="1:19" s="270" customFormat="1" x14ac:dyDescent="0.35">
      <c r="A1198" s="264"/>
      <c r="B1198" s="344"/>
      <c r="C1198" s="263"/>
      <c r="D1198" s="264"/>
      <c r="E1198" s="263"/>
      <c r="F1198" s="265"/>
      <c r="G1198" s="263"/>
      <c r="H1198" s="266"/>
      <c r="I1198" s="267"/>
      <c r="J1198" s="347"/>
      <c r="K1198" s="349"/>
      <c r="L1198" s="348"/>
      <c r="S1198" s="263"/>
    </row>
    <row r="1199" spans="1:19" s="270" customFormat="1" x14ac:dyDescent="0.35">
      <c r="A1199" s="264"/>
      <c r="B1199" s="344"/>
      <c r="C1199" s="263"/>
      <c r="D1199" s="264"/>
      <c r="E1199" s="263"/>
      <c r="F1199" s="265"/>
      <c r="G1199" s="263"/>
      <c r="H1199" s="266"/>
      <c r="I1199" s="267"/>
      <c r="J1199" s="347"/>
      <c r="K1199" s="349"/>
      <c r="L1199" s="348"/>
      <c r="S1199" s="263"/>
    </row>
    <row r="1200" spans="1:19" s="270" customFormat="1" x14ac:dyDescent="0.35">
      <c r="A1200" s="264"/>
      <c r="B1200" s="344"/>
      <c r="C1200" s="263"/>
      <c r="D1200" s="264"/>
      <c r="E1200" s="263"/>
      <c r="F1200" s="265"/>
      <c r="G1200" s="263"/>
      <c r="H1200" s="266"/>
      <c r="I1200" s="267"/>
      <c r="J1200" s="347"/>
      <c r="K1200" s="349"/>
      <c r="L1200" s="348"/>
      <c r="S1200" s="263"/>
    </row>
    <row r="1201" spans="1:19" s="270" customFormat="1" x14ac:dyDescent="0.35">
      <c r="A1201" s="264"/>
      <c r="B1201" s="344"/>
      <c r="C1201" s="263"/>
      <c r="D1201" s="264"/>
      <c r="E1201" s="263"/>
      <c r="F1201" s="265"/>
      <c r="G1201" s="263"/>
      <c r="H1201" s="266"/>
      <c r="I1201" s="267"/>
      <c r="J1201" s="347"/>
      <c r="K1201" s="349"/>
      <c r="L1201" s="348"/>
      <c r="S1201" s="263"/>
    </row>
    <row r="1202" spans="1:19" s="270" customFormat="1" x14ac:dyDescent="0.35">
      <c r="A1202" s="264"/>
      <c r="B1202" s="344"/>
      <c r="C1202" s="263"/>
      <c r="D1202" s="264"/>
      <c r="E1202" s="263"/>
      <c r="F1202" s="265"/>
      <c r="G1202" s="263"/>
      <c r="H1202" s="266"/>
      <c r="I1202" s="267"/>
      <c r="J1202" s="347"/>
      <c r="K1202" s="349"/>
      <c r="L1202" s="348"/>
      <c r="S1202" s="263"/>
    </row>
    <row r="1203" spans="1:19" s="270" customFormat="1" x14ac:dyDescent="0.35">
      <c r="A1203" s="264"/>
      <c r="B1203" s="344"/>
      <c r="C1203" s="263"/>
      <c r="D1203" s="264"/>
      <c r="E1203" s="263"/>
      <c r="F1203" s="265"/>
      <c r="G1203" s="263"/>
      <c r="H1203" s="266"/>
      <c r="I1203" s="267"/>
      <c r="J1203" s="347"/>
      <c r="K1203" s="349"/>
      <c r="L1203" s="348"/>
      <c r="S1203" s="263"/>
    </row>
    <row r="1204" spans="1:19" s="270" customFormat="1" x14ac:dyDescent="0.35">
      <c r="A1204" s="264"/>
      <c r="B1204" s="344"/>
      <c r="C1204" s="263"/>
      <c r="D1204" s="264"/>
      <c r="E1204" s="263"/>
      <c r="F1204" s="265"/>
      <c r="G1204" s="263"/>
      <c r="H1204" s="266"/>
      <c r="I1204" s="267"/>
      <c r="J1204" s="347"/>
      <c r="K1204" s="349"/>
      <c r="L1204" s="348"/>
      <c r="S1204" s="263"/>
    </row>
    <row r="1205" spans="1:19" s="270" customFormat="1" x14ac:dyDescent="0.35">
      <c r="A1205" s="264"/>
      <c r="B1205" s="344"/>
      <c r="C1205" s="263"/>
      <c r="D1205" s="264"/>
      <c r="E1205" s="263"/>
      <c r="F1205" s="265"/>
      <c r="G1205" s="263"/>
      <c r="H1205" s="266"/>
      <c r="I1205" s="267"/>
      <c r="J1205" s="347"/>
      <c r="K1205" s="349"/>
      <c r="L1205" s="348"/>
      <c r="S1205" s="263"/>
    </row>
    <row r="1206" spans="1:19" s="270" customFormat="1" x14ac:dyDescent="0.35">
      <c r="A1206" s="264"/>
      <c r="B1206" s="344"/>
      <c r="C1206" s="263"/>
      <c r="D1206" s="264"/>
      <c r="E1206" s="263"/>
      <c r="F1206" s="265"/>
      <c r="G1206" s="263"/>
      <c r="H1206" s="266"/>
      <c r="I1206" s="267"/>
      <c r="J1206" s="347"/>
      <c r="K1206" s="349"/>
      <c r="L1206" s="348"/>
      <c r="S1206" s="263"/>
    </row>
    <row r="1207" spans="1:19" s="270" customFormat="1" x14ac:dyDescent="0.35">
      <c r="A1207" s="264"/>
      <c r="B1207" s="344"/>
      <c r="C1207" s="263"/>
      <c r="D1207" s="264"/>
      <c r="E1207" s="263"/>
      <c r="F1207" s="265"/>
      <c r="G1207" s="263"/>
      <c r="H1207" s="266"/>
      <c r="I1207" s="267"/>
      <c r="J1207" s="347"/>
      <c r="K1207" s="349"/>
      <c r="L1207" s="348"/>
      <c r="S1207" s="263"/>
    </row>
    <row r="1208" spans="1:19" s="270" customFormat="1" x14ac:dyDescent="0.35">
      <c r="A1208" s="264"/>
      <c r="B1208" s="344"/>
      <c r="C1208" s="263"/>
      <c r="D1208" s="264"/>
      <c r="E1208" s="263"/>
      <c r="F1208" s="265"/>
      <c r="G1208" s="263"/>
      <c r="H1208" s="266"/>
      <c r="I1208" s="267"/>
      <c r="J1208" s="347"/>
      <c r="K1208" s="349"/>
      <c r="L1208" s="348"/>
      <c r="S1208" s="263"/>
    </row>
    <row r="1209" spans="1:19" s="270" customFormat="1" x14ac:dyDescent="0.35">
      <c r="A1209" s="264"/>
      <c r="B1209" s="344"/>
      <c r="C1209" s="263"/>
      <c r="D1209" s="264"/>
      <c r="E1209" s="263"/>
      <c r="F1209" s="265"/>
      <c r="G1209" s="263"/>
      <c r="H1209" s="266"/>
      <c r="I1209" s="267"/>
      <c r="J1209" s="347"/>
      <c r="K1209" s="349"/>
      <c r="L1209" s="348"/>
      <c r="S1209" s="263"/>
    </row>
    <row r="1210" spans="1:19" s="270" customFormat="1" x14ac:dyDescent="0.35">
      <c r="A1210" s="264"/>
      <c r="B1210" s="344"/>
      <c r="C1210" s="263"/>
      <c r="D1210" s="264"/>
      <c r="E1210" s="263"/>
      <c r="F1210" s="265"/>
      <c r="G1210" s="263"/>
      <c r="H1210" s="266"/>
      <c r="I1210" s="267"/>
      <c r="J1210" s="347"/>
      <c r="K1210" s="349"/>
      <c r="L1210" s="348"/>
      <c r="S1210" s="263"/>
    </row>
    <row r="1211" spans="1:19" s="270" customFormat="1" x14ac:dyDescent="0.35">
      <c r="A1211" s="264"/>
      <c r="B1211" s="344"/>
      <c r="C1211" s="263"/>
      <c r="D1211" s="264"/>
      <c r="E1211" s="263"/>
      <c r="F1211" s="265"/>
      <c r="G1211" s="263"/>
      <c r="H1211" s="266"/>
      <c r="I1211" s="267"/>
      <c r="J1211" s="347"/>
      <c r="K1211" s="349"/>
      <c r="L1211" s="348"/>
      <c r="S1211" s="263"/>
    </row>
    <row r="1212" spans="1:19" s="270" customFormat="1" x14ac:dyDescent="0.35">
      <c r="A1212" s="264"/>
      <c r="B1212" s="344"/>
      <c r="C1212" s="263"/>
      <c r="D1212" s="264"/>
      <c r="E1212" s="263"/>
      <c r="F1212" s="265"/>
      <c r="G1212" s="263"/>
      <c r="H1212" s="266"/>
      <c r="I1212" s="267"/>
      <c r="J1212" s="347"/>
      <c r="K1212" s="349"/>
      <c r="L1212" s="348"/>
      <c r="S1212" s="263"/>
    </row>
    <row r="1213" spans="1:19" s="270" customFormat="1" x14ac:dyDescent="0.35">
      <c r="A1213" s="264"/>
      <c r="B1213" s="344"/>
      <c r="C1213" s="263"/>
      <c r="D1213" s="264"/>
      <c r="E1213" s="263"/>
      <c r="F1213" s="265"/>
      <c r="G1213" s="263"/>
      <c r="H1213" s="266"/>
      <c r="I1213" s="267"/>
      <c r="J1213" s="347"/>
      <c r="K1213" s="349"/>
      <c r="L1213" s="348"/>
      <c r="S1213" s="263"/>
    </row>
    <row r="1214" spans="1:19" s="270" customFormat="1" x14ac:dyDescent="0.35">
      <c r="A1214" s="264"/>
      <c r="B1214" s="344"/>
      <c r="C1214" s="263"/>
      <c r="D1214" s="264"/>
      <c r="E1214" s="263"/>
      <c r="F1214" s="265"/>
      <c r="G1214" s="263"/>
      <c r="H1214" s="266"/>
      <c r="I1214" s="267"/>
      <c r="J1214" s="347"/>
      <c r="K1214" s="349"/>
      <c r="L1214" s="348"/>
      <c r="S1214" s="263"/>
    </row>
    <row r="1215" spans="1:19" s="270" customFormat="1" x14ac:dyDescent="0.35">
      <c r="A1215" s="264"/>
      <c r="B1215" s="344"/>
      <c r="C1215" s="263"/>
      <c r="D1215" s="264"/>
      <c r="E1215" s="263"/>
      <c r="F1215" s="265"/>
      <c r="G1215" s="263"/>
      <c r="H1215" s="266"/>
      <c r="I1215" s="267"/>
      <c r="J1215" s="347"/>
      <c r="K1215" s="349"/>
      <c r="L1215" s="348"/>
      <c r="S1215" s="263"/>
    </row>
    <row r="1216" spans="1:19" s="270" customFormat="1" x14ac:dyDescent="0.35">
      <c r="A1216" s="264"/>
      <c r="B1216" s="344"/>
      <c r="C1216" s="263"/>
      <c r="D1216" s="264"/>
      <c r="E1216" s="263"/>
      <c r="F1216" s="265"/>
      <c r="G1216" s="263"/>
      <c r="H1216" s="266"/>
      <c r="I1216" s="267"/>
      <c r="J1216" s="347"/>
      <c r="K1216" s="349"/>
      <c r="L1216" s="348"/>
      <c r="S1216" s="263"/>
    </row>
    <row r="1217" spans="1:19" s="270" customFormat="1" x14ac:dyDescent="0.35">
      <c r="A1217" s="264"/>
      <c r="B1217" s="344"/>
      <c r="C1217" s="263"/>
      <c r="D1217" s="264"/>
      <c r="E1217" s="263"/>
      <c r="F1217" s="265"/>
      <c r="G1217" s="263"/>
      <c r="H1217" s="266"/>
      <c r="I1217" s="267"/>
      <c r="J1217" s="347"/>
      <c r="K1217" s="349"/>
      <c r="L1217" s="348"/>
      <c r="S1217" s="263"/>
    </row>
    <row r="1218" spans="1:19" s="270" customFormat="1" x14ac:dyDescent="0.35">
      <c r="A1218" s="264"/>
      <c r="B1218" s="344"/>
      <c r="C1218" s="263"/>
      <c r="D1218" s="264"/>
      <c r="E1218" s="263"/>
      <c r="F1218" s="265"/>
      <c r="G1218" s="263"/>
      <c r="H1218" s="266"/>
      <c r="I1218" s="267"/>
      <c r="J1218" s="347"/>
      <c r="K1218" s="349"/>
      <c r="L1218" s="348"/>
      <c r="S1218" s="263"/>
    </row>
    <row r="1219" spans="1:19" s="270" customFormat="1" x14ac:dyDescent="0.35">
      <c r="A1219" s="264"/>
      <c r="B1219" s="344"/>
      <c r="C1219" s="263"/>
      <c r="D1219" s="264"/>
      <c r="E1219" s="263"/>
      <c r="F1219" s="265"/>
      <c r="G1219" s="263"/>
      <c r="H1219" s="266"/>
      <c r="I1219" s="267"/>
      <c r="J1219" s="347"/>
      <c r="K1219" s="349"/>
      <c r="L1219" s="348"/>
      <c r="S1219" s="263"/>
    </row>
    <row r="1220" spans="1:19" s="270" customFormat="1" x14ac:dyDescent="0.35">
      <c r="A1220" s="264"/>
      <c r="B1220" s="344"/>
      <c r="C1220" s="263"/>
      <c r="D1220" s="264"/>
      <c r="E1220" s="263"/>
      <c r="F1220" s="265"/>
      <c r="G1220" s="263"/>
      <c r="H1220" s="266"/>
      <c r="I1220" s="267"/>
      <c r="J1220" s="347"/>
      <c r="K1220" s="349"/>
      <c r="L1220" s="348"/>
      <c r="S1220" s="263"/>
    </row>
    <row r="1221" spans="1:19" s="270" customFormat="1" x14ac:dyDescent="0.35">
      <c r="A1221" s="264"/>
      <c r="B1221" s="344"/>
      <c r="C1221" s="263"/>
      <c r="D1221" s="264"/>
      <c r="E1221" s="263"/>
      <c r="F1221" s="265"/>
      <c r="G1221" s="263"/>
      <c r="H1221" s="266"/>
      <c r="I1221" s="267"/>
      <c r="J1221" s="347"/>
      <c r="K1221" s="349"/>
      <c r="L1221" s="348"/>
      <c r="S1221" s="263"/>
    </row>
    <row r="1222" spans="1:19" s="270" customFormat="1" x14ac:dyDescent="0.35">
      <c r="A1222" s="264"/>
      <c r="B1222" s="344"/>
      <c r="C1222" s="263"/>
      <c r="D1222" s="264"/>
      <c r="E1222" s="263"/>
      <c r="F1222" s="265"/>
      <c r="G1222" s="263"/>
      <c r="H1222" s="266"/>
      <c r="I1222" s="267"/>
      <c r="J1222" s="347"/>
      <c r="K1222" s="349"/>
      <c r="L1222" s="348"/>
      <c r="S1222" s="263"/>
    </row>
    <row r="1223" spans="1:19" s="270" customFormat="1" x14ac:dyDescent="0.35">
      <c r="A1223" s="264"/>
      <c r="B1223" s="344"/>
      <c r="C1223" s="263"/>
      <c r="D1223" s="264"/>
      <c r="E1223" s="263"/>
      <c r="F1223" s="265"/>
      <c r="G1223" s="263"/>
      <c r="H1223" s="266"/>
      <c r="I1223" s="267"/>
      <c r="J1223" s="347"/>
      <c r="K1223" s="349"/>
      <c r="L1223" s="348"/>
      <c r="S1223" s="263"/>
    </row>
    <row r="1224" spans="1:19" s="270" customFormat="1" x14ac:dyDescent="0.35">
      <c r="A1224" s="264"/>
      <c r="B1224" s="344"/>
      <c r="C1224" s="263"/>
      <c r="D1224" s="264"/>
      <c r="E1224" s="263"/>
      <c r="F1224" s="265"/>
      <c r="G1224" s="263"/>
      <c r="H1224" s="266"/>
      <c r="I1224" s="267"/>
      <c r="J1224" s="347"/>
      <c r="K1224" s="349"/>
      <c r="L1224" s="348"/>
      <c r="S1224" s="263"/>
    </row>
    <row r="1225" spans="1:19" s="270" customFormat="1" x14ac:dyDescent="0.35">
      <c r="A1225" s="264"/>
      <c r="B1225" s="344"/>
      <c r="C1225" s="263"/>
      <c r="D1225" s="264"/>
      <c r="E1225" s="263"/>
      <c r="F1225" s="265"/>
      <c r="G1225" s="263"/>
      <c r="H1225" s="266"/>
      <c r="I1225" s="267"/>
      <c r="J1225" s="347"/>
      <c r="K1225" s="349"/>
      <c r="L1225" s="348"/>
      <c r="S1225" s="263"/>
    </row>
    <row r="1226" spans="1:19" s="270" customFormat="1" x14ac:dyDescent="0.35">
      <c r="A1226" s="264"/>
      <c r="B1226" s="344"/>
      <c r="C1226" s="263"/>
      <c r="D1226" s="264"/>
      <c r="E1226" s="263"/>
      <c r="F1226" s="265"/>
      <c r="G1226" s="263"/>
      <c r="H1226" s="266"/>
      <c r="I1226" s="267"/>
      <c r="J1226" s="347"/>
      <c r="K1226" s="349"/>
      <c r="L1226" s="348"/>
      <c r="S1226" s="263"/>
    </row>
    <row r="1227" spans="1:19" s="270" customFormat="1" x14ac:dyDescent="0.35">
      <c r="A1227" s="264"/>
      <c r="B1227" s="344"/>
      <c r="C1227" s="263"/>
      <c r="D1227" s="264"/>
      <c r="E1227" s="263"/>
      <c r="F1227" s="265"/>
      <c r="G1227" s="263"/>
      <c r="H1227" s="266"/>
      <c r="I1227" s="267"/>
      <c r="J1227" s="347"/>
      <c r="K1227" s="349"/>
      <c r="L1227" s="348"/>
      <c r="S1227" s="263"/>
    </row>
    <row r="1228" spans="1:19" s="270" customFormat="1" x14ac:dyDescent="0.35">
      <c r="A1228" s="264"/>
      <c r="B1228" s="344"/>
      <c r="C1228" s="263"/>
      <c r="D1228" s="264"/>
      <c r="E1228" s="263"/>
      <c r="F1228" s="265"/>
      <c r="G1228" s="263"/>
      <c r="H1228" s="266"/>
      <c r="I1228" s="267"/>
      <c r="J1228" s="347"/>
      <c r="K1228" s="349"/>
      <c r="L1228" s="348"/>
      <c r="S1228" s="263"/>
    </row>
    <row r="1229" spans="1:19" s="270" customFormat="1" x14ac:dyDescent="0.35">
      <c r="A1229" s="264"/>
      <c r="B1229" s="344"/>
      <c r="C1229" s="263"/>
      <c r="D1229" s="264"/>
      <c r="E1229" s="263"/>
      <c r="F1229" s="265"/>
      <c r="G1229" s="263"/>
      <c r="H1229" s="266"/>
      <c r="I1229" s="267"/>
      <c r="J1229" s="347"/>
      <c r="K1229" s="349"/>
      <c r="L1229" s="348"/>
      <c r="S1229" s="263"/>
    </row>
    <row r="1230" spans="1:19" s="270" customFormat="1" x14ac:dyDescent="0.35">
      <c r="A1230" s="264"/>
      <c r="B1230" s="344"/>
      <c r="C1230" s="263"/>
      <c r="D1230" s="264"/>
      <c r="E1230" s="263"/>
      <c r="F1230" s="265"/>
      <c r="G1230" s="263"/>
      <c r="H1230" s="266"/>
      <c r="I1230" s="267"/>
      <c r="J1230" s="347"/>
      <c r="K1230" s="349"/>
      <c r="L1230" s="348"/>
      <c r="S1230" s="263"/>
    </row>
    <row r="1231" spans="1:19" s="270" customFormat="1" x14ac:dyDescent="0.35">
      <c r="A1231" s="264"/>
      <c r="B1231" s="344"/>
      <c r="C1231" s="263"/>
      <c r="D1231" s="264"/>
      <c r="E1231" s="263"/>
      <c r="F1231" s="265"/>
      <c r="G1231" s="263"/>
      <c r="H1231" s="266"/>
      <c r="I1231" s="267"/>
      <c r="J1231" s="347"/>
      <c r="K1231" s="349"/>
      <c r="L1231" s="348"/>
      <c r="S1231" s="263"/>
    </row>
    <row r="1232" spans="1:19" s="270" customFormat="1" x14ac:dyDescent="0.35">
      <c r="A1232" s="264"/>
      <c r="B1232" s="344"/>
      <c r="C1232" s="263"/>
      <c r="D1232" s="264"/>
      <c r="E1232" s="263"/>
      <c r="F1232" s="265"/>
      <c r="G1232" s="263"/>
      <c r="H1232" s="266"/>
      <c r="I1232" s="267"/>
      <c r="J1232" s="347"/>
      <c r="K1232" s="349"/>
      <c r="L1232" s="348"/>
      <c r="S1232" s="263"/>
    </row>
    <row r="1233" spans="1:19" s="270" customFormat="1" x14ac:dyDescent="0.35">
      <c r="A1233" s="264"/>
      <c r="B1233" s="344"/>
      <c r="C1233" s="263"/>
      <c r="D1233" s="264"/>
      <c r="E1233" s="263"/>
      <c r="F1233" s="265"/>
      <c r="G1233" s="263"/>
      <c r="H1233" s="266"/>
      <c r="I1233" s="267"/>
      <c r="J1233" s="347"/>
      <c r="K1233" s="349"/>
      <c r="L1233" s="348"/>
      <c r="S1233" s="263"/>
    </row>
    <row r="1234" spans="1:19" s="270" customFormat="1" x14ac:dyDescent="0.35">
      <c r="A1234" s="264"/>
      <c r="B1234" s="344"/>
      <c r="C1234" s="263"/>
      <c r="D1234" s="264"/>
      <c r="E1234" s="263"/>
      <c r="F1234" s="265"/>
      <c r="G1234" s="263"/>
      <c r="H1234" s="266"/>
      <c r="I1234" s="267"/>
      <c r="J1234" s="347"/>
      <c r="K1234" s="349"/>
      <c r="L1234" s="348"/>
      <c r="S1234" s="263"/>
    </row>
    <row r="1235" spans="1:19" s="270" customFormat="1" x14ac:dyDescent="0.35">
      <c r="A1235" s="264"/>
      <c r="B1235" s="344"/>
      <c r="C1235" s="263"/>
      <c r="D1235" s="264"/>
      <c r="E1235" s="263"/>
      <c r="F1235" s="265"/>
      <c r="G1235" s="263"/>
      <c r="H1235" s="266"/>
      <c r="I1235" s="267"/>
      <c r="J1235" s="347"/>
      <c r="K1235" s="349"/>
      <c r="L1235" s="348"/>
      <c r="S1235" s="263"/>
    </row>
    <row r="1236" spans="1:19" s="270" customFormat="1" x14ac:dyDescent="0.35">
      <c r="A1236" s="264"/>
      <c r="B1236" s="344"/>
      <c r="C1236" s="263"/>
      <c r="D1236" s="264"/>
      <c r="E1236" s="263"/>
      <c r="F1236" s="265"/>
      <c r="G1236" s="263"/>
      <c r="H1236" s="266"/>
      <c r="I1236" s="267"/>
      <c r="J1236" s="347"/>
      <c r="K1236" s="349"/>
      <c r="L1236" s="348"/>
      <c r="S1236" s="263"/>
    </row>
    <row r="1237" spans="1:19" s="270" customFormat="1" x14ac:dyDescent="0.35">
      <c r="A1237" s="264"/>
      <c r="B1237" s="344"/>
      <c r="C1237" s="263"/>
      <c r="D1237" s="264"/>
      <c r="E1237" s="263"/>
      <c r="F1237" s="265"/>
      <c r="G1237" s="263"/>
      <c r="H1237" s="266"/>
      <c r="I1237" s="267"/>
      <c r="J1237" s="347"/>
      <c r="K1237" s="349"/>
      <c r="L1237" s="348"/>
      <c r="S1237" s="263"/>
    </row>
    <row r="1238" spans="1:19" s="270" customFormat="1" x14ac:dyDescent="0.35">
      <c r="A1238" s="264"/>
      <c r="B1238" s="344"/>
      <c r="C1238" s="263"/>
      <c r="D1238" s="264"/>
      <c r="E1238" s="263"/>
      <c r="F1238" s="265"/>
      <c r="G1238" s="263"/>
      <c r="H1238" s="266"/>
      <c r="I1238" s="267"/>
      <c r="J1238" s="347"/>
      <c r="K1238" s="349"/>
      <c r="L1238" s="348"/>
      <c r="S1238" s="263"/>
    </row>
    <row r="1239" spans="1:19" s="270" customFormat="1" x14ac:dyDescent="0.35">
      <c r="A1239" s="264"/>
      <c r="B1239" s="344"/>
      <c r="C1239" s="263"/>
      <c r="D1239" s="264"/>
      <c r="E1239" s="263"/>
      <c r="F1239" s="265"/>
      <c r="G1239" s="263"/>
      <c r="H1239" s="266"/>
      <c r="I1239" s="267"/>
      <c r="J1239" s="347"/>
      <c r="K1239" s="349"/>
      <c r="L1239" s="348"/>
      <c r="S1239" s="263"/>
    </row>
    <row r="1240" spans="1:19" s="270" customFormat="1" x14ac:dyDescent="0.35">
      <c r="A1240" s="264"/>
      <c r="B1240" s="344"/>
      <c r="C1240" s="263"/>
      <c r="D1240" s="264"/>
      <c r="E1240" s="263"/>
      <c r="F1240" s="265"/>
      <c r="G1240" s="263"/>
      <c r="H1240" s="266"/>
      <c r="I1240" s="267"/>
      <c r="J1240" s="347"/>
      <c r="K1240" s="349"/>
      <c r="L1240" s="348"/>
      <c r="S1240" s="263"/>
    </row>
    <row r="1241" spans="1:19" s="270" customFormat="1" x14ac:dyDescent="0.35">
      <c r="A1241" s="264"/>
      <c r="B1241" s="344"/>
      <c r="C1241" s="263"/>
      <c r="D1241" s="264"/>
      <c r="E1241" s="263"/>
      <c r="F1241" s="265"/>
      <c r="G1241" s="263"/>
      <c r="H1241" s="266"/>
      <c r="I1241" s="267"/>
      <c r="J1241" s="347"/>
      <c r="K1241" s="349"/>
      <c r="L1241" s="348"/>
      <c r="S1241" s="263"/>
    </row>
    <row r="1242" spans="1:19" s="270" customFormat="1" x14ac:dyDescent="0.35">
      <c r="A1242" s="264"/>
      <c r="B1242" s="344"/>
      <c r="C1242" s="263"/>
      <c r="D1242" s="264"/>
      <c r="E1242" s="263"/>
      <c r="F1242" s="265"/>
      <c r="G1242" s="263"/>
      <c r="H1242" s="266"/>
      <c r="I1242" s="267"/>
      <c r="J1242" s="347"/>
      <c r="K1242" s="349"/>
      <c r="L1242" s="348"/>
      <c r="S1242" s="263"/>
    </row>
    <row r="1243" spans="1:19" s="270" customFormat="1" x14ac:dyDescent="0.35">
      <c r="A1243" s="264"/>
      <c r="B1243" s="344"/>
      <c r="C1243" s="263"/>
      <c r="D1243" s="264"/>
      <c r="E1243" s="263"/>
      <c r="F1243" s="265"/>
      <c r="G1243" s="263"/>
      <c r="H1243" s="266"/>
      <c r="I1243" s="267"/>
      <c r="J1243" s="347"/>
      <c r="K1243" s="349"/>
      <c r="L1243" s="348"/>
      <c r="S1243" s="263"/>
    </row>
    <row r="1244" spans="1:19" s="270" customFormat="1" x14ac:dyDescent="0.35">
      <c r="A1244" s="264"/>
      <c r="B1244" s="344"/>
      <c r="C1244" s="263"/>
      <c r="D1244" s="264"/>
      <c r="E1244" s="263"/>
      <c r="F1244" s="265"/>
      <c r="G1244" s="263"/>
      <c r="H1244" s="266"/>
      <c r="I1244" s="267"/>
      <c r="J1244" s="347"/>
      <c r="K1244" s="349"/>
      <c r="L1244" s="348"/>
      <c r="S1244" s="263"/>
    </row>
    <row r="1245" spans="1:19" s="270" customFormat="1" x14ac:dyDescent="0.35">
      <c r="A1245" s="264"/>
      <c r="B1245" s="344"/>
      <c r="C1245" s="263"/>
      <c r="D1245" s="264"/>
      <c r="E1245" s="263"/>
      <c r="F1245" s="265"/>
      <c r="G1245" s="263"/>
      <c r="H1245" s="266"/>
      <c r="I1245" s="267"/>
      <c r="J1245" s="347"/>
      <c r="K1245" s="349"/>
      <c r="L1245" s="348"/>
      <c r="S1245" s="263"/>
    </row>
    <row r="1246" spans="1:19" s="270" customFormat="1" x14ac:dyDescent="0.35">
      <c r="A1246" s="264"/>
      <c r="B1246" s="344"/>
      <c r="C1246" s="263"/>
      <c r="D1246" s="264"/>
      <c r="E1246" s="263"/>
      <c r="F1246" s="265"/>
      <c r="G1246" s="263"/>
      <c r="H1246" s="266"/>
      <c r="I1246" s="267"/>
      <c r="J1246" s="347"/>
      <c r="K1246" s="349"/>
      <c r="L1246" s="348"/>
      <c r="S1246" s="263"/>
    </row>
    <row r="1247" spans="1:19" s="270" customFormat="1" x14ac:dyDescent="0.35">
      <c r="A1247" s="264"/>
      <c r="B1247" s="344"/>
      <c r="C1247" s="263"/>
      <c r="D1247" s="264"/>
      <c r="E1247" s="263"/>
      <c r="F1247" s="265"/>
      <c r="G1247" s="263"/>
      <c r="H1247" s="266"/>
      <c r="I1247" s="267"/>
      <c r="J1247" s="347"/>
      <c r="K1247" s="349"/>
      <c r="L1247" s="348"/>
      <c r="S1247" s="263"/>
    </row>
    <row r="1248" spans="1:19" s="270" customFormat="1" x14ac:dyDescent="0.35">
      <c r="A1248" s="264"/>
      <c r="B1248" s="344"/>
      <c r="C1248" s="263"/>
      <c r="D1248" s="264"/>
      <c r="E1248" s="263"/>
      <c r="F1248" s="265"/>
      <c r="G1248" s="263"/>
      <c r="H1248" s="266"/>
      <c r="I1248" s="267"/>
      <c r="J1248" s="347"/>
      <c r="K1248" s="349"/>
      <c r="L1248" s="348"/>
      <c r="S1248" s="263"/>
    </row>
    <row r="1249" spans="1:19" s="270" customFormat="1" x14ac:dyDescent="0.35">
      <c r="A1249" s="264"/>
      <c r="B1249" s="344"/>
      <c r="C1249" s="263"/>
      <c r="D1249" s="264"/>
      <c r="E1249" s="263"/>
      <c r="F1249" s="265"/>
      <c r="G1249" s="263"/>
      <c r="H1249" s="266"/>
      <c r="I1249" s="267"/>
      <c r="J1249" s="347"/>
      <c r="K1249" s="349"/>
      <c r="L1249" s="348"/>
      <c r="S1249" s="263"/>
    </row>
    <row r="1250" spans="1:19" s="270" customFormat="1" x14ac:dyDescent="0.35">
      <c r="A1250" s="264"/>
      <c r="B1250" s="344"/>
      <c r="C1250" s="263"/>
      <c r="D1250" s="264"/>
      <c r="E1250" s="263"/>
      <c r="F1250" s="265"/>
      <c r="G1250" s="263"/>
      <c r="H1250" s="266"/>
      <c r="I1250" s="267"/>
      <c r="J1250" s="347"/>
      <c r="K1250" s="349"/>
      <c r="L1250" s="348"/>
      <c r="S1250" s="263"/>
    </row>
    <row r="1251" spans="1:19" s="270" customFormat="1" x14ac:dyDescent="0.35">
      <c r="A1251" s="264"/>
      <c r="B1251" s="344"/>
      <c r="C1251" s="263"/>
      <c r="D1251" s="264"/>
      <c r="E1251" s="263"/>
      <c r="F1251" s="265"/>
      <c r="G1251" s="263"/>
      <c r="H1251" s="266"/>
      <c r="I1251" s="267"/>
      <c r="J1251" s="347"/>
      <c r="K1251" s="349"/>
      <c r="L1251" s="348"/>
      <c r="S1251" s="263"/>
    </row>
    <row r="1252" spans="1:19" s="270" customFormat="1" x14ac:dyDescent="0.35">
      <c r="A1252" s="264"/>
      <c r="B1252" s="344"/>
      <c r="C1252" s="263"/>
      <c r="D1252" s="264"/>
      <c r="E1252" s="263"/>
      <c r="F1252" s="265"/>
      <c r="G1252" s="263"/>
      <c r="H1252" s="266"/>
      <c r="I1252" s="267"/>
      <c r="J1252" s="347"/>
      <c r="K1252" s="349"/>
      <c r="L1252" s="348"/>
      <c r="S1252" s="263"/>
    </row>
    <row r="1253" spans="1:19" s="270" customFormat="1" x14ac:dyDescent="0.35">
      <c r="A1253" s="264"/>
      <c r="B1253" s="344"/>
      <c r="C1253" s="263"/>
      <c r="D1253" s="264"/>
      <c r="E1253" s="263"/>
      <c r="F1253" s="265"/>
      <c r="G1253" s="263"/>
      <c r="H1253" s="266"/>
      <c r="I1253" s="267"/>
      <c r="J1253" s="347"/>
      <c r="K1253" s="349"/>
      <c r="L1253" s="348"/>
      <c r="S1253" s="263"/>
    </row>
    <row r="1254" spans="1:19" s="270" customFormat="1" x14ac:dyDescent="0.35">
      <c r="A1254" s="264"/>
      <c r="B1254" s="344"/>
      <c r="C1254" s="263"/>
      <c r="D1254" s="264"/>
      <c r="E1254" s="263"/>
      <c r="F1254" s="265"/>
      <c r="G1254" s="263"/>
      <c r="H1254" s="266"/>
      <c r="I1254" s="267"/>
      <c r="J1254" s="347"/>
      <c r="K1254" s="349"/>
      <c r="L1254" s="348"/>
      <c r="S1254" s="263"/>
    </row>
    <row r="1255" spans="1:19" s="270" customFormat="1" x14ac:dyDescent="0.35">
      <c r="A1255" s="264"/>
      <c r="B1255" s="344"/>
      <c r="C1255" s="263"/>
      <c r="D1255" s="264"/>
      <c r="E1255" s="263"/>
      <c r="F1255" s="265"/>
      <c r="G1255" s="263"/>
      <c r="H1255" s="266"/>
      <c r="I1255" s="267"/>
      <c r="J1255" s="347"/>
      <c r="K1255" s="349"/>
      <c r="L1255" s="348"/>
      <c r="S1255" s="263"/>
    </row>
    <row r="1256" spans="1:19" s="270" customFormat="1" x14ac:dyDescent="0.35">
      <c r="A1256" s="264"/>
      <c r="B1256" s="344"/>
      <c r="C1256" s="263"/>
      <c r="D1256" s="264"/>
      <c r="E1256" s="263"/>
      <c r="F1256" s="265"/>
      <c r="G1256" s="263"/>
      <c r="H1256" s="266"/>
      <c r="I1256" s="267"/>
      <c r="J1256" s="347"/>
      <c r="K1256" s="349"/>
      <c r="L1256" s="348"/>
      <c r="S1256" s="263"/>
    </row>
    <row r="1257" spans="1:19" s="270" customFormat="1" x14ac:dyDescent="0.35">
      <c r="A1257" s="264"/>
      <c r="B1257" s="344"/>
      <c r="C1257" s="263"/>
      <c r="D1257" s="264"/>
      <c r="E1257" s="263"/>
      <c r="F1257" s="265"/>
      <c r="G1257" s="263"/>
      <c r="H1257" s="266"/>
      <c r="I1257" s="267"/>
      <c r="J1257" s="347"/>
      <c r="K1257" s="349"/>
      <c r="L1257" s="348"/>
      <c r="S1257" s="263"/>
    </row>
    <row r="1258" spans="1:19" s="270" customFormat="1" x14ac:dyDescent="0.35">
      <c r="A1258" s="264"/>
      <c r="B1258" s="344"/>
      <c r="C1258" s="263"/>
      <c r="D1258" s="264"/>
      <c r="E1258" s="263"/>
      <c r="F1258" s="265"/>
      <c r="G1258" s="263"/>
      <c r="H1258" s="266"/>
      <c r="I1258" s="267"/>
      <c r="J1258" s="347"/>
      <c r="K1258" s="349"/>
      <c r="L1258" s="348"/>
      <c r="S1258" s="263"/>
    </row>
    <row r="1259" spans="1:19" s="270" customFormat="1" x14ac:dyDescent="0.35">
      <c r="A1259" s="264"/>
      <c r="B1259" s="344"/>
      <c r="C1259" s="263"/>
      <c r="D1259" s="264"/>
      <c r="E1259" s="263"/>
      <c r="F1259" s="265"/>
      <c r="G1259" s="263"/>
      <c r="H1259" s="266"/>
      <c r="I1259" s="267"/>
      <c r="J1259" s="347"/>
      <c r="K1259" s="349"/>
      <c r="L1259" s="348"/>
      <c r="S1259" s="263"/>
    </row>
    <row r="1260" spans="1:19" s="270" customFormat="1" x14ac:dyDescent="0.35">
      <c r="A1260" s="264"/>
      <c r="B1260" s="344"/>
      <c r="C1260" s="263"/>
      <c r="D1260" s="264"/>
      <c r="E1260" s="263"/>
      <c r="F1260" s="265"/>
      <c r="G1260" s="263"/>
      <c r="H1260" s="266"/>
      <c r="I1260" s="267"/>
      <c r="J1260" s="347"/>
      <c r="K1260" s="349"/>
      <c r="L1260" s="348"/>
      <c r="S1260" s="263"/>
    </row>
    <row r="1261" spans="1:19" s="270" customFormat="1" x14ac:dyDescent="0.35">
      <c r="A1261" s="264"/>
      <c r="B1261" s="344"/>
      <c r="C1261" s="263"/>
      <c r="D1261" s="264"/>
      <c r="E1261" s="263"/>
      <c r="F1261" s="265"/>
      <c r="G1261" s="263"/>
      <c r="H1261" s="266"/>
      <c r="I1261" s="267"/>
      <c r="J1261" s="347"/>
      <c r="K1261" s="349"/>
      <c r="L1261" s="348"/>
      <c r="S1261" s="263"/>
    </row>
    <row r="1262" spans="1:19" s="270" customFormat="1" x14ac:dyDescent="0.35">
      <c r="A1262" s="264"/>
      <c r="B1262" s="344"/>
      <c r="C1262" s="263"/>
      <c r="D1262" s="264"/>
      <c r="E1262" s="263"/>
      <c r="F1262" s="265"/>
      <c r="G1262" s="263"/>
      <c r="H1262" s="266"/>
      <c r="I1262" s="267"/>
      <c r="J1262" s="347"/>
      <c r="K1262" s="349"/>
      <c r="L1262" s="348"/>
      <c r="S1262" s="263"/>
    </row>
    <row r="1263" spans="1:19" s="270" customFormat="1" x14ac:dyDescent="0.35">
      <c r="A1263" s="264"/>
      <c r="B1263" s="344"/>
      <c r="C1263" s="263"/>
      <c r="D1263" s="264"/>
      <c r="E1263" s="263"/>
      <c r="F1263" s="265"/>
      <c r="G1263" s="263"/>
      <c r="H1263" s="266"/>
      <c r="I1263" s="267"/>
      <c r="J1263" s="347"/>
      <c r="K1263" s="349"/>
      <c r="L1263" s="348"/>
      <c r="S1263" s="263"/>
    </row>
    <row r="1264" spans="1:19" s="270" customFormat="1" x14ac:dyDescent="0.35">
      <c r="A1264" s="264"/>
      <c r="B1264" s="344"/>
      <c r="C1264" s="263"/>
      <c r="D1264" s="264"/>
      <c r="E1264" s="263"/>
      <c r="F1264" s="265"/>
      <c r="G1264" s="263"/>
      <c r="H1264" s="266"/>
      <c r="I1264" s="267"/>
      <c r="J1264" s="347"/>
      <c r="K1264" s="349"/>
      <c r="L1264" s="348"/>
      <c r="S1264" s="263"/>
    </row>
    <row r="1265" spans="1:19" s="270" customFormat="1" x14ac:dyDescent="0.35">
      <c r="A1265" s="264"/>
      <c r="B1265" s="344"/>
      <c r="C1265" s="263"/>
      <c r="D1265" s="264"/>
      <c r="E1265" s="263"/>
      <c r="F1265" s="265"/>
      <c r="G1265" s="263"/>
      <c r="H1265" s="266"/>
      <c r="I1265" s="267"/>
      <c r="J1265" s="347"/>
      <c r="K1265" s="349"/>
      <c r="L1265" s="348"/>
      <c r="S1265" s="263"/>
    </row>
    <row r="1266" spans="1:19" s="270" customFormat="1" x14ac:dyDescent="0.35">
      <c r="A1266" s="264"/>
      <c r="B1266" s="344"/>
      <c r="C1266" s="263"/>
      <c r="D1266" s="264"/>
      <c r="E1266" s="263"/>
      <c r="F1266" s="265"/>
      <c r="G1266" s="263"/>
      <c r="H1266" s="266"/>
      <c r="I1266" s="267"/>
      <c r="J1266" s="347"/>
      <c r="K1266" s="349"/>
      <c r="L1266" s="348"/>
      <c r="S1266" s="263"/>
    </row>
    <row r="1267" spans="1:19" s="270" customFormat="1" x14ac:dyDescent="0.35">
      <c r="A1267" s="264"/>
      <c r="B1267" s="344"/>
      <c r="C1267" s="263"/>
      <c r="D1267" s="264"/>
      <c r="E1267" s="263"/>
      <c r="F1267" s="265"/>
      <c r="G1267" s="263"/>
      <c r="H1267" s="266"/>
      <c r="I1267" s="267"/>
      <c r="J1267" s="347"/>
      <c r="K1267" s="349"/>
      <c r="L1267" s="348"/>
      <c r="S1267" s="263"/>
    </row>
    <row r="1268" spans="1:19" s="270" customFormat="1" x14ac:dyDescent="0.35">
      <c r="A1268" s="264"/>
      <c r="B1268" s="344"/>
      <c r="C1268" s="263"/>
      <c r="D1268" s="264"/>
      <c r="E1268" s="263"/>
      <c r="F1268" s="265"/>
      <c r="G1268" s="263"/>
      <c r="H1268" s="266"/>
      <c r="I1268" s="267"/>
      <c r="J1268" s="347"/>
      <c r="K1268" s="349"/>
      <c r="L1268" s="348"/>
      <c r="S1268" s="263"/>
    </row>
    <row r="1269" spans="1:19" s="270" customFormat="1" x14ac:dyDescent="0.35">
      <c r="A1269" s="264"/>
      <c r="B1269" s="344"/>
      <c r="C1269" s="263"/>
      <c r="D1269" s="264"/>
      <c r="E1269" s="263"/>
      <c r="F1269" s="265"/>
      <c r="G1269" s="263"/>
      <c r="H1269" s="266"/>
      <c r="I1269" s="267"/>
      <c r="J1269" s="347"/>
      <c r="K1269" s="349"/>
      <c r="L1269" s="348"/>
      <c r="S1269" s="263"/>
    </row>
    <row r="1270" spans="1:19" s="270" customFormat="1" x14ac:dyDescent="0.35">
      <c r="A1270" s="264"/>
      <c r="B1270" s="344"/>
      <c r="C1270" s="263"/>
      <c r="D1270" s="264"/>
      <c r="E1270" s="263"/>
      <c r="F1270" s="265"/>
      <c r="G1270" s="263"/>
      <c r="H1270" s="266"/>
      <c r="I1270" s="267"/>
      <c r="J1270" s="347"/>
      <c r="K1270" s="349"/>
      <c r="L1270" s="348"/>
      <c r="S1270" s="263"/>
    </row>
    <row r="1271" spans="1:19" s="270" customFormat="1" x14ac:dyDescent="0.35">
      <c r="A1271" s="264"/>
      <c r="B1271" s="344"/>
      <c r="C1271" s="263"/>
      <c r="D1271" s="264"/>
      <c r="E1271" s="263"/>
      <c r="F1271" s="265"/>
      <c r="G1271" s="263"/>
      <c r="H1271" s="266"/>
      <c r="I1271" s="267"/>
      <c r="J1271" s="347"/>
      <c r="K1271" s="349"/>
      <c r="L1271" s="348"/>
      <c r="S1271" s="263"/>
    </row>
    <row r="1272" spans="1:19" s="270" customFormat="1" x14ac:dyDescent="0.35">
      <c r="A1272" s="264"/>
      <c r="B1272" s="344"/>
      <c r="C1272" s="263"/>
      <c r="D1272" s="264"/>
      <c r="E1272" s="263"/>
      <c r="F1272" s="265"/>
      <c r="G1272" s="263"/>
      <c r="H1272" s="266"/>
      <c r="I1272" s="267"/>
      <c r="J1272" s="347"/>
      <c r="K1272" s="349"/>
      <c r="L1272" s="348"/>
      <c r="S1272" s="263"/>
    </row>
    <row r="1273" spans="1:19" s="270" customFormat="1" x14ac:dyDescent="0.35">
      <c r="A1273" s="264"/>
      <c r="B1273" s="344"/>
      <c r="C1273" s="263"/>
      <c r="D1273" s="264"/>
      <c r="E1273" s="263"/>
      <c r="F1273" s="265"/>
      <c r="G1273" s="263"/>
      <c r="H1273" s="266"/>
      <c r="I1273" s="267"/>
      <c r="J1273" s="347"/>
      <c r="K1273" s="349"/>
      <c r="L1273" s="348"/>
      <c r="S1273" s="263"/>
    </row>
    <row r="1274" spans="1:19" s="270" customFormat="1" x14ac:dyDescent="0.35">
      <c r="A1274" s="264"/>
      <c r="B1274" s="344"/>
      <c r="C1274" s="263"/>
      <c r="D1274" s="264"/>
      <c r="E1274" s="263"/>
      <c r="F1274" s="265"/>
      <c r="G1274" s="263"/>
      <c r="H1274" s="266"/>
      <c r="I1274" s="267"/>
      <c r="J1274" s="347"/>
      <c r="K1274" s="349"/>
      <c r="L1274" s="348"/>
      <c r="S1274" s="263"/>
    </row>
    <row r="1275" spans="1:19" s="270" customFormat="1" x14ac:dyDescent="0.35">
      <c r="A1275" s="264"/>
      <c r="B1275" s="344"/>
      <c r="C1275" s="263"/>
      <c r="D1275" s="264"/>
      <c r="E1275" s="263"/>
      <c r="F1275" s="265"/>
      <c r="G1275" s="263"/>
      <c r="H1275" s="266"/>
      <c r="I1275" s="267"/>
      <c r="J1275" s="347"/>
      <c r="K1275" s="349"/>
      <c r="L1275" s="348"/>
      <c r="S1275" s="263"/>
    </row>
    <row r="1276" spans="1:19" s="270" customFormat="1" x14ac:dyDescent="0.35">
      <c r="A1276" s="264"/>
      <c r="B1276" s="344"/>
      <c r="C1276" s="263"/>
      <c r="D1276" s="264"/>
      <c r="E1276" s="263"/>
      <c r="F1276" s="265"/>
      <c r="G1276" s="263"/>
      <c r="H1276" s="266"/>
      <c r="I1276" s="267"/>
      <c r="J1276" s="347"/>
      <c r="K1276" s="349"/>
      <c r="L1276" s="348"/>
      <c r="S1276" s="263"/>
    </row>
    <row r="1277" spans="1:19" s="270" customFormat="1" x14ac:dyDescent="0.35">
      <c r="A1277" s="264"/>
      <c r="B1277" s="344"/>
      <c r="C1277" s="263"/>
      <c r="D1277" s="264"/>
      <c r="E1277" s="263"/>
      <c r="F1277" s="265"/>
      <c r="G1277" s="263"/>
      <c r="H1277" s="266"/>
      <c r="I1277" s="267"/>
      <c r="J1277" s="347"/>
      <c r="K1277" s="349"/>
      <c r="L1277" s="348"/>
      <c r="S1277" s="263"/>
    </row>
    <row r="1278" spans="1:19" s="270" customFormat="1" x14ac:dyDescent="0.35">
      <c r="A1278" s="264"/>
      <c r="B1278" s="344"/>
      <c r="C1278" s="263"/>
      <c r="D1278" s="264"/>
      <c r="E1278" s="263"/>
      <c r="F1278" s="265"/>
      <c r="G1278" s="263"/>
      <c r="H1278" s="266"/>
      <c r="I1278" s="267"/>
      <c r="J1278" s="347"/>
      <c r="K1278" s="349"/>
      <c r="L1278" s="348"/>
      <c r="S1278" s="263"/>
    </row>
    <row r="1279" spans="1:19" s="270" customFormat="1" x14ac:dyDescent="0.35">
      <c r="A1279" s="264"/>
      <c r="B1279" s="344"/>
      <c r="C1279" s="263"/>
      <c r="D1279" s="264"/>
      <c r="E1279" s="263"/>
      <c r="F1279" s="265"/>
      <c r="G1279" s="263"/>
      <c r="H1279" s="266"/>
      <c r="I1279" s="267"/>
      <c r="J1279" s="347"/>
      <c r="K1279" s="349"/>
      <c r="L1279" s="348"/>
      <c r="S1279" s="263"/>
    </row>
    <row r="1280" spans="1:19" s="270" customFormat="1" x14ac:dyDescent="0.35">
      <c r="A1280" s="264"/>
      <c r="B1280" s="344"/>
      <c r="C1280" s="263"/>
      <c r="D1280" s="264"/>
      <c r="E1280" s="263"/>
      <c r="F1280" s="265"/>
      <c r="G1280" s="263"/>
      <c r="H1280" s="266"/>
      <c r="I1280" s="267"/>
      <c r="J1280" s="347"/>
      <c r="K1280" s="349"/>
      <c r="L1280" s="348"/>
      <c r="S1280" s="263"/>
    </row>
    <row r="1281" spans="1:19" s="270" customFormat="1" x14ac:dyDescent="0.35">
      <c r="A1281" s="264"/>
      <c r="B1281" s="344"/>
      <c r="C1281" s="263"/>
      <c r="D1281" s="264"/>
      <c r="E1281" s="263"/>
      <c r="F1281" s="265"/>
      <c r="G1281" s="263"/>
      <c r="H1281" s="266"/>
      <c r="I1281" s="267"/>
      <c r="J1281" s="347"/>
      <c r="K1281" s="349"/>
      <c r="L1281" s="348"/>
      <c r="S1281" s="263"/>
    </row>
    <row r="1282" spans="1:19" s="270" customFormat="1" x14ac:dyDescent="0.35">
      <c r="A1282" s="264"/>
      <c r="B1282" s="344"/>
      <c r="C1282" s="263"/>
      <c r="D1282" s="264"/>
      <c r="E1282" s="263"/>
      <c r="F1282" s="265"/>
      <c r="G1282" s="263"/>
      <c r="H1282" s="266"/>
      <c r="I1282" s="267"/>
      <c r="J1282" s="347"/>
      <c r="K1282" s="349"/>
      <c r="L1282" s="348"/>
      <c r="S1282" s="263"/>
    </row>
    <row r="1283" spans="1:19" s="270" customFormat="1" x14ac:dyDescent="0.35">
      <c r="A1283" s="264"/>
      <c r="B1283" s="344"/>
      <c r="C1283" s="263"/>
      <c r="D1283" s="264"/>
      <c r="E1283" s="263"/>
      <c r="F1283" s="265"/>
      <c r="G1283" s="263"/>
      <c r="H1283" s="266"/>
      <c r="I1283" s="267"/>
      <c r="J1283" s="347"/>
      <c r="K1283" s="349"/>
      <c r="L1283" s="348"/>
      <c r="S1283" s="263"/>
    </row>
    <row r="1284" spans="1:19" s="270" customFormat="1" x14ac:dyDescent="0.35">
      <c r="A1284" s="264"/>
      <c r="B1284" s="344"/>
      <c r="C1284" s="263"/>
      <c r="D1284" s="264"/>
      <c r="E1284" s="263"/>
      <c r="F1284" s="265"/>
      <c r="G1284" s="263"/>
      <c r="H1284" s="266"/>
      <c r="I1284" s="267"/>
      <c r="J1284" s="347"/>
      <c r="K1284" s="349"/>
      <c r="L1284" s="348"/>
      <c r="S1284" s="263"/>
    </row>
    <row r="1285" spans="1:19" s="270" customFormat="1" x14ac:dyDescent="0.35">
      <c r="A1285" s="264"/>
      <c r="B1285" s="344"/>
      <c r="C1285" s="263"/>
      <c r="D1285" s="264"/>
      <c r="E1285" s="263"/>
      <c r="F1285" s="265"/>
      <c r="G1285" s="263"/>
      <c r="H1285" s="266"/>
      <c r="I1285" s="267"/>
      <c r="J1285" s="347"/>
      <c r="K1285" s="349"/>
      <c r="L1285" s="348"/>
      <c r="S1285" s="263"/>
    </row>
    <row r="1286" spans="1:19" s="270" customFormat="1" x14ac:dyDescent="0.35">
      <c r="A1286" s="264"/>
      <c r="B1286" s="344"/>
      <c r="C1286" s="263"/>
      <c r="D1286" s="264"/>
      <c r="E1286" s="263"/>
      <c r="F1286" s="265"/>
      <c r="G1286" s="263"/>
      <c r="H1286" s="266"/>
      <c r="I1286" s="267"/>
      <c r="J1286" s="347"/>
      <c r="K1286" s="349"/>
      <c r="L1286" s="348"/>
      <c r="S1286" s="263"/>
    </row>
    <row r="1287" spans="1:19" s="270" customFormat="1" x14ac:dyDescent="0.35">
      <c r="A1287" s="264"/>
      <c r="B1287" s="344"/>
      <c r="C1287" s="263"/>
      <c r="D1287" s="264"/>
      <c r="E1287" s="263"/>
      <c r="F1287" s="265"/>
      <c r="G1287" s="263"/>
      <c r="H1287" s="266"/>
      <c r="I1287" s="267"/>
      <c r="J1287" s="347"/>
      <c r="K1287" s="349"/>
      <c r="L1287" s="348"/>
      <c r="S1287" s="263"/>
    </row>
    <row r="1288" spans="1:19" s="270" customFormat="1" x14ac:dyDescent="0.35">
      <c r="A1288" s="264"/>
      <c r="B1288" s="344"/>
      <c r="C1288" s="263"/>
      <c r="D1288" s="264"/>
      <c r="E1288" s="263"/>
      <c r="F1288" s="265"/>
      <c r="G1288" s="263"/>
      <c r="H1288" s="266"/>
      <c r="I1288" s="267"/>
      <c r="J1288" s="347"/>
      <c r="K1288" s="349"/>
      <c r="L1288" s="348"/>
      <c r="S1288" s="263"/>
    </row>
    <row r="1289" spans="1:19" s="270" customFormat="1" x14ac:dyDescent="0.35">
      <c r="A1289" s="264"/>
      <c r="B1289" s="344"/>
      <c r="C1289" s="263"/>
      <c r="D1289" s="264"/>
      <c r="E1289" s="263"/>
      <c r="F1289" s="265"/>
      <c r="G1289" s="263"/>
      <c r="H1289" s="266"/>
      <c r="I1289" s="267"/>
      <c r="J1289" s="347"/>
      <c r="K1289" s="349"/>
      <c r="L1289" s="348"/>
      <c r="S1289" s="263"/>
    </row>
    <row r="1290" spans="1:19" s="270" customFormat="1" x14ac:dyDescent="0.35">
      <c r="A1290" s="264"/>
      <c r="B1290" s="344"/>
      <c r="C1290" s="263"/>
      <c r="D1290" s="264"/>
      <c r="E1290" s="263"/>
      <c r="F1290" s="265"/>
      <c r="G1290" s="263"/>
      <c r="H1290" s="266"/>
      <c r="I1290" s="267"/>
      <c r="J1290" s="347"/>
      <c r="K1290" s="349"/>
      <c r="L1290" s="348"/>
      <c r="S1290" s="263"/>
    </row>
    <row r="1291" spans="1:19" s="270" customFormat="1" x14ac:dyDescent="0.35">
      <c r="A1291" s="264"/>
      <c r="B1291" s="344"/>
      <c r="C1291" s="263"/>
      <c r="D1291" s="264"/>
      <c r="E1291" s="263"/>
      <c r="F1291" s="265"/>
      <c r="G1291" s="263"/>
      <c r="H1291" s="266"/>
      <c r="I1291" s="267"/>
      <c r="J1291" s="347"/>
      <c r="K1291" s="349"/>
      <c r="L1291" s="348"/>
      <c r="S1291" s="263"/>
    </row>
    <row r="1292" spans="1:19" s="270" customFormat="1" x14ac:dyDescent="0.35">
      <c r="A1292" s="264"/>
      <c r="B1292" s="344"/>
      <c r="C1292" s="263"/>
      <c r="D1292" s="264"/>
      <c r="E1292" s="263"/>
      <c r="F1292" s="265"/>
      <c r="G1292" s="263"/>
      <c r="H1292" s="266"/>
      <c r="I1292" s="267"/>
      <c r="J1292" s="347"/>
      <c r="K1292" s="349"/>
      <c r="L1292" s="348"/>
      <c r="S1292" s="263"/>
    </row>
    <row r="1293" spans="1:19" s="270" customFormat="1" x14ac:dyDescent="0.35">
      <c r="A1293" s="264"/>
      <c r="B1293" s="344"/>
      <c r="C1293" s="263"/>
      <c r="D1293" s="264"/>
      <c r="E1293" s="263"/>
      <c r="F1293" s="265"/>
      <c r="G1293" s="263"/>
      <c r="H1293" s="266"/>
      <c r="I1293" s="267"/>
      <c r="J1293" s="347"/>
      <c r="K1293" s="349"/>
      <c r="L1293" s="348"/>
      <c r="S1293" s="263"/>
    </row>
    <row r="1294" spans="1:19" s="270" customFormat="1" x14ac:dyDescent="0.35">
      <c r="A1294" s="264"/>
      <c r="B1294" s="344"/>
      <c r="C1294" s="263"/>
      <c r="D1294" s="264"/>
      <c r="E1294" s="263"/>
      <c r="F1294" s="265"/>
      <c r="G1294" s="263"/>
      <c r="H1294" s="266"/>
      <c r="I1294" s="267"/>
      <c r="J1294" s="347"/>
      <c r="K1294" s="349"/>
      <c r="L1294" s="348"/>
      <c r="S1294" s="263"/>
    </row>
    <row r="1295" spans="1:19" s="270" customFormat="1" x14ac:dyDescent="0.35">
      <c r="A1295" s="264"/>
      <c r="B1295" s="344"/>
      <c r="C1295" s="263"/>
      <c r="D1295" s="264"/>
      <c r="E1295" s="263"/>
      <c r="F1295" s="265"/>
      <c r="G1295" s="263"/>
      <c r="H1295" s="266"/>
      <c r="I1295" s="267"/>
      <c r="J1295" s="347"/>
      <c r="K1295" s="349"/>
      <c r="L1295" s="348"/>
      <c r="S1295" s="263"/>
    </row>
    <row r="1296" spans="1:19" s="270" customFormat="1" x14ac:dyDescent="0.35">
      <c r="A1296" s="264"/>
      <c r="B1296" s="344"/>
      <c r="C1296" s="263"/>
      <c r="D1296" s="264"/>
      <c r="E1296" s="263"/>
      <c r="F1296" s="265"/>
      <c r="G1296" s="263"/>
      <c r="H1296" s="266"/>
      <c r="I1296" s="267"/>
      <c r="J1296" s="347"/>
      <c r="K1296" s="349"/>
      <c r="L1296" s="348"/>
      <c r="S1296" s="263"/>
    </row>
    <row r="1297" spans="1:19" s="270" customFormat="1" x14ac:dyDescent="0.35">
      <c r="A1297" s="264"/>
      <c r="B1297" s="344"/>
      <c r="C1297" s="263"/>
      <c r="D1297" s="264"/>
      <c r="E1297" s="263"/>
      <c r="F1297" s="265"/>
      <c r="G1297" s="263"/>
      <c r="H1297" s="266"/>
      <c r="I1297" s="267"/>
      <c r="J1297" s="347"/>
      <c r="K1297" s="349"/>
      <c r="L1297" s="348"/>
      <c r="S1297" s="263"/>
    </row>
    <row r="1298" spans="1:19" s="270" customFormat="1" x14ac:dyDescent="0.35">
      <c r="A1298" s="264"/>
      <c r="B1298" s="344"/>
      <c r="C1298" s="263"/>
      <c r="D1298" s="264"/>
      <c r="E1298" s="263"/>
      <c r="F1298" s="265"/>
      <c r="G1298" s="263"/>
      <c r="H1298" s="266"/>
      <c r="I1298" s="267"/>
      <c r="J1298" s="347"/>
      <c r="K1298" s="349"/>
      <c r="L1298" s="348"/>
      <c r="S1298" s="263"/>
    </row>
    <row r="1299" spans="1:19" s="270" customFormat="1" x14ac:dyDescent="0.35">
      <c r="A1299" s="264"/>
      <c r="B1299" s="344"/>
      <c r="C1299" s="263"/>
      <c r="D1299" s="264"/>
      <c r="E1299" s="263"/>
      <c r="F1299" s="265"/>
      <c r="G1299" s="263"/>
      <c r="H1299" s="266"/>
      <c r="I1299" s="267"/>
      <c r="J1299" s="347"/>
      <c r="K1299" s="349"/>
      <c r="L1299" s="348"/>
      <c r="S1299" s="263"/>
    </row>
    <row r="1300" spans="1:19" s="270" customFormat="1" x14ac:dyDescent="0.35">
      <c r="A1300" s="264"/>
      <c r="B1300" s="344"/>
      <c r="C1300" s="263"/>
      <c r="D1300" s="264"/>
      <c r="E1300" s="263"/>
      <c r="F1300" s="265"/>
      <c r="G1300" s="263"/>
      <c r="H1300" s="266"/>
      <c r="I1300" s="267"/>
      <c r="J1300" s="347"/>
      <c r="K1300" s="349"/>
      <c r="L1300" s="348"/>
      <c r="S1300" s="263"/>
    </row>
    <row r="1301" spans="1:19" s="270" customFormat="1" x14ac:dyDescent="0.35">
      <c r="A1301" s="264"/>
      <c r="B1301" s="344"/>
      <c r="C1301" s="263"/>
      <c r="D1301" s="264"/>
      <c r="E1301" s="263"/>
      <c r="F1301" s="265"/>
      <c r="G1301" s="263"/>
      <c r="H1301" s="266"/>
      <c r="I1301" s="267"/>
      <c r="J1301" s="347"/>
      <c r="K1301" s="349"/>
      <c r="L1301" s="348"/>
      <c r="S1301" s="263"/>
    </row>
    <row r="1302" spans="1:19" s="270" customFormat="1" x14ac:dyDescent="0.35">
      <c r="A1302" s="264"/>
      <c r="B1302" s="344"/>
      <c r="C1302" s="263"/>
      <c r="D1302" s="264"/>
      <c r="E1302" s="263"/>
      <c r="F1302" s="265"/>
      <c r="G1302" s="263"/>
      <c r="H1302" s="266"/>
      <c r="I1302" s="267"/>
      <c r="J1302" s="347"/>
      <c r="K1302" s="349"/>
      <c r="L1302" s="348"/>
      <c r="S1302" s="263"/>
    </row>
    <row r="1303" spans="1:19" s="270" customFormat="1" x14ac:dyDescent="0.35">
      <c r="A1303" s="264"/>
      <c r="B1303" s="344"/>
      <c r="C1303" s="263"/>
      <c r="D1303" s="264"/>
      <c r="E1303" s="263"/>
      <c r="F1303" s="265"/>
      <c r="G1303" s="263"/>
      <c r="H1303" s="266"/>
      <c r="I1303" s="267"/>
      <c r="J1303" s="347"/>
      <c r="K1303" s="349"/>
      <c r="L1303" s="348"/>
      <c r="S1303" s="263"/>
    </row>
    <row r="1304" spans="1:19" s="270" customFormat="1" x14ac:dyDescent="0.35">
      <c r="A1304" s="264"/>
      <c r="B1304" s="344"/>
      <c r="C1304" s="263"/>
      <c r="D1304" s="264"/>
      <c r="E1304" s="263"/>
      <c r="F1304" s="265"/>
      <c r="G1304" s="263"/>
      <c r="H1304" s="266"/>
      <c r="I1304" s="267"/>
      <c r="J1304" s="347"/>
      <c r="K1304" s="349"/>
      <c r="L1304" s="348"/>
      <c r="S1304" s="263"/>
    </row>
    <row r="1305" spans="1:19" s="270" customFormat="1" x14ac:dyDescent="0.35">
      <c r="A1305" s="264"/>
      <c r="B1305" s="344"/>
      <c r="C1305" s="263"/>
      <c r="D1305" s="264"/>
      <c r="E1305" s="263"/>
      <c r="F1305" s="265"/>
      <c r="G1305" s="263"/>
      <c r="H1305" s="266"/>
      <c r="I1305" s="267"/>
      <c r="J1305" s="347"/>
      <c r="K1305" s="349"/>
      <c r="L1305" s="348"/>
      <c r="S1305" s="263"/>
    </row>
    <row r="1306" spans="1:19" s="270" customFormat="1" x14ac:dyDescent="0.35">
      <c r="A1306" s="264"/>
      <c r="B1306" s="344"/>
      <c r="C1306" s="263"/>
      <c r="D1306" s="264"/>
      <c r="E1306" s="263"/>
      <c r="F1306" s="265"/>
      <c r="G1306" s="263"/>
      <c r="H1306" s="266"/>
      <c r="I1306" s="267"/>
      <c r="J1306" s="347"/>
      <c r="K1306" s="349"/>
      <c r="L1306" s="348"/>
      <c r="S1306" s="263"/>
    </row>
    <row r="1307" spans="1:19" s="270" customFormat="1" x14ac:dyDescent="0.35">
      <c r="A1307" s="264"/>
      <c r="B1307" s="344"/>
      <c r="C1307" s="263"/>
      <c r="D1307" s="264"/>
      <c r="E1307" s="263"/>
      <c r="F1307" s="265"/>
      <c r="G1307" s="263"/>
      <c r="H1307" s="266"/>
      <c r="I1307" s="267"/>
      <c r="J1307" s="347"/>
      <c r="K1307" s="349"/>
      <c r="L1307" s="348"/>
      <c r="S1307" s="263"/>
    </row>
    <row r="1308" spans="1:19" s="270" customFormat="1" x14ac:dyDescent="0.35">
      <c r="A1308" s="264"/>
      <c r="B1308" s="344"/>
      <c r="C1308" s="263"/>
      <c r="D1308" s="264"/>
      <c r="E1308" s="263"/>
      <c r="F1308" s="265"/>
      <c r="G1308" s="263"/>
      <c r="H1308" s="266"/>
      <c r="I1308" s="267"/>
      <c r="J1308" s="347"/>
      <c r="K1308" s="349"/>
      <c r="L1308" s="348"/>
      <c r="S1308" s="263"/>
    </row>
    <row r="1309" spans="1:19" s="270" customFormat="1" x14ac:dyDescent="0.35">
      <c r="A1309" s="264"/>
      <c r="B1309" s="344"/>
      <c r="C1309" s="263"/>
      <c r="D1309" s="264"/>
      <c r="E1309" s="263"/>
      <c r="F1309" s="265"/>
      <c r="G1309" s="263"/>
      <c r="H1309" s="266"/>
      <c r="I1309" s="267"/>
      <c r="J1309" s="347"/>
      <c r="K1309" s="349"/>
      <c r="L1309" s="348"/>
      <c r="S1309" s="263"/>
    </row>
    <row r="1310" spans="1:19" s="270" customFormat="1" x14ac:dyDescent="0.35">
      <c r="A1310" s="264"/>
      <c r="B1310" s="344"/>
      <c r="C1310" s="263"/>
      <c r="D1310" s="264"/>
      <c r="E1310" s="263"/>
      <c r="F1310" s="265"/>
      <c r="G1310" s="263"/>
      <c r="H1310" s="266"/>
      <c r="I1310" s="267"/>
      <c r="J1310" s="347"/>
      <c r="K1310" s="349"/>
      <c r="L1310" s="348"/>
      <c r="S1310" s="263"/>
    </row>
    <row r="1311" spans="1:19" s="270" customFormat="1" x14ac:dyDescent="0.35">
      <c r="A1311" s="264"/>
      <c r="B1311" s="344"/>
      <c r="C1311" s="263"/>
      <c r="D1311" s="264"/>
      <c r="E1311" s="263"/>
      <c r="F1311" s="265"/>
      <c r="G1311" s="263"/>
      <c r="H1311" s="266"/>
      <c r="I1311" s="267"/>
      <c r="J1311" s="347"/>
      <c r="K1311" s="349"/>
      <c r="L1311" s="348"/>
      <c r="S1311" s="263"/>
    </row>
    <row r="1312" spans="1:19" s="270" customFormat="1" x14ac:dyDescent="0.35">
      <c r="A1312" s="264"/>
      <c r="B1312" s="344"/>
      <c r="C1312" s="263"/>
      <c r="D1312" s="264"/>
      <c r="E1312" s="263"/>
      <c r="F1312" s="265"/>
      <c r="G1312" s="263"/>
      <c r="H1312" s="266"/>
      <c r="I1312" s="267"/>
      <c r="J1312" s="347"/>
      <c r="K1312" s="349"/>
      <c r="L1312" s="348"/>
      <c r="S1312" s="263"/>
    </row>
    <row r="1313" spans="1:19" s="270" customFormat="1" x14ac:dyDescent="0.35">
      <c r="A1313" s="264"/>
      <c r="B1313" s="344"/>
      <c r="C1313" s="263"/>
      <c r="D1313" s="264"/>
      <c r="E1313" s="263"/>
      <c r="F1313" s="265"/>
      <c r="G1313" s="263"/>
      <c r="H1313" s="266"/>
      <c r="I1313" s="267"/>
      <c r="J1313" s="347"/>
      <c r="K1313" s="349"/>
      <c r="L1313" s="348"/>
      <c r="S1313" s="263"/>
    </row>
    <row r="1314" spans="1:19" s="270" customFormat="1" x14ac:dyDescent="0.35">
      <c r="A1314" s="264"/>
      <c r="B1314" s="344"/>
      <c r="C1314" s="263"/>
      <c r="D1314" s="264"/>
      <c r="E1314" s="263"/>
      <c r="F1314" s="265"/>
      <c r="G1314" s="263"/>
      <c r="H1314" s="266"/>
      <c r="I1314" s="267"/>
      <c r="J1314" s="347"/>
      <c r="K1314" s="349"/>
      <c r="L1314" s="348"/>
      <c r="S1314" s="263"/>
    </row>
    <row r="1315" spans="1:19" s="270" customFormat="1" x14ac:dyDescent="0.35">
      <c r="A1315" s="264"/>
      <c r="B1315" s="344"/>
      <c r="C1315" s="263"/>
      <c r="D1315" s="264"/>
      <c r="E1315" s="263"/>
      <c r="F1315" s="265"/>
      <c r="G1315" s="263"/>
      <c r="H1315" s="266"/>
      <c r="I1315" s="267"/>
      <c r="J1315" s="347"/>
      <c r="K1315" s="349"/>
      <c r="L1315" s="348"/>
      <c r="S1315" s="263"/>
    </row>
    <row r="1316" spans="1:19" s="270" customFormat="1" x14ac:dyDescent="0.35">
      <c r="A1316" s="264"/>
      <c r="B1316" s="344"/>
      <c r="C1316" s="263"/>
      <c r="D1316" s="264"/>
      <c r="E1316" s="263"/>
      <c r="F1316" s="265"/>
      <c r="G1316" s="263"/>
      <c r="H1316" s="266"/>
      <c r="I1316" s="267"/>
      <c r="J1316" s="347"/>
      <c r="K1316" s="349"/>
      <c r="L1316" s="348"/>
      <c r="S1316" s="263"/>
    </row>
    <row r="1317" spans="1:19" s="270" customFormat="1" x14ac:dyDescent="0.35">
      <c r="A1317" s="264"/>
      <c r="B1317" s="344"/>
      <c r="C1317" s="263"/>
      <c r="D1317" s="264"/>
      <c r="E1317" s="263"/>
      <c r="F1317" s="265"/>
      <c r="G1317" s="263"/>
      <c r="H1317" s="266"/>
      <c r="I1317" s="267"/>
      <c r="J1317" s="347"/>
      <c r="K1317" s="349"/>
      <c r="L1317" s="348"/>
      <c r="S1317" s="263"/>
    </row>
    <row r="1318" spans="1:19" s="270" customFormat="1" x14ac:dyDescent="0.35">
      <c r="A1318" s="264"/>
      <c r="B1318" s="344"/>
      <c r="C1318" s="263"/>
      <c r="D1318" s="264"/>
      <c r="E1318" s="263"/>
      <c r="F1318" s="265"/>
      <c r="G1318" s="263"/>
      <c r="H1318" s="266"/>
      <c r="I1318" s="267"/>
      <c r="J1318" s="347"/>
      <c r="K1318" s="349"/>
      <c r="L1318" s="348"/>
      <c r="S1318" s="263"/>
    </row>
    <row r="1319" spans="1:19" s="270" customFormat="1" x14ac:dyDescent="0.35">
      <c r="A1319" s="264"/>
      <c r="B1319" s="344"/>
      <c r="C1319" s="263"/>
      <c r="D1319" s="264"/>
      <c r="E1319" s="263"/>
      <c r="F1319" s="265"/>
      <c r="G1319" s="263"/>
      <c r="H1319" s="266"/>
      <c r="I1319" s="267"/>
      <c r="J1319" s="347"/>
      <c r="K1319" s="349"/>
      <c r="L1319" s="348"/>
      <c r="S1319" s="263"/>
    </row>
    <row r="1320" spans="1:19" s="270" customFormat="1" x14ac:dyDescent="0.35">
      <c r="A1320" s="264"/>
      <c r="B1320" s="344"/>
      <c r="C1320" s="263"/>
      <c r="D1320" s="264"/>
      <c r="E1320" s="263"/>
      <c r="F1320" s="265"/>
      <c r="G1320" s="263"/>
      <c r="H1320" s="266"/>
      <c r="I1320" s="267"/>
      <c r="J1320" s="347"/>
      <c r="K1320" s="349"/>
      <c r="L1320" s="348"/>
      <c r="S1320" s="263"/>
    </row>
    <row r="1321" spans="1:19" s="270" customFormat="1" x14ac:dyDescent="0.35">
      <c r="A1321" s="264"/>
      <c r="B1321" s="344"/>
      <c r="C1321" s="263"/>
      <c r="D1321" s="264"/>
      <c r="E1321" s="263"/>
      <c r="F1321" s="265"/>
      <c r="G1321" s="263"/>
      <c r="H1321" s="266"/>
      <c r="I1321" s="267"/>
      <c r="J1321" s="347"/>
      <c r="K1321" s="349"/>
      <c r="L1321" s="348"/>
      <c r="S1321" s="263"/>
    </row>
    <row r="1322" spans="1:19" s="270" customFormat="1" x14ac:dyDescent="0.35">
      <c r="A1322" s="264"/>
      <c r="B1322" s="344"/>
      <c r="C1322" s="263"/>
      <c r="D1322" s="264"/>
      <c r="E1322" s="263"/>
      <c r="F1322" s="265"/>
      <c r="G1322" s="263"/>
      <c r="H1322" s="266"/>
      <c r="I1322" s="267"/>
      <c r="J1322" s="347"/>
      <c r="K1322" s="349"/>
      <c r="L1322" s="348"/>
      <c r="S1322" s="263"/>
    </row>
    <row r="1323" spans="1:19" s="270" customFormat="1" x14ac:dyDescent="0.35">
      <c r="A1323" s="264"/>
      <c r="B1323" s="344"/>
      <c r="C1323" s="263"/>
      <c r="D1323" s="264"/>
      <c r="E1323" s="263"/>
      <c r="F1323" s="265"/>
      <c r="G1323" s="263"/>
      <c r="H1323" s="266"/>
      <c r="I1323" s="267"/>
      <c r="J1323" s="347"/>
      <c r="K1323" s="349"/>
      <c r="L1323" s="348"/>
      <c r="S1323" s="263"/>
    </row>
    <row r="1324" spans="1:19" s="270" customFormat="1" x14ac:dyDescent="0.35">
      <c r="A1324" s="264"/>
      <c r="B1324" s="344"/>
      <c r="C1324" s="263"/>
      <c r="D1324" s="264"/>
      <c r="E1324" s="263"/>
      <c r="F1324" s="265"/>
      <c r="G1324" s="263"/>
      <c r="H1324" s="266"/>
      <c r="I1324" s="267"/>
      <c r="J1324" s="347"/>
      <c r="K1324" s="349"/>
      <c r="L1324" s="348"/>
      <c r="S1324" s="263"/>
    </row>
    <row r="1325" spans="1:19" s="270" customFormat="1" x14ac:dyDescent="0.35">
      <c r="A1325" s="264"/>
      <c r="B1325" s="344"/>
      <c r="C1325" s="263"/>
      <c r="D1325" s="264"/>
      <c r="E1325" s="263"/>
      <c r="F1325" s="265"/>
      <c r="G1325" s="263"/>
      <c r="H1325" s="266"/>
      <c r="I1325" s="267"/>
      <c r="J1325" s="347"/>
      <c r="K1325" s="349"/>
      <c r="L1325" s="348"/>
      <c r="S1325" s="263"/>
    </row>
    <row r="1326" spans="1:19" s="270" customFormat="1" x14ac:dyDescent="0.35">
      <c r="A1326" s="264"/>
      <c r="B1326" s="344"/>
      <c r="C1326" s="263"/>
      <c r="D1326" s="264"/>
      <c r="E1326" s="263"/>
      <c r="F1326" s="265"/>
      <c r="G1326" s="263"/>
      <c r="H1326" s="266"/>
      <c r="I1326" s="267"/>
      <c r="J1326" s="347"/>
      <c r="K1326" s="349"/>
      <c r="L1326" s="348"/>
      <c r="S1326" s="263"/>
    </row>
    <row r="1327" spans="1:19" s="270" customFormat="1" x14ac:dyDescent="0.35">
      <c r="A1327" s="264"/>
      <c r="B1327" s="344"/>
      <c r="C1327" s="263"/>
      <c r="D1327" s="264"/>
      <c r="E1327" s="263"/>
      <c r="F1327" s="265"/>
      <c r="G1327" s="263"/>
      <c r="H1327" s="266"/>
      <c r="I1327" s="267"/>
      <c r="J1327" s="347"/>
      <c r="K1327" s="349"/>
      <c r="L1327" s="348"/>
      <c r="S1327" s="263"/>
    </row>
    <row r="1328" spans="1:19" s="270" customFormat="1" x14ac:dyDescent="0.35">
      <c r="A1328" s="264"/>
      <c r="B1328" s="344"/>
      <c r="C1328" s="263"/>
      <c r="D1328" s="264"/>
      <c r="E1328" s="263"/>
      <c r="F1328" s="265"/>
      <c r="G1328" s="263"/>
      <c r="H1328" s="266"/>
      <c r="I1328" s="267"/>
      <c r="J1328" s="347"/>
      <c r="K1328" s="349"/>
      <c r="L1328" s="348"/>
      <c r="S1328" s="263"/>
    </row>
    <row r="1329" spans="1:19" s="270" customFormat="1" x14ac:dyDescent="0.35">
      <c r="A1329" s="264"/>
      <c r="B1329" s="344"/>
      <c r="C1329" s="263"/>
      <c r="D1329" s="264"/>
      <c r="E1329" s="263"/>
      <c r="F1329" s="265"/>
      <c r="G1329" s="263"/>
      <c r="H1329" s="266"/>
      <c r="I1329" s="267"/>
      <c r="J1329" s="347"/>
      <c r="K1329" s="349"/>
      <c r="L1329" s="348"/>
      <c r="S1329" s="263"/>
    </row>
    <row r="1330" spans="1:19" s="270" customFormat="1" x14ac:dyDescent="0.35">
      <c r="A1330" s="264"/>
      <c r="B1330" s="344"/>
      <c r="C1330" s="263"/>
      <c r="D1330" s="264"/>
      <c r="E1330" s="263"/>
      <c r="F1330" s="265"/>
      <c r="G1330" s="263"/>
      <c r="H1330" s="266"/>
      <c r="I1330" s="267"/>
      <c r="J1330" s="347"/>
      <c r="K1330" s="349"/>
      <c r="L1330" s="348"/>
      <c r="S1330" s="263"/>
    </row>
    <row r="1331" spans="1:19" s="270" customFormat="1" x14ac:dyDescent="0.35">
      <c r="A1331" s="264"/>
      <c r="B1331" s="344"/>
      <c r="C1331" s="263"/>
      <c r="D1331" s="264"/>
      <c r="E1331" s="263"/>
      <c r="F1331" s="265"/>
      <c r="G1331" s="263"/>
      <c r="H1331" s="266"/>
      <c r="I1331" s="267"/>
      <c r="J1331" s="347"/>
      <c r="K1331" s="349"/>
      <c r="L1331" s="348"/>
      <c r="S1331" s="263"/>
    </row>
    <row r="1332" spans="1:19" s="270" customFormat="1" x14ac:dyDescent="0.35">
      <c r="A1332" s="264"/>
      <c r="B1332" s="344"/>
      <c r="C1332" s="263"/>
      <c r="D1332" s="264"/>
      <c r="E1332" s="263"/>
      <c r="F1332" s="265"/>
      <c r="G1332" s="263"/>
      <c r="H1332" s="266"/>
      <c r="I1332" s="267"/>
      <c r="J1332" s="347"/>
      <c r="K1332" s="349"/>
      <c r="L1332" s="348"/>
      <c r="S1332" s="263"/>
    </row>
    <row r="1333" spans="1:19" s="270" customFormat="1" x14ac:dyDescent="0.35">
      <c r="A1333" s="264"/>
      <c r="B1333" s="344"/>
      <c r="C1333" s="263"/>
      <c r="D1333" s="264"/>
      <c r="E1333" s="263"/>
      <c r="F1333" s="265"/>
      <c r="G1333" s="263"/>
      <c r="H1333" s="266"/>
      <c r="I1333" s="267"/>
      <c r="J1333" s="347"/>
      <c r="K1333" s="349"/>
      <c r="L1333" s="348"/>
      <c r="S1333" s="263"/>
    </row>
    <row r="1334" spans="1:19" s="270" customFormat="1" x14ac:dyDescent="0.35">
      <c r="A1334" s="264"/>
      <c r="B1334" s="344"/>
      <c r="C1334" s="263"/>
      <c r="D1334" s="264"/>
      <c r="E1334" s="263"/>
      <c r="F1334" s="265"/>
      <c r="G1334" s="263"/>
      <c r="H1334" s="266"/>
      <c r="I1334" s="267"/>
      <c r="J1334" s="347"/>
      <c r="K1334" s="349"/>
      <c r="L1334" s="348"/>
      <c r="S1334" s="263"/>
    </row>
    <row r="1335" spans="1:19" s="270" customFormat="1" x14ac:dyDescent="0.35">
      <c r="A1335" s="264"/>
      <c r="B1335" s="344"/>
      <c r="C1335" s="263"/>
      <c r="D1335" s="264"/>
      <c r="E1335" s="263"/>
      <c r="F1335" s="265"/>
      <c r="G1335" s="263"/>
      <c r="H1335" s="266"/>
      <c r="I1335" s="267"/>
      <c r="J1335" s="347"/>
      <c r="K1335" s="349"/>
      <c r="L1335" s="348"/>
      <c r="S1335" s="263"/>
    </row>
    <row r="1336" spans="1:19" s="270" customFormat="1" x14ac:dyDescent="0.35">
      <c r="A1336" s="264"/>
      <c r="B1336" s="344"/>
      <c r="C1336" s="263"/>
      <c r="D1336" s="264"/>
      <c r="E1336" s="263"/>
      <c r="F1336" s="265"/>
      <c r="G1336" s="263"/>
      <c r="H1336" s="266"/>
      <c r="I1336" s="267"/>
      <c r="J1336" s="347"/>
      <c r="K1336" s="349"/>
      <c r="L1336" s="348"/>
      <c r="S1336" s="263"/>
    </row>
    <row r="1337" spans="1:19" s="270" customFormat="1" x14ac:dyDescent="0.35">
      <c r="A1337" s="264"/>
      <c r="B1337" s="344"/>
      <c r="C1337" s="263"/>
      <c r="D1337" s="264"/>
      <c r="E1337" s="263"/>
      <c r="F1337" s="265"/>
      <c r="G1337" s="263"/>
      <c r="H1337" s="266"/>
      <c r="I1337" s="267"/>
      <c r="J1337" s="347"/>
      <c r="K1337" s="349"/>
      <c r="L1337" s="348"/>
      <c r="S1337" s="263"/>
    </row>
    <row r="1338" spans="1:19" s="270" customFormat="1" x14ac:dyDescent="0.35">
      <c r="A1338" s="264"/>
      <c r="B1338" s="344"/>
      <c r="C1338" s="263"/>
      <c r="D1338" s="264"/>
      <c r="E1338" s="263"/>
      <c r="F1338" s="265"/>
      <c r="G1338" s="263"/>
      <c r="H1338" s="266"/>
      <c r="I1338" s="267"/>
      <c r="J1338" s="347"/>
      <c r="K1338" s="349"/>
      <c r="L1338" s="348"/>
      <c r="S1338" s="263"/>
    </row>
    <row r="1339" spans="1:19" s="270" customFormat="1" x14ac:dyDescent="0.35">
      <c r="A1339" s="264"/>
      <c r="B1339" s="344"/>
      <c r="C1339" s="263"/>
      <c r="D1339" s="264"/>
      <c r="E1339" s="263"/>
      <c r="F1339" s="265"/>
      <c r="G1339" s="263"/>
      <c r="H1339" s="266"/>
      <c r="I1339" s="267"/>
      <c r="J1339" s="347"/>
      <c r="K1339" s="349"/>
      <c r="L1339" s="348"/>
      <c r="S1339" s="263"/>
    </row>
    <row r="1340" spans="1:19" s="270" customFormat="1" x14ac:dyDescent="0.35">
      <c r="A1340" s="264"/>
      <c r="B1340" s="344"/>
      <c r="C1340" s="263"/>
      <c r="D1340" s="264"/>
      <c r="E1340" s="263"/>
      <c r="F1340" s="265"/>
      <c r="G1340" s="263"/>
      <c r="H1340" s="266"/>
      <c r="I1340" s="267"/>
      <c r="J1340" s="347"/>
      <c r="K1340" s="349"/>
      <c r="L1340" s="348"/>
      <c r="S1340" s="263"/>
    </row>
    <row r="1341" spans="1:19" s="270" customFormat="1" x14ac:dyDescent="0.35">
      <c r="A1341" s="264"/>
      <c r="B1341" s="344"/>
      <c r="C1341" s="263"/>
      <c r="D1341" s="264"/>
      <c r="E1341" s="263"/>
      <c r="F1341" s="265"/>
      <c r="G1341" s="263"/>
      <c r="H1341" s="266"/>
      <c r="I1341" s="267"/>
      <c r="J1341" s="347"/>
      <c r="K1341" s="349"/>
      <c r="L1341" s="348"/>
      <c r="S1341" s="263"/>
    </row>
    <row r="1342" spans="1:19" s="270" customFormat="1" x14ac:dyDescent="0.35">
      <c r="A1342" s="264"/>
      <c r="B1342" s="344"/>
      <c r="C1342" s="263"/>
      <c r="D1342" s="264"/>
      <c r="E1342" s="263"/>
      <c r="F1342" s="265"/>
      <c r="G1342" s="263"/>
      <c r="H1342" s="266"/>
      <c r="I1342" s="267"/>
      <c r="J1342" s="347"/>
      <c r="K1342" s="349"/>
      <c r="L1342" s="348"/>
      <c r="S1342" s="263"/>
    </row>
    <row r="1343" spans="1:19" s="270" customFormat="1" x14ac:dyDescent="0.35">
      <c r="A1343" s="264"/>
      <c r="B1343" s="344"/>
      <c r="C1343" s="263"/>
      <c r="D1343" s="264"/>
      <c r="E1343" s="263"/>
      <c r="F1343" s="265"/>
      <c r="G1343" s="263"/>
      <c r="H1343" s="266"/>
      <c r="I1343" s="267"/>
      <c r="J1343" s="347"/>
      <c r="K1343" s="349"/>
      <c r="L1343" s="348"/>
      <c r="S1343" s="263"/>
    </row>
    <row r="1344" spans="1:19" s="270" customFormat="1" x14ac:dyDescent="0.35">
      <c r="A1344" s="264"/>
      <c r="B1344" s="344"/>
      <c r="C1344" s="263"/>
      <c r="D1344" s="264"/>
      <c r="E1344" s="263"/>
      <c r="F1344" s="265"/>
      <c r="G1344" s="263"/>
      <c r="H1344" s="266"/>
      <c r="I1344" s="267"/>
      <c r="J1344" s="347"/>
      <c r="K1344" s="349"/>
      <c r="L1344" s="348"/>
      <c r="S1344" s="263"/>
    </row>
    <row r="1345" spans="1:19" s="270" customFormat="1" x14ac:dyDescent="0.35">
      <c r="A1345" s="264"/>
      <c r="B1345" s="344"/>
      <c r="C1345" s="263"/>
      <c r="D1345" s="264"/>
      <c r="E1345" s="263"/>
      <c r="F1345" s="265"/>
      <c r="G1345" s="263"/>
      <c r="H1345" s="266"/>
      <c r="I1345" s="267"/>
      <c r="J1345" s="347"/>
      <c r="K1345" s="349"/>
      <c r="L1345" s="348"/>
      <c r="S1345" s="263"/>
    </row>
    <row r="1346" spans="1:19" s="270" customFormat="1" x14ac:dyDescent="0.35">
      <c r="A1346" s="264"/>
      <c r="B1346" s="344"/>
      <c r="C1346" s="263"/>
      <c r="D1346" s="264"/>
      <c r="E1346" s="263"/>
      <c r="F1346" s="265"/>
      <c r="G1346" s="263"/>
      <c r="H1346" s="266"/>
      <c r="I1346" s="267"/>
      <c r="J1346" s="347"/>
      <c r="K1346" s="349"/>
      <c r="L1346" s="348"/>
      <c r="S1346" s="263"/>
    </row>
    <row r="1347" spans="1:19" s="270" customFormat="1" x14ac:dyDescent="0.35">
      <c r="A1347" s="264"/>
      <c r="B1347" s="344"/>
      <c r="C1347" s="263"/>
      <c r="D1347" s="264"/>
      <c r="E1347" s="263"/>
      <c r="F1347" s="265"/>
      <c r="G1347" s="263"/>
      <c r="H1347" s="266"/>
      <c r="I1347" s="267"/>
      <c r="J1347" s="347"/>
      <c r="K1347" s="349"/>
      <c r="L1347" s="348"/>
      <c r="S1347" s="263"/>
    </row>
    <row r="1348" spans="1:19" s="270" customFormat="1" x14ac:dyDescent="0.35">
      <c r="A1348" s="264"/>
      <c r="B1348" s="344"/>
      <c r="C1348" s="263"/>
      <c r="D1348" s="264"/>
      <c r="E1348" s="263"/>
      <c r="F1348" s="265"/>
      <c r="G1348" s="263"/>
      <c r="H1348" s="266"/>
      <c r="I1348" s="267"/>
      <c r="J1348" s="347"/>
      <c r="K1348" s="349"/>
      <c r="L1348" s="348"/>
      <c r="S1348" s="263"/>
    </row>
    <row r="1349" spans="1:19" s="270" customFormat="1" x14ac:dyDescent="0.35">
      <c r="A1349" s="264"/>
      <c r="B1349" s="344"/>
      <c r="C1349" s="263"/>
      <c r="D1349" s="264"/>
      <c r="E1349" s="263"/>
      <c r="F1349" s="265"/>
      <c r="G1349" s="263"/>
      <c r="H1349" s="266"/>
      <c r="I1349" s="267"/>
      <c r="J1349" s="347"/>
      <c r="K1349" s="349"/>
      <c r="L1349" s="348"/>
      <c r="S1349" s="263"/>
    </row>
    <row r="1350" spans="1:19" s="270" customFormat="1" x14ac:dyDescent="0.35">
      <c r="A1350" s="264"/>
      <c r="B1350" s="344"/>
      <c r="C1350" s="263"/>
      <c r="D1350" s="264"/>
      <c r="E1350" s="263"/>
      <c r="F1350" s="265"/>
      <c r="G1350" s="263"/>
      <c r="H1350" s="266"/>
      <c r="I1350" s="267"/>
      <c r="J1350" s="347"/>
      <c r="K1350" s="349"/>
      <c r="L1350" s="348"/>
      <c r="S1350" s="263"/>
    </row>
    <row r="1351" spans="1:19" s="270" customFormat="1" x14ac:dyDescent="0.35">
      <c r="A1351" s="264"/>
      <c r="B1351" s="344"/>
      <c r="C1351" s="263"/>
      <c r="D1351" s="264"/>
      <c r="E1351" s="263"/>
      <c r="F1351" s="265"/>
      <c r="G1351" s="263"/>
      <c r="H1351" s="266"/>
      <c r="I1351" s="267"/>
      <c r="J1351" s="347"/>
      <c r="K1351" s="349"/>
      <c r="L1351" s="348"/>
      <c r="S1351" s="263"/>
    </row>
    <row r="1352" spans="1:19" s="270" customFormat="1" x14ac:dyDescent="0.35">
      <c r="A1352" s="264"/>
      <c r="B1352" s="344"/>
      <c r="C1352" s="263"/>
      <c r="D1352" s="264"/>
      <c r="E1352" s="263"/>
      <c r="F1352" s="265"/>
      <c r="G1352" s="263"/>
      <c r="H1352" s="266"/>
      <c r="I1352" s="267"/>
      <c r="J1352" s="347"/>
      <c r="K1352" s="349"/>
      <c r="L1352" s="348"/>
      <c r="S1352" s="263"/>
    </row>
    <row r="1353" spans="1:19" s="270" customFormat="1" x14ac:dyDescent="0.35">
      <c r="A1353" s="264"/>
      <c r="B1353" s="344"/>
      <c r="C1353" s="263"/>
      <c r="D1353" s="264"/>
      <c r="E1353" s="263"/>
      <c r="F1353" s="265"/>
      <c r="G1353" s="263"/>
      <c r="H1353" s="266"/>
      <c r="I1353" s="267"/>
      <c r="J1353" s="347"/>
      <c r="K1353" s="349"/>
      <c r="L1353" s="348"/>
      <c r="S1353" s="263"/>
    </row>
    <row r="1354" spans="1:19" s="270" customFormat="1" x14ac:dyDescent="0.35">
      <c r="A1354" s="264"/>
      <c r="B1354" s="344"/>
      <c r="C1354" s="263"/>
      <c r="D1354" s="264"/>
      <c r="E1354" s="263"/>
      <c r="F1354" s="265"/>
      <c r="G1354" s="263"/>
      <c r="H1354" s="266"/>
      <c r="I1354" s="267"/>
      <c r="J1354" s="347"/>
      <c r="K1354" s="349"/>
      <c r="L1354" s="348"/>
      <c r="S1354" s="263"/>
    </row>
    <row r="1355" spans="1:19" s="270" customFormat="1" x14ac:dyDescent="0.35">
      <c r="A1355" s="264"/>
      <c r="B1355" s="344"/>
      <c r="C1355" s="263"/>
      <c r="D1355" s="264"/>
      <c r="E1355" s="263"/>
      <c r="F1355" s="265"/>
      <c r="G1355" s="263"/>
      <c r="H1355" s="266"/>
      <c r="I1355" s="267"/>
      <c r="J1355" s="347"/>
      <c r="K1355" s="349"/>
      <c r="L1355" s="348"/>
      <c r="S1355" s="263"/>
    </row>
    <row r="1356" spans="1:19" s="270" customFormat="1" x14ac:dyDescent="0.35">
      <c r="A1356" s="264"/>
      <c r="B1356" s="344"/>
      <c r="C1356" s="263"/>
      <c r="D1356" s="264"/>
      <c r="E1356" s="263"/>
      <c r="F1356" s="265"/>
      <c r="G1356" s="263"/>
      <c r="H1356" s="266"/>
      <c r="I1356" s="267"/>
      <c r="J1356" s="347"/>
      <c r="K1356" s="349"/>
      <c r="L1356" s="348"/>
      <c r="S1356" s="263"/>
    </row>
    <row r="1357" spans="1:19" s="270" customFormat="1" x14ac:dyDescent="0.35">
      <c r="A1357" s="264"/>
      <c r="B1357" s="344"/>
      <c r="C1357" s="263"/>
      <c r="D1357" s="264"/>
      <c r="E1357" s="263"/>
      <c r="F1357" s="265"/>
      <c r="G1357" s="263"/>
      <c r="H1357" s="266"/>
      <c r="I1357" s="267"/>
      <c r="J1357" s="347"/>
      <c r="K1357" s="349"/>
      <c r="L1357" s="348"/>
      <c r="S1357" s="263"/>
    </row>
    <row r="1358" spans="1:19" s="270" customFormat="1" x14ac:dyDescent="0.35">
      <c r="A1358" s="264"/>
      <c r="B1358" s="344"/>
      <c r="C1358" s="263"/>
      <c r="D1358" s="264"/>
      <c r="E1358" s="263"/>
      <c r="F1358" s="265"/>
      <c r="G1358" s="263"/>
      <c r="H1358" s="266"/>
      <c r="I1358" s="267"/>
      <c r="J1358" s="347"/>
      <c r="K1358" s="349"/>
      <c r="L1358" s="348"/>
      <c r="S1358" s="263"/>
    </row>
    <row r="1359" spans="1:19" s="270" customFormat="1" x14ac:dyDescent="0.35">
      <c r="A1359" s="264"/>
      <c r="B1359" s="344"/>
      <c r="C1359" s="263"/>
      <c r="D1359" s="264"/>
      <c r="E1359" s="263"/>
      <c r="F1359" s="265"/>
      <c r="G1359" s="263"/>
      <c r="H1359" s="266"/>
      <c r="I1359" s="267"/>
      <c r="J1359" s="347"/>
      <c r="K1359" s="349"/>
      <c r="L1359" s="348"/>
      <c r="S1359" s="263"/>
    </row>
    <row r="1360" spans="1:19" s="270" customFormat="1" x14ac:dyDescent="0.35">
      <c r="A1360" s="264"/>
      <c r="B1360" s="344"/>
      <c r="C1360" s="263"/>
      <c r="D1360" s="264"/>
      <c r="E1360" s="263"/>
      <c r="F1360" s="265"/>
      <c r="G1360" s="263"/>
      <c r="H1360" s="266"/>
      <c r="I1360" s="267"/>
      <c r="J1360" s="347"/>
      <c r="K1360" s="349"/>
      <c r="L1360" s="348"/>
      <c r="S1360" s="263"/>
    </row>
    <row r="1361" spans="1:19" s="270" customFormat="1" x14ac:dyDescent="0.35">
      <c r="A1361" s="264"/>
      <c r="B1361" s="344"/>
      <c r="C1361" s="263"/>
      <c r="D1361" s="264"/>
      <c r="E1361" s="263"/>
      <c r="F1361" s="265"/>
      <c r="G1361" s="263"/>
      <c r="H1361" s="266"/>
      <c r="I1361" s="267"/>
      <c r="J1361" s="347"/>
      <c r="K1361" s="349"/>
      <c r="L1361" s="348"/>
      <c r="S1361" s="263"/>
    </row>
    <row r="1362" spans="1:19" s="270" customFormat="1" x14ac:dyDescent="0.35">
      <c r="A1362" s="264"/>
      <c r="B1362" s="344"/>
      <c r="C1362" s="263"/>
      <c r="D1362" s="264"/>
      <c r="E1362" s="263"/>
      <c r="F1362" s="265"/>
      <c r="G1362" s="263"/>
      <c r="H1362" s="266"/>
      <c r="I1362" s="267"/>
      <c r="J1362" s="347"/>
      <c r="K1362" s="349"/>
      <c r="L1362" s="348"/>
      <c r="S1362" s="263"/>
    </row>
    <row r="1363" spans="1:19" s="270" customFormat="1" x14ac:dyDescent="0.35">
      <c r="A1363" s="264"/>
      <c r="B1363" s="344"/>
      <c r="C1363" s="263"/>
      <c r="D1363" s="264"/>
      <c r="E1363" s="263"/>
      <c r="F1363" s="265"/>
      <c r="G1363" s="263"/>
      <c r="H1363" s="266"/>
      <c r="I1363" s="267"/>
      <c r="J1363" s="347"/>
      <c r="K1363" s="349"/>
      <c r="L1363" s="348"/>
      <c r="S1363" s="263"/>
    </row>
    <row r="1364" spans="1:19" s="270" customFormat="1" x14ac:dyDescent="0.35">
      <c r="A1364" s="264"/>
      <c r="B1364" s="344"/>
      <c r="C1364" s="263"/>
      <c r="D1364" s="264"/>
      <c r="E1364" s="263"/>
      <c r="F1364" s="265"/>
      <c r="G1364" s="263"/>
      <c r="H1364" s="266"/>
      <c r="I1364" s="267"/>
      <c r="J1364" s="347"/>
      <c r="K1364" s="349"/>
      <c r="L1364" s="348"/>
      <c r="S1364" s="263"/>
    </row>
    <row r="1365" spans="1:19" s="270" customFormat="1" x14ac:dyDescent="0.35">
      <c r="A1365" s="264"/>
      <c r="B1365" s="344"/>
      <c r="C1365" s="263"/>
      <c r="D1365" s="264"/>
      <c r="E1365" s="263"/>
      <c r="F1365" s="265"/>
      <c r="G1365" s="263"/>
      <c r="H1365" s="266"/>
      <c r="I1365" s="267"/>
      <c r="J1365" s="347"/>
      <c r="K1365" s="349"/>
      <c r="L1365" s="348"/>
      <c r="S1365" s="263"/>
    </row>
    <row r="1366" spans="1:19" s="270" customFormat="1" x14ac:dyDescent="0.35">
      <c r="A1366" s="264"/>
      <c r="B1366" s="344"/>
      <c r="C1366" s="263"/>
      <c r="D1366" s="264"/>
      <c r="E1366" s="263"/>
      <c r="F1366" s="265"/>
      <c r="G1366" s="263"/>
      <c r="H1366" s="266"/>
      <c r="I1366" s="267"/>
      <c r="J1366" s="347"/>
      <c r="K1366" s="349"/>
      <c r="L1366" s="348"/>
      <c r="S1366" s="263"/>
    </row>
    <row r="1367" spans="1:19" s="270" customFormat="1" x14ac:dyDescent="0.35">
      <c r="A1367" s="264"/>
      <c r="B1367" s="344"/>
      <c r="C1367" s="263"/>
      <c r="D1367" s="264"/>
      <c r="E1367" s="263"/>
      <c r="F1367" s="265"/>
      <c r="G1367" s="263"/>
      <c r="H1367" s="266"/>
      <c r="I1367" s="267"/>
      <c r="J1367" s="347"/>
      <c r="K1367" s="349"/>
      <c r="L1367" s="348"/>
      <c r="S1367" s="263"/>
    </row>
    <row r="1368" spans="1:19" s="270" customFormat="1" x14ac:dyDescent="0.35">
      <c r="A1368" s="264"/>
      <c r="B1368" s="344"/>
      <c r="C1368" s="263"/>
      <c r="D1368" s="264"/>
      <c r="E1368" s="263"/>
      <c r="F1368" s="265"/>
      <c r="G1368" s="263"/>
      <c r="H1368" s="266"/>
      <c r="I1368" s="267"/>
      <c r="J1368" s="347"/>
      <c r="K1368" s="349"/>
      <c r="L1368" s="348"/>
      <c r="S1368" s="263"/>
    </row>
    <row r="1369" spans="1:19" s="270" customFormat="1" x14ac:dyDescent="0.35">
      <c r="A1369" s="264"/>
      <c r="B1369" s="344"/>
      <c r="C1369" s="263"/>
      <c r="D1369" s="264"/>
      <c r="E1369" s="263"/>
      <c r="F1369" s="265"/>
      <c r="G1369" s="263"/>
      <c r="H1369" s="266"/>
      <c r="I1369" s="267"/>
      <c r="J1369" s="347"/>
      <c r="K1369" s="349"/>
      <c r="L1369" s="348"/>
      <c r="S1369" s="263"/>
    </row>
    <row r="1370" spans="1:19" s="270" customFormat="1" x14ac:dyDescent="0.35">
      <c r="A1370" s="264"/>
      <c r="B1370" s="344"/>
      <c r="C1370" s="263"/>
      <c r="D1370" s="264"/>
      <c r="E1370" s="263"/>
      <c r="F1370" s="265"/>
      <c r="G1370" s="263"/>
      <c r="H1370" s="266"/>
      <c r="I1370" s="267"/>
      <c r="J1370" s="347"/>
      <c r="K1370" s="349"/>
      <c r="L1370" s="348"/>
      <c r="S1370" s="263"/>
    </row>
    <row r="1371" spans="1:19" s="270" customFormat="1" x14ac:dyDescent="0.35">
      <c r="A1371" s="264"/>
      <c r="B1371" s="344"/>
      <c r="C1371" s="263"/>
      <c r="D1371" s="264"/>
      <c r="E1371" s="263"/>
      <c r="F1371" s="265"/>
      <c r="G1371" s="263"/>
      <c r="H1371" s="266"/>
      <c r="I1371" s="267"/>
      <c r="J1371" s="347"/>
      <c r="K1371" s="349"/>
      <c r="L1371" s="348"/>
      <c r="S1371" s="263"/>
    </row>
    <row r="1372" spans="1:19" s="270" customFormat="1" x14ac:dyDescent="0.35">
      <c r="A1372" s="264"/>
      <c r="B1372" s="344"/>
      <c r="C1372" s="263"/>
      <c r="D1372" s="264"/>
      <c r="E1372" s="263"/>
      <c r="F1372" s="265"/>
      <c r="G1372" s="263"/>
      <c r="H1372" s="266"/>
      <c r="I1372" s="267"/>
      <c r="J1372" s="347"/>
      <c r="K1372" s="349"/>
      <c r="L1372" s="348"/>
      <c r="S1372" s="263"/>
    </row>
    <row r="1373" spans="1:19" s="270" customFormat="1" x14ac:dyDescent="0.35">
      <c r="A1373" s="264"/>
      <c r="B1373" s="344"/>
      <c r="C1373" s="263"/>
      <c r="D1373" s="264"/>
      <c r="E1373" s="263"/>
      <c r="F1373" s="265"/>
      <c r="G1373" s="263"/>
      <c r="H1373" s="266"/>
      <c r="I1373" s="267"/>
      <c r="J1373" s="347"/>
      <c r="K1373" s="349"/>
      <c r="L1373" s="348"/>
      <c r="S1373" s="263"/>
    </row>
    <row r="1374" spans="1:19" s="270" customFormat="1" x14ac:dyDescent="0.35">
      <c r="A1374" s="264"/>
      <c r="B1374" s="344"/>
      <c r="C1374" s="263"/>
      <c r="D1374" s="264"/>
      <c r="E1374" s="263"/>
      <c r="F1374" s="265"/>
      <c r="G1374" s="263"/>
      <c r="H1374" s="266"/>
      <c r="I1374" s="267"/>
      <c r="J1374" s="347"/>
      <c r="K1374" s="349"/>
      <c r="L1374" s="348"/>
      <c r="S1374" s="263"/>
    </row>
    <row r="1375" spans="1:19" s="270" customFormat="1" x14ac:dyDescent="0.35">
      <c r="A1375" s="264"/>
      <c r="B1375" s="344"/>
      <c r="C1375" s="263"/>
      <c r="D1375" s="264"/>
      <c r="E1375" s="263"/>
      <c r="F1375" s="265"/>
      <c r="G1375" s="263"/>
      <c r="H1375" s="266"/>
      <c r="I1375" s="267"/>
      <c r="J1375" s="347"/>
      <c r="K1375" s="349"/>
      <c r="L1375" s="348"/>
      <c r="S1375" s="263"/>
    </row>
    <row r="1376" spans="1:19" s="270" customFormat="1" x14ac:dyDescent="0.35">
      <c r="A1376" s="264"/>
      <c r="B1376" s="344"/>
      <c r="C1376" s="263"/>
      <c r="D1376" s="264"/>
      <c r="E1376" s="263"/>
      <c r="F1376" s="265"/>
      <c r="G1376" s="263"/>
      <c r="H1376" s="266"/>
      <c r="I1376" s="267"/>
      <c r="J1376" s="347"/>
      <c r="K1376" s="349"/>
      <c r="L1376" s="348"/>
      <c r="S1376" s="263"/>
    </row>
    <row r="1377" spans="1:19" s="270" customFormat="1" x14ac:dyDescent="0.35">
      <c r="A1377" s="264"/>
      <c r="B1377" s="344"/>
      <c r="C1377" s="263"/>
      <c r="D1377" s="264"/>
      <c r="E1377" s="263"/>
      <c r="F1377" s="265"/>
      <c r="G1377" s="263"/>
      <c r="H1377" s="266"/>
      <c r="I1377" s="267"/>
      <c r="J1377" s="347"/>
      <c r="K1377" s="349"/>
      <c r="L1377" s="348"/>
      <c r="S1377" s="263"/>
    </row>
    <row r="1378" spans="1:19" s="270" customFormat="1" x14ac:dyDescent="0.35">
      <c r="A1378" s="264"/>
      <c r="B1378" s="344"/>
      <c r="C1378" s="263"/>
      <c r="D1378" s="264"/>
      <c r="E1378" s="263"/>
      <c r="F1378" s="265"/>
      <c r="G1378" s="263"/>
      <c r="H1378" s="266"/>
      <c r="I1378" s="267"/>
      <c r="J1378" s="347"/>
      <c r="K1378" s="349"/>
      <c r="L1378" s="348"/>
      <c r="S1378" s="263"/>
    </row>
    <row r="1379" spans="1:19" s="270" customFormat="1" x14ac:dyDescent="0.35">
      <c r="A1379" s="264"/>
      <c r="B1379" s="344"/>
      <c r="C1379" s="263"/>
      <c r="D1379" s="264"/>
      <c r="E1379" s="263"/>
      <c r="F1379" s="265"/>
      <c r="G1379" s="263"/>
      <c r="H1379" s="266"/>
      <c r="I1379" s="267"/>
      <c r="J1379" s="347"/>
      <c r="K1379" s="349"/>
      <c r="L1379" s="348"/>
      <c r="S1379" s="263"/>
    </row>
    <row r="1380" spans="1:19" s="270" customFormat="1" x14ac:dyDescent="0.35">
      <c r="A1380" s="264"/>
      <c r="B1380" s="344"/>
      <c r="C1380" s="263"/>
      <c r="D1380" s="264"/>
      <c r="E1380" s="263"/>
      <c r="F1380" s="265"/>
      <c r="G1380" s="263"/>
      <c r="H1380" s="266"/>
      <c r="I1380" s="267"/>
      <c r="J1380" s="347"/>
      <c r="K1380" s="349"/>
      <c r="L1380" s="348"/>
      <c r="S1380" s="263"/>
    </row>
    <row r="1381" spans="1:19" s="270" customFormat="1" x14ac:dyDescent="0.35">
      <c r="A1381" s="264"/>
      <c r="B1381" s="344"/>
      <c r="C1381" s="263"/>
      <c r="D1381" s="264"/>
      <c r="E1381" s="263"/>
      <c r="F1381" s="265"/>
      <c r="G1381" s="263"/>
      <c r="H1381" s="266"/>
      <c r="I1381" s="267"/>
      <c r="J1381" s="347"/>
      <c r="K1381" s="349"/>
      <c r="L1381" s="348"/>
      <c r="S1381" s="263"/>
    </row>
    <row r="1382" spans="1:19" s="270" customFormat="1" x14ac:dyDescent="0.35">
      <c r="A1382" s="264"/>
      <c r="B1382" s="344"/>
      <c r="C1382" s="263"/>
      <c r="D1382" s="264"/>
      <c r="E1382" s="263"/>
      <c r="F1382" s="265"/>
      <c r="G1382" s="263"/>
      <c r="H1382" s="266"/>
      <c r="I1382" s="267"/>
      <c r="J1382" s="347"/>
      <c r="K1382" s="349"/>
      <c r="L1382" s="348"/>
      <c r="S1382" s="263"/>
    </row>
    <row r="1383" spans="1:19" s="270" customFormat="1" x14ac:dyDescent="0.35">
      <c r="A1383" s="264"/>
      <c r="B1383" s="344"/>
      <c r="C1383" s="263"/>
      <c r="D1383" s="264"/>
      <c r="E1383" s="263"/>
      <c r="F1383" s="265"/>
      <c r="G1383" s="263"/>
      <c r="H1383" s="266"/>
      <c r="I1383" s="267"/>
      <c r="J1383" s="347"/>
      <c r="K1383" s="349"/>
      <c r="L1383" s="348"/>
      <c r="S1383" s="263"/>
    </row>
    <row r="1384" spans="1:19" s="270" customFormat="1" x14ac:dyDescent="0.35">
      <c r="A1384" s="264"/>
      <c r="B1384" s="344"/>
      <c r="C1384" s="263"/>
      <c r="D1384" s="264"/>
      <c r="E1384" s="263"/>
      <c r="F1384" s="265"/>
      <c r="G1384" s="263"/>
      <c r="H1384" s="266"/>
      <c r="I1384" s="267"/>
      <c r="J1384" s="347"/>
      <c r="K1384" s="349"/>
      <c r="L1384" s="348"/>
      <c r="S1384" s="263"/>
    </row>
    <row r="1385" spans="1:19" s="270" customFormat="1" x14ac:dyDescent="0.35">
      <c r="A1385" s="264"/>
      <c r="B1385" s="344"/>
      <c r="C1385" s="263"/>
      <c r="D1385" s="264"/>
      <c r="E1385" s="263"/>
      <c r="F1385" s="265"/>
      <c r="G1385" s="263"/>
      <c r="H1385" s="266"/>
      <c r="I1385" s="267"/>
      <c r="J1385" s="347"/>
      <c r="K1385" s="349"/>
      <c r="L1385" s="348"/>
      <c r="S1385" s="263"/>
    </row>
    <row r="1386" spans="1:19" s="270" customFormat="1" x14ac:dyDescent="0.35">
      <c r="A1386" s="264"/>
      <c r="B1386" s="344"/>
      <c r="C1386" s="263"/>
      <c r="D1386" s="264"/>
      <c r="E1386" s="263"/>
      <c r="F1386" s="265"/>
      <c r="G1386" s="263"/>
      <c r="H1386" s="266"/>
      <c r="I1386" s="267"/>
      <c r="J1386" s="347"/>
      <c r="K1386" s="349"/>
      <c r="L1386" s="348"/>
      <c r="S1386" s="263"/>
    </row>
    <row r="1387" spans="1:19" s="270" customFormat="1" x14ac:dyDescent="0.35">
      <c r="A1387" s="264"/>
      <c r="B1387" s="344"/>
      <c r="C1387" s="263"/>
      <c r="D1387" s="264"/>
      <c r="E1387" s="263"/>
      <c r="F1387" s="265"/>
      <c r="G1387" s="263"/>
      <c r="H1387" s="266"/>
      <c r="I1387" s="267"/>
      <c r="J1387" s="347"/>
      <c r="K1387" s="349"/>
      <c r="L1387" s="348"/>
      <c r="S1387" s="263"/>
    </row>
    <row r="1388" spans="1:19" s="270" customFormat="1" x14ac:dyDescent="0.35">
      <c r="A1388" s="264"/>
      <c r="B1388" s="344"/>
      <c r="C1388" s="263"/>
      <c r="D1388" s="264"/>
      <c r="E1388" s="263"/>
      <c r="F1388" s="265"/>
      <c r="G1388" s="263"/>
      <c r="H1388" s="266"/>
      <c r="I1388" s="267"/>
      <c r="J1388" s="347"/>
      <c r="K1388" s="349"/>
      <c r="L1388" s="348"/>
      <c r="S1388" s="263"/>
    </row>
    <row r="1389" spans="1:19" s="270" customFormat="1" x14ac:dyDescent="0.35">
      <c r="A1389" s="264"/>
      <c r="B1389" s="344"/>
      <c r="C1389" s="263"/>
      <c r="D1389" s="264"/>
      <c r="E1389" s="263"/>
      <c r="F1389" s="265"/>
      <c r="G1389" s="263"/>
      <c r="H1389" s="266"/>
      <c r="I1389" s="267"/>
      <c r="J1389" s="347"/>
      <c r="K1389" s="349"/>
      <c r="L1389" s="348"/>
      <c r="S1389" s="263"/>
    </row>
    <row r="1390" spans="1:19" s="270" customFormat="1" x14ac:dyDescent="0.35">
      <c r="A1390" s="264"/>
      <c r="B1390" s="344"/>
      <c r="C1390" s="263"/>
      <c r="D1390" s="264"/>
      <c r="E1390" s="263"/>
      <c r="F1390" s="265"/>
      <c r="G1390" s="263"/>
      <c r="H1390" s="266"/>
      <c r="I1390" s="267"/>
      <c r="J1390" s="347"/>
      <c r="K1390" s="349"/>
      <c r="L1390" s="348"/>
      <c r="S1390" s="263"/>
    </row>
    <row r="1391" spans="1:19" s="270" customFormat="1" x14ac:dyDescent="0.35">
      <c r="A1391" s="264"/>
      <c r="B1391" s="344"/>
      <c r="C1391" s="263"/>
      <c r="D1391" s="264"/>
      <c r="E1391" s="263"/>
      <c r="F1391" s="265"/>
      <c r="G1391" s="263"/>
      <c r="H1391" s="266"/>
      <c r="I1391" s="267"/>
      <c r="J1391" s="347"/>
      <c r="K1391" s="349"/>
      <c r="L1391" s="348"/>
      <c r="S1391" s="263"/>
    </row>
    <row r="1392" spans="1:19" s="270" customFormat="1" x14ac:dyDescent="0.35">
      <c r="A1392" s="264"/>
      <c r="B1392" s="344"/>
      <c r="C1392" s="263"/>
      <c r="D1392" s="264"/>
      <c r="E1392" s="263"/>
      <c r="F1392" s="265"/>
      <c r="G1392" s="263"/>
      <c r="H1392" s="266"/>
      <c r="I1392" s="267"/>
      <c r="J1392" s="347"/>
      <c r="K1392" s="349"/>
      <c r="L1392" s="348"/>
      <c r="S1392" s="263"/>
    </row>
    <row r="1393" spans="1:19" s="270" customFormat="1" x14ac:dyDescent="0.35">
      <c r="A1393" s="264"/>
      <c r="B1393" s="344"/>
      <c r="C1393" s="263"/>
      <c r="D1393" s="264"/>
      <c r="E1393" s="263"/>
      <c r="F1393" s="265"/>
      <c r="G1393" s="263"/>
      <c r="H1393" s="266"/>
      <c r="I1393" s="267"/>
      <c r="J1393" s="347"/>
      <c r="K1393" s="349"/>
      <c r="L1393" s="348"/>
      <c r="S1393" s="263"/>
    </row>
    <row r="1394" spans="1:19" s="270" customFormat="1" x14ac:dyDescent="0.35">
      <c r="A1394" s="264"/>
      <c r="B1394" s="344"/>
      <c r="C1394" s="263"/>
      <c r="D1394" s="264"/>
      <c r="E1394" s="263"/>
      <c r="F1394" s="265"/>
      <c r="G1394" s="263"/>
      <c r="H1394" s="266"/>
      <c r="I1394" s="267"/>
      <c r="J1394" s="347"/>
      <c r="K1394" s="349"/>
      <c r="L1394" s="348"/>
      <c r="S1394" s="263"/>
    </row>
    <row r="1395" spans="1:19" s="270" customFormat="1" x14ac:dyDescent="0.35">
      <c r="A1395" s="264"/>
      <c r="B1395" s="344"/>
      <c r="C1395" s="263"/>
      <c r="D1395" s="264"/>
      <c r="E1395" s="263"/>
      <c r="F1395" s="265"/>
      <c r="G1395" s="263"/>
      <c r="H1395" s="266"/>
      <c r="I1395" s="267"/>
      <c r="J1395" s="347"/>
      <c r="K1395" s="349"/>
      <c r="L1395" s="348"/>
      <c r="S1395" s="263"/>
    </row>
    <row r="1396" spans="1:19" s="270" customFormat="1" x14ac:dyDescent="0.35">
      <c r="A1396" s="264"/>
      <c r="B1396" s="344"/>
      <c r="C1396" s="263"/>
      <c r="D1396" s="264"/>
      <c r="E1396" s="263"/>
      <c r="F1396" s="265"/>
      <c r="G1396" s="263"/>
      <c r="H1396" s="266"/>
      <c r="I1396" s="267"/>
      <c r="J1396" s="347"/>
      <c r="K1396" s="349"/>
      <c r="L1396" s="348"/>
      <c r="S1396" s="263"/>
    </row>
    <row r="1397" spans="1:19" s="270" customFormat="1" x14ac:dyDescent="0.35">
      <c r="A1397" s="264"/>
      <c r="B1397" s="344"/>
      <c r="C1397" s="263"/>
      <c r="D1397" s="264"/>
      <c r="E1397" s="263"/>
      <c r="F1397" s="265"/>
      <c r="G1397" s="263"/>
      <c r="H1397" s="266"/>
      <c r="I1397" s="267"/>
      <c r="J1397" s="347"/>
      <c r="K1397" s="349"/>
      <c r="L1397" s="348"/>
      <c r="S1397" s="263"/>
    </row>
    <row r="1398" spans="1:19" s="270" customFormat="1" x14ac:dyDescent="0.35">
      <c r="A1398" s="264"/>
      <c r="B1398" s="344"/>
      <c r="C1398" s="263"/>
      <c r="D1398" s="264"/>
      <c r="E1398" s="263"/>
      <c r="F1398" s="265"/>
      <c r="G1398" s="263"/>
      <c r="H1398" s="266"/>
      <c r="I1398" s="267"/>
      <c r="J1398" s="347"/>
      <c r="K1398" s="349"/>
      <c r="L1398" s="348"/>
      <c r="S1398" s="263"/>
    </row>
    <row r="1399" spans="1:19" s="270" customFormat="1" x14ac:dyDescent="0.35">
      <c r="A1399" s="264"/>
      <c r="B1399" s="344"/>
      <c r="C1399" s="263"/>
      <c r="D1399" s="264"/>
      <c r="E1399" s="263"/>
      <c r="F1399" s="265"/>
      <c r="G1399" s="263"/>
      <c r="H1399" s="266"/>
      <c r="I1399" s="267"/>
      <c r="J1399" s="347"/>
      <c r="K1399" s="349"/>
      <c r="L1399" s="348"/>
      <c r="S1399" s="263"/>
    </row>
    <row r="1400" spans="1:19" s="270" customFormat="1" x14ac:dyDescent="0.35">
      <c r="A1400" s="264"/>
      <c r="B1400" s="344"/>
      <c r="C1400" s="263"/>
      <c r="D1400" s="264"/>
      <c r="E1400" s="263"/>
      <c r="F1400" s="265"/>
      <c r="G1400" s="263"/>
      <c r="H1400" s="266"/>
      <c r="I1400" s="267"/>
      <c r="J1400" s="347"/>
      <c r="K1400" s="349"/>
      <c r="L1400" s="348"/>
      <c r="S1400" s="263"/>
    </row>
    <row r="1401" spans="1:19" s="270" customFormat="1" x14ac:dyDescent="0.35">
      <c r="A1401" s="264"/>
      <c r="B1401" s="344"/>
      <c r="C1401" s="263"/>
      <c r="D1401" s="264"/>
      <c r="E1401" s="263"/>
      <c r="F1401" s="265"/>
      <c r="G1401" s="263"/>
      <c r="H1401" s="266"/>
      <c r="I1401" s="267"/>
      <c r="J1401" s="347"/>
      <c r="K1401" s="349"/>
      <c r="L1401" s="348"/>
      <c r="S1401" s="263"/>
    </row>
    <row r="1402" spans="1:19" s="270" customFormat="1" x14ac:dyDescent="0.35">
      <c r="A1402" s="264"/>
      <c r="B1402" s="344"/>
      <c r="C1402" s="263"/>
      <c r="D1402" s="264"/>
      <c r="E1402" s="263"/>
      <c r="F1402" s="265"/>
      <c r="G1402" s="263"/>
      <c r="H1402" s="266"/>
      <c r="I1402" s="267"/>
      <c r="J1402" s="347"/>
      <c r="K1402" s="349"/>
      <c r="L1402" s="348"/>
      <c r="S1402" s="263"/>
    </row>
    <row r="1403" spans="1:19" s="270" customFormat="1" x14ac:dyDescent="0.35">
      <c r="A1403" s="264"/>
      <c r="B1403" s="344"/>
      <c r="C1403" s="263"/>
      <c r="D1403" s="264"/>
      <c r="E1403" s="263"/>
      <c r="F1403" s="265"/>
      <c r="G1403" s="263"/>
      <c r="H1403" s="266"/>
      <c r="I1403" s="267"/>
      <c r="J1403" s="347"/>
      <c r="K1403" s="349"/>
      <c r="L1403" s="348"/>
      <c r="S1403" s="263"/>
    </row>
    <row r="1404" spans="1:19" s="270" customFormat="1" x14ac:dyDescent="0.35">
      <c r="A1404" s="264"/>
      <c r="B1404" s="344"/>
      <c r="C1404" s="263"/>
      <c r="D1404" s="264"/>
      <c r="E1404" s="263"/>
      <c r="F1404" s="265"/>
      <c r="G1404" s="263"/>
      <c r="H1404" s="266"/>
      <c r="I1404" s="267"/>
      <c r="J1404" s="347"/>
      <c r="K1404" s="349"/>
      <c r="L1404" s="348"/>
      <c r="S1404" s="263"/>
    </row>
    <row r="1405" spans="1:19" s="270" customFormat="1" x14ac:dyDescent="0.35">
      <c r="A1405" s="264"/>
      <c r="B1405" s="344"/>
      <c r="C1405" s="263"/>
      <c r="D1405" s="264"/>
      <c r="E1405" s="263"/>
      <c r="F1405" s="265"/>
      <c r="G1405" s="263"/>
      <c r="H1405" s="266"/>
      <c r="I1405" s="267"/>
      <c r="J1405" s="347"/>
      <c r="K1405" s="349"/>
      <c r="L1405" s="348"/>
      <c r="S1405" s="263"/>
    </row>
    <row r="1406" spans="1:19" s="270" customFormat="1" x14ac:dyDescent="0.35">
      <c r="A1406" s="264"/>
      <c r="B1406" s="344"/>
      <c r="C1406" s="263"/>
      <c r="D1406" s="264"/>
      <c r="E1406" s="263"/>
      <c r="F1406" s="265"/>
      <c r="G1406" s="263"/>
      <c r="H1406" s="266"/>
      <c r="I1406" s="267"/>
      <c r="J1406" s="347"/>
      <c r="K1406" s="349"/>
      <c r="L1406" s="348"/>
      <c r="S1406" s="263"/>
    </row>
    <row r="1407" spans="1:19" s="270" customFormat="1" x14ac:dyDescent="0.35">
      <c r="A1407" s="264"/>
      <c r="B1407" s="344"/>
      <c r="C1407" s="263"/>
      <c r="D1407" s="264"/>
      <c r="E1407" s="263"/>
      <c r="F1407" s="265"/>
      <c r="G1407" s="263"/>
      <c r="H1407" s="266"/>
      <c r="I1407" s="267"/>
      <c r="J1407" s="347"/>
      <c r="K1407" s="349"/>
      <c r="L1407" s="348"/>
      <c r="S1407" s="263"/>
    </row>
    <row r="1408" spans="1:19" s="270" customFormat="1" x14ac:dyDescent="0.35">
      <c r="A1408" s="264"/>
      <c r="B1408" s="344"/>
      <c r="C1408" s="263"/>
      <c r="D1408" s="264"/>
      <c r="E1408" s="263"/>
      <c r="F1408" s="265"/>
      <c r="G1408" s="263"/>
      <c r="H1408" s="266"/>
      <c r="I1408" s="267"/>
      <c r="J1408" s="347"/>
      <c r="K1408" s="349"/>
      <c r="L1408" s="348"/>
      <c r="S1408" s="263"/>
    </row>
    <row r="1409" spans="1:19" s="270" customFormat="1" x14ac:dyDescent="0.35">
      <c r="A1409" s="264"/>
      <c r="B1409" s="344"/>
      <c r="C1409" s="263"/>
      <c r="D1409" s="264"/>
      <c r="E1409" s="263"/>
      <c r="F1409" s="265"/>
      <c r="G1409" s="263"/>
      <c r="H1409" s="266"/>
      <c r="I1409" s="267"/>
      <c r="J1409" s="347"/>
      <c r="K1409" s="349"/>
      <c r="L1409" s="348"/>
      <c r="S1409" s="263"/>
    </row>
    <row r="1410" spans="1:19" s="270" customFormat="1" x14ac:dyDescent="0.35">
      <c r="A1410" s="264"/>
      <c r="B1410" s="344"/>
      <c r="C1410" s="263"/>
      <c r="D1410" s="264"/>
      <c r="E1410" s="263"/>
      <c r="F1410" s="265"/>
      <c r="G1410" s="263"/>
      <c r="H1410" s="266"/>
      <c r="I1410" s="267"/>
      <c r="J1410" s="347"/>
      <c r="K1410" s="349"/>
      <c r="L1410" s="348"/>
      <c r="S1410" s="263"/>
    </row>
    <row r="1411" spans="1:19" s="270" customFormat="1" x14ac:dyDescent="0.35">
      <c r="A1411" s="264"/>
      <c r="B1411" s="344"/>
      <c r="C1411" s="263"/>
      <c r="D1411" s="264"/>
      <c r="E1411" s="263"/>
      <c r="F1411" s="265"/>
      <c r="G1411" s="263"/>
      <c r="H1411" s="266"/>
      <c r="I1411" s="267"/>
      <c r="J1411" s="347"/>
      <c r="K1411" s="349"/>
      <c r="L1411" s="348"/>
      <c r="S1411" s="263"/>
    </row>
    <row r="1412" spans="1:19" s="270" customFormat="1" x14ac:dyDescent="0.35">
      <c r="A1412" s="264"/>
      <c r="B1412" s="344"/>
      <c r="C1412" s="263"/>
      <c r="D1412" s="264"/>
      <c r="E1412" s="263"/>
      <c r="F1412" s="265"/>
      <c r="G1412" s="263"/>
      <c r="H1412" s="266"/>
      <c r="I1412" s="267"/>
      <c r="J1412" s="347"/>
      <c r="K1412" s="349"/>
      <c r="L1412" s="348"/>
      <c r="S1412" s="263"/>
    </row>
    <row r="1413" spans="1:19" s="270" customFormat="1" x14ac:dyDescent="0.35">
      <c r="A1413" s="264"/>
      <c r="B1413" s="344"/>
      <c r="C1413" s="263"/>
      <c r="D1413" s="264"/>
      <c r="E1413" s="263"/>
      <c r="F1413" s="265"/>
      <c r="G1413" s="263"/>
      <c r="H1413" s="266"/>
      <c r="I1413" s="267"/>
      <c r="J1413" s="347"/>
      <c r="K1413" s="349"/>
      <c r="L1413" s="348"/>
      <c r="S1413" s="263"/>
    </row>
    <row r="1414" spans="1:19" s="270" customFormat="1" x14ac:dyDescent="0.35">
      <c r="A1414" s="264"/>
      <c r="B1414" s="344"/>
      <c r="C1414" s="263"/>
      <c r="D1414" s="264"/>
      <c r="E1414" s="263"/>
      <c r="F1414" s="265"/>
      <c r="G1414" s="263"/>
      <c r="H1414" s="266"/>
      <c r="I1414" s="267"/>
      <c r="J1414" s="347"/>
      <c r="K1414" s="349"/>
      <c r="L1414" s="348"/>
      <c r="S1414" s="263"/>
    </row>
    <row r="1415" spans="1:19" s="270" customFormat="1" x14ac:dyDescent="0.35">
      <c r="A1415" s="264"/>
      <c r="B1415" s="344"/>
      <c r="C1415" s="263"/>
      <c r="D1415" s="264"/>
      <c r="E1415" s="263"/>
      <c r="F1415" s="265"/>
      <c r="G1415" s="263"/>
      <c r="H1415" s="266"/>
      <c r="I1415" s="267"/>
      <c r="J1415" s="347"/>
      <c r="K1415" s="349"/>
      <c r="L1415" s="348"/>
      <c r="S1415" s="263"/>
    </row>
    <row r="1416" spans="1:19" s="270" customFormat="1" x14ac:dyDescent="0.35">
      <c r="A1416" s="264"/>
      <c r="B1416" s="344"/>
      <c r="C1416" s="263"/>
      <c r="D1416" s="264"/>
      <c r="E1416" s="263"/>
      <c r="F1416" s="265"/>
      <c r="G1416" s="263"/>
      <c r="H1416" s="266"/>
      <c r="I1416" s="267"/>
      <c r="J1416" s="347"/>
      <c r="K1416" s="349"/>
      <c r="L1416" s="348"/>
      <c r="S1416" s="263"/>
    </row>
    <row r="1417" spans="1:19" s="270" customFormat="1" x14ac:dyDescent="0.35">
      <c r="A1417" s="264"/>
      <c r="B1417" s="344"/>
      <c r="C1417" s="263"/>
      <c r="D1417" s="264"/>
      <c r="E1417" s="263"/>
      <c r="F1417" s="265"/>
      <c r="G1417" s="263"/>
      <c r="H1417" s="266"/>
      <c r="I1417" s="267"/>
      <c r="J1417" s="347"/>
      <c r="K1417" s="349"/>
      <c r="L1417" s="348"/>
      <c r="S1417" s="263"/>
    </row>
    <row r="1418" spans="1:19" s="270" customFormat="1" x14ac:dyDescent="0.35">
      <c r="A1418" s="264"/>
      <c r="B1418" s="344"/>
      <c r="C1418" s="263"/>
      <c r="D1418" s="264"/>
      <c r="E1418" s="263"/>
      <c r="F1418" s="265"/>
      <c r="G1418" s="263"/>
      <c r="H1418" s="266"/>
      <c r="I1418" s="267"/>
      <c r="J1418" s="347"/>
      <c r="K1418" s="349"/>
      <c r="L1418" s="348"/>
      <c r="S1418" s="263"/>
    </row>
    <row r="1419" spans="1:19" s="270" customFormat="1" x14ac:dyDescent="0.35">
      <c r="A1419" s="264"/>
      <c r="B1419" s="344"/>
      <c r="C1419" s="263"/>
      <c r="D1419" s="264"/>
      <c r="E1419" s="263"/>
      <c r="F1419" s="265"/>
      <c r="G1419" s="263"/>
      <c r="H1419" s="266"/>
      <c r="I1419" s="267"/>
      <c r="J1419" s="347"/>
      <c r="K1419" s="349"/>
      <c r="L1419" s="348"/>
      <c r="S1419" s="263"/>
    </row>
    <row r="1420" spans="1:19" s="270" customFormat="1" x14ac:dyDescent="0.35">
      <c r="A1420" s="264"/>
      <c r="B1420" s="344"/>
      <c r="C1420" s="263"/>
      <c r="D1420" s="264"/>
      <c r="E1420" s="263"/>
      <c r="F1420" s="265"/>
      <c r="G1420" s="263"/>
      <c r="H1420" s="266"/>
      <c r="I1420" s="267"/>
      <c r="J1420" s="347"/>
      <c r="K1420" s="349"/>
      <c r="L1420" s="348"/>
      <c r="S1420" s="263"/>
    </row>
    <row r="1421" spans="1:19" s="270" customFormat="1" x14ac:dyDescent="0.35">
      <c r="A1421" s="264"/>
      <c r="B1421" s="344"/>
      <c r="C1421" s="263"/>
      <c r="D1421" s="264"/>
      <c r="E1421" s="263"/>
      <c r="F1421" s="265"/>
      <c r="G1421" s="263"/>
      <c r="H1421" s="266"/>
      <c r="I1421" s="267"/>
      <c r="J1421" s="347"/>
      <c r="K1421" s="349"/>
      <c r="L1421" s="348"/>
      <c r="S1421" s="263"/>
    </row>
    <row r="1422" spans="1:19" s="270" customFormat="1" x14ac:dyDescent="0.35">
      <c r="A1422" s="264"/>
      <c r="B1422" s="344"/>
      <c r="C1422" s="263"/>
      <c r="D1422" s="264"/>
      <c r="E1422" s="263"/>
      <c r="F1422" s="265"/>
      <c r="G1422" s="263"/>
      <c r="H1422" s="266"/>
      <c r="I1422" s="267"/>
      <c r="J1422" s="347"/>
      <c r="K1422" s="349"/>
      <c r="L1422" s="348"/>
      <c r="S1422" s="263"/>
    </row>
    <row r="1423" spans="1:19" s="270" customFormat="1" x14ac:dyDescent="0.35">
      <c r="A1423" s="264"/>
      <c r="B1423" s="344"/>
      <c r="C1423" s="263"/>
      <c r="D1423" s="264"/>
      <c r="E1423" s="263"/>
      <c r="F1423" s="265"/>
      <c r="G1423" s="263"/>
      <c r="H1423" s="266"/>
      <c r="I1423" s="267"/>
      <c r="J1423" s="347"/>
      <c r="K1423" s="349"/>
      <c r="L1423" s="348"/>
      <c r="S1423" s="263"/>
    </row>
    <row r="1424" spans="1:19" s="270" customFormat="1" x14ac:dyDescent="0.35">
      <c r="A1424" s="264"/>
      <c r="B1424" s="344"/>
      <c r="C1424" s="263"/>
      <c r="D1424" s="264"/>
      <c r="E1424" s="263"/>
      <c r="F1424" s="265"/>
      <c r="G1424" s="263"/>
      <c r="H1424" s="266"/>
      <c r="I1424" s="267"/>
      <c r="J1424" s="347"/>
      <c r="K1424" s="349"/>
      <c r="L1424" s="348"/>
      <c r="S1424" s="263"/>
    </row>
    <row r="1425" spans="1:19" s="270" customFormat="1" x14ac:dyDescent="0.35">
      <c r="A1425" s="264"/>
      <c r="B1425" s="344"/>
      <c r="C1425" s="263"/>
      <c r="D1425" s="264"/>
      <c r="E1425" s="263"/>
      <c r="F1425" s="265"/>
      <c r="G1425" s="263"/>
      <c r="H1425" s="266"/>
      <c r="I1425" s="267"/>
      <c r="J1425" s="347"/>
      <c r="K1425" s="349"/>
      <c r="L1425" s="348"/>
      <c r="S1425" s="263"/>
    </row>
    <row r="1426" spans="1:19" s="270" customFormat="1" x14ac:dyDescent="0.35">
      <c r="A1426" s="264"/>
      <c r="B1426" s="344"/>
      <c r="C1426" s="263"/>
      <c r="D1426" s="264"/>
      <c r="E1426" s="263"/>
      <c r="F1426" s="265"/>
      <c r="G1426" s="263"/>
      <c r="H1426" s="266"/>
      <c r="I1426" s="267"/>
      <c r="J1426" s="347"/>
      <c r="K1426" s="349"/>
      <c r="L1426" s="348"/>
      <c r="S1426" s="263"/>
    </row>
    <row r="1427" spans="1:19" s="270" customFormat="1" x14ac:dyDescent="0.35">
      <c r="A1427" s="264"/>
      <c r="B1427" s="344"/>
      <c r="C1427" s="263"/>
      <c r="D1427" s="264"/>
      <c r="E1427" s="263"/>
      <c r="F1427" s="265"/>
      <c r="G1427" s="263"/>
      <c r="H1427" s="266"/>
      <c r="I1427" s="267"/>
      <c r="J1427" s="347"/>
      <c r="K1427" s="349"/>
      <c r="L1427" s="348"/>
      <c r="S1427" s="263"/>
    </row>
    <row r="1428" spans="1:19" s="270" customFormat="1" x14ac:dyDescent="0.35">
      <c r="A1428" s="264"/>
      <c r="B1428" s="344"/>
      <c r="C1428" s="263"/>
      <c r="D1428" s="264"/>
      <c r="E1428" s="263"/>
      <c r="F1428" s="265"/>
      <c r="G1428" s="263"/>
      <c r="H1428" s="266"/>
      <c r="I1428" s="267"/>
      <c r="J1428" s="347"/>
      <c r="K1428" s="349"/>
      <c r="L1428" s="348"/>
      <c r="S1428" s="263"/>
    </row>
    <row r="1429" spans="1:19" s="270" customFormat="1" x14ac:dyDescent="0.35">
      <c r="A1429" s="264"/>
      <c r="B1429" s="344"/>
      <c r="C1429" s="263"/>
      <c r="D1429" s="264"/>
      <c r="E1429" s="263"/>
      <c r="F1429" s="265"/>
      <c r="G1429" s="263"/>
      <c r="H1429" s="266"/>
      <c r="I1429" s="267"/>
      <c r="J1429" s="347"/>
      <c r="K1429" s="349"/>
      <c r="L1429" s="348"/>
      <c r="S1429" s="263"/>
    </row>
    <row r="1430" spans="1:19" s="270" customFormat="1" x14ac:dyDescent="0.35">
      <c r="A1430" s="264"/>
      <c r="B1430" s="344"/>
      <c r="C1430" s="263"/>
      <c r="D1430" s="264"/>
      <c r="E1430" s="263"/>
      <c r="F1430" s="265"/>
      <c r="G1430" s="263"/>
      <c r="H1430" s="266"/>
      <c r="I1430" s="267"/>
      <c r="J1430" s="347"/>
      <c r="K1430" s="349"/>
      <c r="L1430" s="348"/>
      <c r="S1430" s="263"/>
    </row>
    <row r="1431" spans="1:19" s="270" customFormat="1" x14ac:dyDescent="0.35">
      <c r="A1431" s="264"/>
      <c r="B1431" s="344"/>
      <c r="C1431" s="263"/>
      <c r="D1431" s="264"/>
      <c r="E1431" s="263"/>
      <c r="F1431" s="265"/>
      <c r="G1431" s="263"/>
      <c r="H1431" s="266"/>
      <c r="I1431" s="267"/>
      <c r="J1431" s="347"/>
      <c r="K1431" s="349"/>
      <c r="L1431" s="348"/>
      <c r="S1431" s="263"/>
    </row>
    <row r="1432" spans="1:19" s="270" customFormat="1" x14ac:dyDescent="0.35">
      <c r="A1432" s="264"/>
      <c r="B1432" s="344"/>
      <c r="C1432" s="263"/>
      <c r="D1432" s="264"/>
      <c r="E1432" s="263"/>
      <c r="F1432" s="265"/>
      <c r="G1432" s="263"/>
      <c r="H1432" s="266"/>
      <c r="I1432" s="267"/>
      <c r="J1432" s="347"/>
      <c r="K1432" s="349"/>
      <c r="L1432" s="348"/>
      <c r="S1432" s="263"/>
    </row>
    <row r="1433" spans="1:19" s="270" customFormat="1" x14ac:dyDescent="0.35">
      <c r="A1433" s="264"/>
      <c r="B1433" s="344"/>
      <c r="C1433" s="263"/>
      <c r="D1433" s="264"/>
      <c r="E1433" s="263"/>
      <c r="F1433" s="265"/>
      <c r="G1433" s="263"/>
      <c r="H1433" s="266"/>
      <c r="I1433" s="267"/>
      <c r="J1433" s="347"/>
      <c r="K1433" s="349"/>
      <c r="L1433" s="348"/>
      <c r="S1433" s="263"/>
    </row>
    <row r="1434" spans="1:19" s="270" customFormat="1" x14ac:dyDescent="0.35">
      <c r="A1434" s="264"/>
      <c r="B1434" s="344"/>
      <c r="C1434" s="263"/>
      <c r="D1434" s="264"/>
      <c r="E1434" s="263"/>
      <c r="F1434" s="265"/>
      <c r="G1434" s="263"/>
      <c r="H1434" s="266"/>
      <c r="I1434" s="267"/>
      <c r="J1434" s="347"/>
      <c r="K1434" s="349"/>
      <c r="L1434" s="348"/>
      <c r="S1434" s="263"/>
    </row>
    <row r="1435" spans="1:19" s="270" customFormat="1" x14ac:dyDescent="0.35">
      <c r="A1435" s="264"/>
      <c r="B1435" s="344"/>
      <c r="C1435" s="263"/>
      <c r="D1435" s="264"/>
      <c r="E1435" s="263"/>
      <c r="F1435" s="265"/>
      <c r="G1435" s="263"/>
      <c r="H1435" s="266"/>
      <c r="I1435" s="267"/>
      <c r="J1435" s="347"/>
      <c r="K1435" s="349"/>
      <c r="L1435" s="348"/>
      <c r="S1435" s="263"/>
    </row>
    <row r="1436" spans="1:19" s="270" customFormat="1" x14ac:dyDescent="0.35">
      <c r="A1436" s="264"/>
      <c r="B1436" s="344"/>
      <c r="C1436" s="263"/>
      <c r="D1436" s="264"/>
      <c r="E1436" s="263"/>
      <c r="F1436" s="265"/>
      <c r="G1436" s="263"/>
      <c r="H1436" s="266"/>
      <c r="I1436" s="267"/>
      <c r="J1436" s="347"/>
      <c r="K1436" s="349"/>
      <c r="L1436" s="348"/>
      <c r="S1436" s="263"/>
    </row>
    <row r="1437" spans="1:19" s="270" customFormat="1" x14ac:dyDescent="0.35">
      <c r="A1437" s="264"/>
      <c r="B1437" s="344"/>
      <c r="C1437" s="263"/>
      <c r="D1437" s="264"/>
      <c r="E1437" s="263"/>
      <c r="F1437" s="265"/>
      <c r="G1437" s="263"/>
      <c r="H1437" s="266"/>
      <c r="I1437" s="267"/>
      <c r="J1437" s="347"/>
      <c r="K1437" s="349"/>
      <c r="L1437" s="348"/>
      <c r="S1437" s="263"/>
    </row>
    <row r="1438" spans="1:19" s="270" customFormat="1" x14ac:dyDescent="0.35">
      <c r="A1438" s="264"/>
      <c r="B1438" s="344"/>
      <c r="C1438" s="263"/>
      <c r="D1438" s="264"/>
      <c r="E1438" s="263"/>
      <c r="F1438" s="265"/>
      <c r="G1438" s="263"/>
      <c r="H1438" s="266"/>
      <c r="I1438" s="267"/>
      <c r="J1438" s="347"/>
      <c r="K1438" s="349"/>
      <c r="L1438" s="348"/>
      <c r="S1438" s="263"/>
    </row>
    <row r="1439" spans="1:19" s="270" customFormat="1" x14ac:dyDescent="0.35">
      <c r="A1439" s="264"/>
      <c r="B1439" s="344"/>
      <c r="C1439" s="263"/>
      <c r="D1439" s="264"/>
      <c r="E1439" s="263"/>
      <c r="F1439" s="265"/>
      <c r="G1439" s="263"/>
      <c r="H1439" s="266"/>
      <c r="I1439" s="267"/>
      <c r="J1439" s="347"/>
      <c r="K1439" s="349"/>
      <c r="L1439" s="348"/>
      <c r="S1439" s="263"/>
    </row>
    <row r="1440" spans="1:19" s="270" customFormat="1" x14ac:dyDescent="0.35">
      <c r="A1440" s="264"/>
      <c r="B1440" s="344"/>
      <c r="C1440" s="263"/>
      <c r="D1440" s="264"/>
      <c r="E1440" s="263"/>
      <c r="F1440" s="265"/>
      <c r="G1440" s="263"/>
      <c r="H1440" s="266"/>
      <c r="I1440" s="267"/>
      <c r="J1440" s="347"/>
      <c r="K1440" s="349"/>
      <c r="L1440" s="348"/>
      <c r="S1440" s="263"/>
    </row>
    <row r="1441" spans="1:19" s="270" customFormat="1" x14ac:dyDescent="0.35">
      <c r="A1441" s="264"/>
      <c r="B1441" s="344"/>
      <c r="C1441" s="263"/>
      <c r="D1441" s="264"/>
      <c r="E1441" s="263"/>
      <c r="F1441" s="265"/>
      <c r="G1441" s="263"/>
      <c r="H1441" s="266"/>
      <c r="I1441" s="267"/>
      <c r="J1441" s="347"/>
      <c r="K1441" s="349"/>
      <c r="L1441" s="348"/>
      <c r="S1441" s="263"/>
    </row>
    <row r="1442" spans="1:19" s="270" customFormat="1" x14ac:dyDescent="0.35">
      <c r="A1442" s="264"/>
      <c r="B1442" s="344"/>
      <c r="C1442" s="263"/>
      <c r="D1442" s="264"/>
      <c r="E1442" s="263"/>
      <c r="F1442" s="265"/>
      <c r="G1442" s="263"/>
      <c r="H1442" s="266"/>
      <c r="I1442" s="267"/>
      <c r="J1442" s="347"/>
      <c r="K1442" s="349"/>
      <c r="L1442" s="348"/>
      <c r="S1442" s="263"/>
    </row>
    <row r="1443" spans="1:19" s="270" customFormat="1" x14ac:dyDescent="0.35">
      <c r="A1443" s="264"/>
      <c r="B1443" s="344"/>
      <c r="C1443" s="263"/>
      <c r="D1443" s="264"/>
      <c r="E1443" s="263"/>
      <c r="F1443" s="265"/>
      <c r="G1443" s="263"/>
      <c r="H1443" s="266"/>
      <c r="I1443" s="267"/>
      <c r="J1443" s="347"/>
      <c r="K1443" s="349"/>
      <c r="L1443" s="348"/>
      <c r="S1443" s="263"/>
    </row>
    <row r="1444" spans="1:19" s="270" customFormat="1" x14ac:dyDescent="0.35">
      <c r="A1444" s="264"/>
      <c r="B1444" s="344"/>
      <c r="C1444" s="263"/>
      <c r="D1444" s="264"/>
      <c r="E1444" s="263"/>
      <c r="F1444" s="265"/>
      <c r="G1444" s="263"/>
      <c r="H1444" s="266"/>
      <c r="I1444" s="267"/>
      <c r="J1444" s="347"/>
      <c r="K1444" s="349"/>
      <c r="L1444" s="348"/>
      <c r="S1444" s="263"/>
    </row>
    <row r="1445" spans="1:19" s="270" customFormat="1" x14ac:dyDescent="0.35">
      <c r="A1445" s="264"/>
      <c r="B1445" s="344"/>
      <c r="C1445" s="263"/>
      <c r="D1445" s="264"/>
      <c r="E1445" s="263"/>
      <c r="F1445" s="265"/>
      <c r="G1445" s="263"/>
      <c r="H1445" s="266"/>
      <c r="I1445" s="267"/>
      <c r="J1445" s="347"/>
      <c r="K1445" s="349"/>
      <c r="L1445" s="348"/>
      <c r="S1445" s="263"/>
    </row>
    <row r="1446" spans="1:19" s="270" customFormat="1" x14ac:dyDescent="0.35">
      <c r="A1446" s="264"/>
      <c r="B1446" s="344"/>
      <c r="C1446" s="263"/>
      <c r="D1446" s="264"/>
      <c r="E1446" s="263"/>
      <c r="F1446" s="265"/>
      <c r="G1446" s="263"/>
      <c r="H1446" s="266"/>
      <c r="I1446" s="267"/>
      <c r="J1446" s="347"/>
      <c r="K1446" s="349"/>
      <c r="L1446" s="348"/>
      <c r="S1446" s="263"/>
    </row>
    <row r="1447" spans="1:19" s="270" customFormat="1" x14ac:dyDescent="0.35">
      <c r="A1447" s="264"/>
      <c r="B1447" s="344"/>
      <c r="C1447" s="263"/>
      <c r="D1447" s="264"/>
      <c r="E1447" s="263"/>
      <c r="F1447" s="265"/>
      <c r="G1447" s="263"/>
      <c r="H1447" s="266"/>
      <c r="I1447" s="267"/>
      <c r="J1447" s="347"/>
      <c r="K1447" s="349"/>
      <c r="L1447" s="348"/>
      <c r="S1447" s="263"/>
    </row>
    <row r="1448" spans="1:19" s="270" customFormat="1" x14ac:dyDescent="0.35">
      <c r="A1448" s="264"/>
      <c r="B1448" s="344"/>
      <c r="C1448" s="263"/>
      <c r="D1448" s="264"/>
      <c r="E1448" s="263"/>
      <c r="F1448" s="265"/>
      <c r="G1448" s="263"/>
      <c r="H1448" s="266"/>
      <c r="I1448" s="267"/>
      <c r="J1448" s="347"/>
      <c r="K1448" s="349"/>
      <c r="L1448" s="348"/>
      <c r="S1448" s="263"/>
    </row>
    <row r="1449" spans="1:19" s="270" customFormat="1" x14ac:dyDescent="0.35">
      <c r="A1449" s="264"/>
      <c r="B1449" s="344"/>
      <c r="C1449" s="263"/>
      <c r="D1449" s="264"/>
      <c r="E1449" s="263"/>
      <c r="F1449" s="265"/>
      <c r="G1449" s="263"/>
      <c r="H1449" s="266"/>
      <c r="I1449" s="267"/>
      <c r="J1449" s="347"/>
      <c r="K1449" s="349"/>
      <c r="L1449" s="348"/>
      <c r="S1449" s="263"/>
    </row>
    <row r="1450" spans="1:19" s="270" customFormat="1" x14ac:dyDescent="0.35">
      <c r="A1450" s="264"/>
      <c r="B1450" s="344"/>
      <c r="C1450" s="263"/>
      <c r="D1450" s="264"/>
      <c r="E1450" s="263"/>
      <c r="F1450" s="265"/>
      <c r="G1450" s="263"/>
      <c r="H1450" s="266"/>
      <c r="I1450" s="267"/>
      <c r="J1450" s="347"/>
      <c r="K1450" s="349"/>
      <c r="L1450" s="348"/>
      <c r="S1450" s="263"/>
    </row>
    <row r="1451" spans="1:19" s="270" customFormat="1" x14ac:dyDescent="0.35">
      <c r="A1451" s="264"/>
      <c r="B1451" s="344"/>
      <c r="C1451" s="263"/>
      <c r="D1451" s="264"/>
      <c r="E1451" s="263"/>
      <c r="F1451" s="265"/>
      <c r="G1451" s="263"/>
      <c r="H1451" s="266"/>
      <c r="I1451" s="267"/>
      <c r="J1451" s="347"/>
      <c r="K1451" s="349"/>
      <c r="L1451" s="348"/>
      <c r="S1451" s="263"/>
    </row>
    <row r="1452" spans="1:19" s="270" customFormat="1" x14ac:dyDescent="0.35">
      <c r="A1452" s="264"/>
      <c r="B1452" s="344"/>
      <c r="C1452" s="263"/>
      <c r="D1452" s="264"/>
      <c r="E1452" s="263"/>
      <c r="F1452" s="265"/>
      <c r="G1452" s="263"/>
      <c r="H1452" s="266"/>
      <c r="I1452" s="267"/>
      <c r="J1452" s="347"/>
      <c r="K1452" s="349"/>
      <c r="L1452" s="348"/>
      <c r="S1452" s="263"/>
    </row>
    <row r="1453" spans="1:19" s="270" customFormat="1" x14ac:dyDescent="0.35">
      <c r="A1453" s="264"/>
      <c r="B1453" s="344"/>
      <c r="C1453" s="263"/>
      <c r="D1453" s="264"/>
      <c r="E1453" s="263"/>
      <c r="F1453" s="265"/>
      <c r="G1453" s="263"/>
      <c r="H1453" s="266"/>
      <c r="I1453" s="267"/>
      <c r="J1453" s="347"/>
      <c r="K1453" s="349"/>
      <c r="L1453" s="348"/>
      <c r="S1453" s="263"/>
    </row>
    <row r="1454" spans="1:19" s="270" customFormat="1" x14ac:dyDescent="0.35">
      <c r="A1454" s="264"/>
      <c r="B1454" s="344"/>
      <c r="C1454" s="263"/>
      <c r="D1454" s="264"/>
      <c r="E1454" s="263"/>
      <c r="F1454" s="265"/>
      <c r="G1454" s="263"/>
      <c r="H1454" s="266"/>
      <c r="I1454" s="267"/>
      <c r="J1454" s="347"/>
      <c r="K1454" s="349"/>
      <c r="L1454" s="348"/>
      <c r="S1454" s="263"/>
    </row>
    <row r="1455" spans="1:19" s="270" customFormat="1" x14ac:dyDescent="0.35">
      <c r="A1455" s="264"/>
      <c r="B1455" s="344"/>
      <c r="C1455" s="263"/>
      <c r="D1455" s="264"/>
      <c r="E1455" s="263"/>
      <c r="F1455" s="265"/>
      <c r="G1455" s="263"/>
      <c r="H1455" s="266"/>
      <c r="I1455" s="267"/>
      <c r="J1455" s="347"/>
      <c r="K1455" s="349"/>
      <c r="L1455" s="348"/>
      <c r="S1455" s="263"/>
    </row>
    <row r="1456" spans="1:19" s="270" customFormat="1" x14ac:dyDescent="0.35">
      <c r="A1456" s="264"/>
      <c r="B1456" s="344"/>
      <c r="C1456" s="263"/>
      <c r="D1456" s="264"/>
      <c r="E1456" s="263"/>
      <c r="F1456" s="265"/>
      <c r="G1456" s="263"/>
      <c r="H1456" s="266"/>
      <c r="I1456" s="267"/>
      <c r="J1456" s="347"/>
      <c r="K1456" s="349"/>
      <c r="L1456" s="348"/>
      <c r="S1456" s="263"/>
    </row>
    <row r="1457" spans="1:19" s="270" customFormat="1" x14ac:dyDescent="0.35">
      <c r="A1457" s="264"/>
      <c r="B1457" s="344"/>
      <c r="C1457" s="263"/>
      <c r="D1457" s="264"/>
      <c r="E1457" s="263"/>
      <c r="F1457" s="265"/>
      <c r="G1457" s="263"/>
      <c r="H1457" s="266"/>
      <c r="I1457" s="267"/>
      <c r="J1457" s="347"/>
      <c r="K1457" s="349"/>
      <c r="L1457" s="348"/>
      <c r="S1457" s="263"/>
    </row>
    <row r="1458" spans="1:19" s="270" customFormat="1" x14ac:dyDescent="0.35">
      <c r="A1458" s="264"/>
      <c r="B1458" s="344"/>
      <c r="C1458" s="263"/>
      <c r="D1458" s="264"/>
      <c r="E1458" s="263"/>
      <c r="F1458" s="265"/>
      <c r="G1458" s="263"/>
      <c r="H1458" s="266"/>
      <c r="I1458" s="267"/>
      <c r="J1458" s="347"/>
      <c r="K1458" s="349"/>
      <c r="L1458" s="348"/>
      <c r="S1458" s="263"/>
    </row>
    <row r="1459" spans="1:19" s="270" customFormat="1" x14ac:dyDescent="0.35">
      <c r="A1459" s="264"/>
      <c r="B1459" s="344"/>
      <c r="C1459" s="263"/>
      <c r="D1459" s="264"/>
      <c r="E1459" s="263"/>
      <c r="F1459" s="265"/>
      <c r="G1459" s="263"/>
      <c r="H1459" s="266"/>
      <c r="I1459" s="267"/>
      <c r="J1459" s="347"/>
      <c r="K1459" s="349"/>
      <c r="L1459" s="348"/>
      <c r="S1459" s="263"/>
    </row>
    <row r="1460" spans="1:19" s="270" customFormat="1" x14ac:dyDescent="0.35">
      <c r="A1460" s="264"/>
      <c r="B1460" s="344"/>
      <c r="C1460" s="263"/>
      <c r="D1460" s="264"/>
      <c r="E1460" s="263"/>
      <c r="F1460" s="265"/>
      <c r="G1460" s="263"/>
      <c r="H1460" s="266"/>
      <c r="I1460" s="267"/>
      <c r="J1460" s="347"/>
      <c r="K1460" s="349"/>
      <c r="L1460" s="348"/>
      <c r="S1460" s="263"/>
    </row>
    <row r="1461" spans="1:19" s="270" customFormat="1" x14ac:dyDescent="0.35">
      <c r="A1461" s="264"/>
      <c r="B1461" s="344"/>
      <c r="C1461" s="263"/>
      <c r="D1461" s="264"/>
      <c r="E1461" s="263"/>
      <c r="F1461" s="265"/>
      <c r="G1461" s="263"/>
      <c r="H1461" s="266"/>
      <c r="I1461" s="267"/>
      <c r="J1461" s="347"/>
      <c r="K1461" s="349"/>
      <c r="L1461" s="348"/>
      <c r="S1461" s="263"/>
    </row>
    <row r="1462" spans="1:19" s="270" customFormat="1" x14ac:dyDescent="0.35">
      <c r="A1462" s="264"/>
      <c r="B1462" s="344"/>
      <c r="C1462" s="263"/>
      <c r="D1462" s="264"/>
      <c r="E1462" s="263"/>
      <c r="F1462" s="265"/>
      <c r="G1462" s="263"/>
      <c r="H1462" s="266"/>
      <c r="I1462" s="267"/>
      <c r="J1462" s="347"/>
      <c r="K1462" s="349"/>
      <c r="L1462" s="348"/>
      <c r="S1462" s="263"/>
    </row>
    <row r="1463" spans="1:19" s="270" customFormat="1" x14ac:dyDescent="0.35">
      <c r="A1463" s="264"/>
      <c r="B1463" s="344"/>
      <c r="C1463" s="263"/>
      <c r="D1463" s="264"/>
      <c r="E1463" s="263"/>
      <c r="F1463" s="265"/>
      <c r="G1463" s="263"/>
      <c r="H1463" s="266"/>
      <c r="I1463" s="267"/>
      <c r="J1463" s="347"/>
      <c r="K1463" s="349"/>
      <c r="L1463" s="348"/>
      <c r="S1463" s="263"/>
    </row>
    <row r="1464" spans="1:19" s="270" customFormat="1" x14ac:dyDescent="0.35">
      <c r="A1464" s="264"/>
      <c r="B1464" s="344"/>
      <c r="C1464" s="263"/>
      <c r="D1464" s="264"/>
      <c r="E1464" s="263"/>
      <c r="F1464" s="265"/>
      <c r="G1464" s="263"/>
      <c r="H1464" s="266"/>
      <c r="I1464" s="267"/>
      <c r="J1464" s="347"/>
      <c r="K1464" s="349"/>
      <c r="L1464" s="348"/>
      <c r="S1464" s="263"/>
    </row>
    <row r="1465" spans="1:19" s="270" customFormat="1" x14ac:dyDescent="0.35">
      <c r="A1465" s="264"/>
      <c r="B1465" s="344"/>
      <c r="C1465" s="263"/>
      <c r="D1465" s="264"/>
      <c r="E1465" s="263"/>
      <c r="F1465" s="265"/>
      <c r="G1465" s="263"/>
      <c r="H1465" s="266"/>
      <c r="I1465" s="267"/>
      <c r="J1465" s="347"/>
      <c r="K1465" s="349"/>
      <c r="L1465" s="348"/>
      <c r="S1465" s="263"/>
    </row>
    <row r="1466" spans="1:19" s="270" customFormat="1" x14ac:dyDescent="0.35">
      <c r="A1466" s="264"/>
      <c r="B1466" s="344"/>
      <c r="C1466" s="263"/>
      <c r="D1466" s="264"/>
      <c r="E1466" s="263"/>
      <c r="F1466" s="265"/>
      <c r="G1466" s="263"/>
      <c r="H1466" s="266"/>
      <c r="I1466" s="267"/>
      <c r="J1466" s="347"/>
      <c r="K1466" s="349"/>
      <c r="L1466" s="348"/>
      <c r="S1466" s="263"/>
    </row>
    <row r="1467" spans="1:19" s="270" customFormat="1" x14ac:dyDescent="0.35">
      <c r="A1467" s="264"/>
      <c r="B1467" s="344"/>
      <c r="C1467" s="263"/>
      <c r="D1467" s="264"/>
      <c r="E1467" s="263"/>
      <c r="F1467" s="265"/>
      <c r="G1467" s="263"/>
      <c r="H1467" s="266"/>
      <c r="I1467" s="267"/>
      <c r="J1467" s="347"/>
      <c r="K1467" s="349"/>
      <c r="L1467" s="348"/>
      <c r="S1467" s="263"/>
    </row>
    <row r="1468" spans="1:19" s="270" customFormat="1" x14ac:dyDescent="0.35">
      <c r="A1468" s="264"/>
      <c r="B1468" s="344"/>
      <c r="C1468" s="263"/>
      <c r="D1468" s="264"/>
      <c r="E1468" s="263"/>
      <c r="F1468" s="265"/>
      <c r="G1468" s="263"/>
      <c r="H1468" s="266"/>
      <c r="I1468" s="267"/>
      <c r="J1468" s="347"/>
      <c r="K1468" s="349"/>
      <c r="L1468" s="348"/>
      <c r="S1468" s="263"/>
    </row>
    <row r="1469" spans="1:19" s="270" customFormat="1" x14ac:dyDescent="0.35">
      <c r="A1469" s="264"/>
      <c r="B1469" s="344"/>
      <c r="C1469" s="263"/>
      <c r="D1469" s="264"/>
      <c r="E1469" s="263"/>
      <c r="F1469" s="265"/>
      <c r="G1469" s="263"/>
      <c r="H1469" s="266"/>
      <c r="I1469" s="267"/>
      <c r="J1469" s="347"/>
      <c r="K1469" s="349"/>
      <c r="L1469" s="348"/>
      <c r="S1469" s="263"/>
    </row>
    <row r="1470" spans="1:19" s="270" customFormat="1" x14ac:dyDescent="0.35">
      <c r="A1470" s="264"/>
      <c r="B1470" s="344"/>
      <c r="C1470" s="263"/>
      <c r="D1470" s="264"/>
      <c r="E1470" s="263"/>
      <c r="F1470" s="265"/>
      <c r="G1470" s="263"/>
      <c r="H1470" s="266"/>
      <c r="I1470" s="267"/>
      <c r="J1470" s="347"/>
      <c r="K1470" s="349"/>
      <c r="L1470" s="348"/>
      <c r="S1470" s="263"/>
    </row>
    <row r="1471" spans="1:19" s="270" customFormat="1" x14ac:dyDescent="0.35">
      <c r="A1471" s="264"/>
      <c r="B1471" s="344"/>
      <c r="C1471" s="263"/>
      <c r="D1471" s="264"/>
      <c r="E1471" s="263"/>
      <c r="F1471" s="265"/>
      <c r="G1471" s="263"/>
      <c r="H1471" s="266"/>
      <c r="I1471" s="267"/>
      <c r="J1471" s="347"/>
      <c r="K1471" s="349"/>
      <c r="L1471" s="348"/>
      <c r="S1471" s="263"/>
    </row>
    <row r="1472" spans="1:19" s="270" customFormat="1" x14ac:dyDescent="0.35">
      <c r="A1472" s="264"/>
      <c r="B1472" s="344"/>
      <c r="C1472" s="263"/>
      <c r="D1472" s="264"/>
      <c r="E1472" s="263"/>
      <c r="F1472" s="265"/>
      <c r="G1472" s="263"/>
      <c r="H1472" s="266"/>
      <c r="I1472" s="267"/>
      <c r="J1472" s="347"/>
      <c r="K1472" s="349"/>
      <c r="L1472" s="348"/>
      <c r="S1472" s="263"/>
    </row>
    <row r="1473" spans="1:19" s="270" customFormat="1" x14ac:dyDescent="0.35">
      <c r="A1473" s="264"/>
      <c r="B1473" s="344"/>
      <c r="C1473" s="263"/>
      <c r="D1473" s="264"/>
      <c r="E1473" s="263"/>
      <c r="F1473" s="265"/>
      <c r="G1473" s="263"/>
      <c r="H1473" s="266"/>
      <c r="I1473" s="267"/>
      <c r="J1473" s="347"/>
      <c r="K1473" s="349"/>
      <c r="L1473" s="348"/>
      <c r="S1473" s="263"/>
    </row>
    <row r="1474" spans="1:19" s="270" customFormat="1" x14ac:dyDescent="0.35">
      <c r="A1474" s="264"/>
      <c r="B1474" s="344"/>
      <c r="C1474" s="263"/>
      <c r="D1474" s="264"/>
      <c r="E1474" s="263"/>
      <c r="F1474" s="265"/>
      <c r="G1474" s="263"/>
      <c r="H1474" s="266"/>
      <c r="I1474" s="267"/>
      <c r="J1474" s="347"/>
      <c r="K1474" s="349"/>
      <c r="L1474" s="348"/>
      <c r="S1474" s="263"/>
    </row>
    <row r="1475" spans="1:19" s="270" customFormat="1" x14ac:dyDescent="0.35">
      <c r="A1475" s="264"/>
      <c r="B1475" s="344"/>
      <c r="C1475" s="263"/>
      <c r="D1475" s="264"/>
      <c r="E1475" s="263"/>
      <c r="F1475" s="265"/>
      <c r="G1475" s="263"/>
      <c r="H1475" s="266"/>
      <c r="I1475" s="267"/>
      <c r="J1475" s="347"/>
      <c r="K1475" s="349"/>
      <c r="L1475" s="348"/>
      <c r="S1475" s="263"/>
    </row>
    <row r="1476" spans="1:19" s="270" customFormat="1" x14ac:dyDescent="0.35">
      <c r="A1476" s="264"/>
      <c r="B1476" s="344"/>
      <c r="C1476" s="263"/>
      <c r="D1476" s="264"/>
      <c r="E1476" s="263"/>
      <c r="F1476" s="265"/>
      <c r="G1476" s="263"/>
      <c r="H1476" s="266"/>
      <c r="I1476" s="267"/>
      <c r="J1476" s="347"/>
      <c r="K1476" s="349"/>
      <c r="L1476" s="348"/>
      <c r="S1476" s="263"/>
    </row>
    <row r="1477" spans="1:19" s="270" customFormat="1" x14ac:dyDescent="0.35">
      <c r="A1477" s="264"/>
      <c r="B1477" s="344"/>
      <c r="C1477" s="263"/>
      <c r="D1477" s="264"/>
      <c r="E1477" s="263"/>
      <c r="F1477" s="265"/>
      <c r="G1477" s="263"/>
      <c r="H1477" s="266"/>
      <c r="I1477" s="267"/>
      <c r="J1477" s="347"/>
      <c r="K1477" s="349"/>
      <c r="L1477" s="348"/>
      <c r="S1477" s="263"/>
    </row>
    <row r="1478" spans="1:19" s="270" customFormat="1" x14ac:dyDescent="0.35">
      <c r="A1478" s="264"/>
      <c r="B1478" s="344"/>
      <c r="C1478" s="263"/>
      <c r="D1478" s="264"/>
      <c r="E1478" s="263"/>
      <c r="F1478" s="265"/>
      <c r="G1478" s="263"/>
      <c r="H1478" s="266"/>
      <c r="I1478" s="267"/>
      <c r="J1478" s="347"/>
      <c r="K1478" s="349"/>
      <c r="L1478" s="348"/>
      <c r="S1478" s="263"/>
    </row>
    <row r="1479" spans="1:19" s="270" customFormat="1" x14ac:dyDescent="0.35">
      <c r="A1479" s="264"/>
      <c r="B1479" s="344"/>
      <c r="C1479" s="263"/>
      <c r="D1479" s="264"/>
      <c r="E1479" s="263"/>
      <c r="F1479" s="265"/>
      <c r="G1479" s="263"/>
      <c r="H1479" s="266"/>
      <c r="I1479" s="267"/>
      <c r="J1479" s="347"/>
      <c r="K1479" s="349"/>
      <c r="L1479" s="348"/>
      <c r="S1479" s="263"/>
    </row>
    <row r="1480" spans="1:19" s="270" customFormat="1" x14ac:dyDescent="0.35">
      <c r="A1480" s="264"/>
      <c r="B1480" s="344"/>
      <c r="C1480" s="263"/>
      <c r="D1480" s="264"/>
      <c r="E1480" s="263"/>
      <c r="F1480" s="265"/>
      <c r="G1480" s="263"/>
      <c r="H1480" s="266"/>
      <c r="I1480" s="267"/>
      <c r="J1480" s="347"/>
      <c r="K1480" s="349"/>
      <c r="L1480" s="348"/>
      <c r="S1480" s="263"/>
    </row>
    <row r="1481" spans="1:19" s="270" customFormat="1" x14ac:dyDescent="0.35">
      <c r="A1481" s="264"/>
      <c r="B1481" s="344"/>
      <c r="C1481" s="263"/>
      <c r="D1481" s="264"/>
      <c r="E1481" s="263"/>
      <c r="F1481" s="265"/>
      <c r="G1481" s="263"/>
      <c r="H1481" s="266"/>
      <c r="I1481" s="267"/>
      <c r="J1481" s="347"/>
      <c r="K1481" s="349"/>
      <c r="L1481" s="348"/>
      <c r="S1481" s="263"/>
    </row>
    <row r="1482" spans="1:19" s="270" customFormat="1" x14ac:dyDescent="0.35">
      <c r="A1482" s="264"/>
      <c r="B1482" s="344"/>
      <c r="C1482" s="263"/>
      <c r="D1482" s="264"/>
      <c r="E1482" s="263"/>
      <c r="F1482" s="265"/>
      <c r="G1482" s="263"/>
      <c r="H1482" s="266"/>
      <c r="I1482" s="267"/>
      <c r="J1482" s="347"/>
      <c r="K1482" s="349"/>
      <c r="L1482" s="348"/>
      <c r="S1482" s="263"/>
    </row>
    <row r="1483" spans="1:19" s="270" customFormat="1" x14ac:dyDescent="0.35">
      <c r="A1483" s="264"/>
      <c r="B1483" s="344"/>
      <c r="C1483" s="263"/>
      <c r="D1483" s="264"/>
      <c r="E1483" s="263"/>
      <c r="F1483" s="265"/>
      <c r="G1483" s="263"/>
      <c r="H1483" s="266"/>
      <c r="I1483" s="267"/>
      <c r="J1483" s="347"/>
      <c r="K1483" s="349"/>
      <c r="L1483" s="348"/>
      <c r="S1483" s="263"/>
    </row>
    <row r="1484" spans="1:19" s="270" customFormat="1" x14ac:dyDescent="0.35">
      <c r="A1484" s="264"/>
      <c r="B1484" s="344"/>
      <c r="C1484" s="263"/>
      <c r="D1484" s="264"/>
      <c r="E1484" s="263"/>
      <c r="F1484" s="265"/>
      <c r="G1484" s="263"/>
      <c r="H1484" s="266"/>
      <c r="I1484" s="267"/>
      <c r="J1484" s="347"/>
      <c r="K1484" s="349"/>
      <c r="L1484" s="348"/>
      <c r="S1484" s="263"/>
    </row>
    <row r="1485" spans="1:19" s="270" customFormat="1" x14ac:dyDescent="0.35">
      <c r="A1485" s="264"/>
      <c r="B1485" s="344"/>
      <c r="C1485" s="263"/>
      <c r="D1485" s="264"/>
      <c r="E1485" s="263"/>
      <c r="F1485" s="265"/>
      <c r="G1485" s="263"/>
      <c r="H1485" s="266"/>
      <c r="I1485" s="267"/>
      <c r="J1485" s="347"/>
      <c r="K1485" s="349"/>
      <c r="L1485" s="348"/>
      <c r="S1485" s="263"/>
    </row>
    <row r="1486" spans="1:19" s="270" customFormat="1" x14ac:dyDescent="0.35">
      <c r="A1486" s="264"/>
      <c r="B1486" s="344"/>
      <c r="C1486" s="263"/>
      <c r="D1486" s="264"/>
      <c r="E1486" s="263"/>
      <c r="F1486" s="265"/>
      <c r="G1486" s="263"/>
      <c r="H1486" s="266"/>
      <c r="I1486" s="267"/>
      <c r="J1486" s="347"/>
      <c r="K1486" s="349"/>
      <c r="L1486" s="348"/>
      <c r="S1486" s="263"/>
    </row>
    <row r="1487" spans="1:19" s="270" customFormat="1" x14ac:dyDescent="0.35">
      <c r="A1487" s="264"/>
      <c r="B1487" s="344"/>
      <c r="C1487" s="263"/>
      <c r="D1487" s="264"/>
      <c r="E1487" s="263"/>
      <c r="F1487" s="265"/>
      <c r="G1487" s="263"/>
      <c r="H1487" s="266"/>
      <c r="I1487" s="267"/>
      <c r="J1487" s="347"/>
      <c r="K1487" s="349"/>
      <c r="L1487" s="348"/>
      <c r="S1487" s="263"/>
    </row>
    <row r="1488" spans="1:19" s="270" customFormat="1" x14ac:dyDescent="0.35">
      <c r="A1488" s="264"/>
      <c r="B1488" s="344"/>
      <c r="C1488" s="263"/>
      <c r="D1488" s="264"/>
      <c r="E1488" s="263"/>
      <c r="F1488" s="265"/>
      <c r="G1488" s="263"/>
      <c r="H1488" s="266"/>
      <c r="I1488" s="267"/>
      <c r="J1488" s="347"/>
      <c r="K1488" s="349"/>
      <c r="L1488" s="348"/>
      <c r="S1488" s="263"/>
    </row>
    <row r="1489" spans="1:19" s="270" customFormat="1" x14ac:dyDescent="0.35">
      <c r="A1489" s="264"/>
      <c r="B1489" s="344"/>
      <c r="C1489" s="263"/>
      <c r="D1489" s="264"/>
      <c r="E1489" s="263"/>
      <c r="F1489" s="265"/>
      <c r="G1489" s="263"/>
      <c r="H1489" s="266"/>
      <c r="I1489" s="267"/>
      <c r="J1489" s="347"/>
      <c r="K1489" s="349"/>
      <c r="L1489" s="348"/>
      <c r="S1489" s="263"/>
    </row>
    <row r="1490" spans="1:19" s="270" customFormat="1" x14ac:dyDescent="0.35">
      <c r="A1490" s="264"/>
      <c r="B1490" s="344"/>
      <c r="C1490" s="263"/>
      <c r="D1490" s="264"/>
      <c r="E1490" s="263"/>
      <c r="F1490" s="265"/>
      <c r="G1490" s="263"/>
      <c r="H1490" s="266"/>
      <c r="I1490" s="267"/>
      <c r="J1490" s="347"/>
      <c r="K1490" s="349"/>
      <c r="L1490" s="348"/>
      <c r="S1490" s="263"/>
    </row>
    <row r="1491" spans="1:19" s="270" customFormat="1" x14ac:dyDescent="0.35">
      <c r="A1491" s="264"/>
      <c r="B1491" s="344"/>
      <c r="C1491" s="263"/>
      <c r="D1491" s="264"/>
      <c r="E1491" s="263"/>
      <c r="F1491" s="265"/>
      <c r="G1491" s="263"/>
      <c r="H1491" s="266"/>
      <c r="I1491" s="267"/>
      <c r="J1491" s="347"/>
      <c r="K1491" s="349"/>
      <c r="L1491" s="348"/>
      <c r="S1491" s="263"/>
    </row>
    <row r="1492" spans="1:19" s="270" customFormat="1" x14ac:dyDescent="0.35">
      <c r="A1492" s="264"/>
      <c r="B1492" s="344"/>
      <c r="C1492" s="263"/>
      <c r="D1492" s="264"/>
      <c r="E1492" s="263"/>
      <c r="F1492" s="265"/>
      <c r="G1492" s="263"/>
      <c r="H1492" s="266"/>
      <c r="I1492" s="267"/>
      <c r="J1492" s="347"/>
      <c r="K1492" s="349"/>
      <c r="L1492" s="348"/>
      <c r="S1492" s="263"/>
    </row>
    <row r="1493" spans="1:19" s="270" customFormat="1" x14ac:dyDescent="0.35">
      <c r="A1493" s="264"/>
      <c r="B1493" s="344"/>
      <c r="C1493" s="263"/>
      <c r="D1493" s="264"/>
      <c r="E1493" s="263"/>
      <c r="F1493" s="265"/>
      <c r="G1493" s="263"/>
      <c r="H1493" s="266"/>
      <c r="I1493" s="267"/>
      <c r="J1493" s="347"/>
      <c r="K1493" s="349"/>
      <c r="L1493" s="348"/>
      <c r="S1493" s="263"/>
    </row>
    <row r="1494" spans="1:19" s="270" customFormat="1" x14ac:dyDescent="0.35">
      <c r="A1494" s="264"/>
      <c r="B1494" s="344"/>
      <c r="C1494" s="263"/>
      <c r="D1494" s="264"/>
      <c r="E1494" s="263"/>
      <c r="F1494" s="265"/>
      <c r="G1494" s="263"/>
      <c r="H1494" s="266"/>
      <c r="I1494" s="267"/>
      <c r="J1494" s="347"/>
      <c r="K1494" s="349"/>
      <c r="L1494" s="348"/>
      <c r="S1494" s="263"/>
    </row>
    <row r="1495" spans="1:19" s="270" customFormat="1" x14ac:dyDescent="0.35">
      <c r="A1495" s="264"/>
      <c r="B1495" s="344"/>
      <c r="C1495" s="263"/>
      <c r="D1495" s="264"/>
      <c r="E1495" s="263"/>
      <c r="F1495" s="265"/>
      <c r="G1495" s="263"/>
      <c r="H1495" s="266"/>
      <c r="I1495" s="267"/>
      <c r="J1495" s="347"/>
      <c r="K1495" s="349"/>
      <c r="L1495" s="348"/>
      <c r="S1495" s="263"/>
    </row>
    <row r="1496" spans="1:19" s="270" customFormat="1" x14ac:dyDescent="0.35">
      <c r="A1496" s="264"/>
      <c r="B1496" s="344"/>
      <c r="C1496" s="263"/>
      <c r="D1496" s="264"/>
      <c r="E1496" s="263"/>
      <c r="F1496" s="265"/>
      <c r="G1496" s="263"/>
      <c r="H1496" s="266"/>
      <c r="I1496" s="267"/>
      <c r="J1496" s="347"/>
      <c r="K1496" s="349"/>
      <c r="L1496" s="348"/>
      <c r="S1496" s="263"/>
    </row>
    <row r="1497" spans="1:19" s="270" customFormat="1" x14ac:dyDescent="0.35">
      <c r="A1497" s="264"/>
      <c r="B1497" s="344"/>
      <c r="C1497" s="263"/>
      <c r="D1497" s="264"/>
      <c r="E1497" s="263"/>
      <c r="F1497" s="265"/>
      <c r="G1497" s="263"/>
      <c r="H1497" s="266"/>
      <c r="I1497" s="267"/>
      <c r="J1497" s="347"/>
      <c r="K1497" s="349"/>
      <c r="L1497" s="348"/>
      <c r="S1497" s="263"/>
    </row>
    <row r="1498" spans="1:19" s="270" customFormat="1" x14ac:dyDescent="0.35">
      <c r="A1498" s="264"/>
      <c r="B1498" s="344"/>
      <c r="C1498" s="263"/>
      <c r="D1498" s="264"/>
      <c r="E1498" s="263"/>
      <c r="F1498" s="265"/>
      <c r="G1498" s="263"/>
      <c r="H1498" s="266"/>
      <c r="I1498" s="267"/>
      <c r="J1498" s="347"/>
      <c r="K1498" s="349"/>
      <c r="L1498" s="348"/>
      <c r="S1498" s="263"/>
    </row>
    <row r="1499" spans="1:19" s="270" customFormat="1" x14ac:dyDescent="0.35">
      <c r="A1499" s="264"/>
      <c r="B1499" s="344"/>
      <c r="C1499" s="263"/>
      <c r="D1499" s="264"/>
      <c r="E1499" s="263"/>
      <c r="F1499" s="265"/>
      <c r="G1499" s="263"/>
      <c r="H1499" s="266"/>
      <c r="I1499" s="267"/>
      <c r="J1499" s="347"/>
      <c r="K1499" s="349"/>
      <c r="L1499" s="348"/>
      <c r="S1499" s="263"/>
    </row>
    <row r="1500" spans="1:19" s="270" customFormat="1" x14ac:dyDescent="0.35">
      <c r="A1500" s="264"/>
      <c r="B1500" s="344"/>
      <c r="C1500" s="263"/>
      <c r="D1500" s="264"/>
      <c r="E1500" s="263"/>
      <c r="F1500" s="265"/>
      <c r="G1500" s="263"/>
      <c r="H1500" s="266"/>
      <c r="I1500" s="267"/>
      <c r="J1500" s="347"/>
      <c r="K1500" s="349"/>
      <c r="L1500" s="348"/>
      <c r="S1500" s="263"/>
    </row>
    <row r="1501" spans="1:19" s="270" customFormat="1" x14ac:dyDescent="0.35">
      <c r="A1501" s="264"/>
      <c r="B1501" s="344"/>
      <c r="C1501" s="263"/>
      <c r="D1501" s="264"/>
      <c r="E1501" s="263"/>
      <c r="F1501" s="265"/>
      <c r="G1501" s="263"/>
      <c r="H1501" s="266"/>
      <c r="I1501" s="267"/>
      <c r="J1501" s="347"/>
      <c r="K1501" s="349"/>
      <c r="L1501" s="348"/>
      <c r="S1501" s="263"/>
    </row>
    <row r="1502" spans="1:19" s="270" customFormat="1" x14ac:dyDescent="0.35">
      <c r="A1502" s="264"/>
      <c r="B1502" s="344"/>
      <c r="C1502" s="263"/>
      <c r="D1502" s="264"/>
      <c r="E1502" s="263"/>
      <c r="F1502" s="265"/>
      <c r="G1502" s="263"/>
      <c r="H1502" s="266"/>
      <c r="I1502" s="267"/>
      <c r="J1502" s="347"/>
      <c r="K1502" s="349"/>
      <c r="L1502" s="348"/>
      <c r="S1502" s="263"/>
    </row>
    <row r="1503" spans="1:19" s="270" customFormat="1" x14ac:dyDescent="0.35">
      <c r="A1503" s="264"/>
      <c r="B1503" s="344"/>
      <c r="C1503" s="263"/>
      <c r="D1503" s="264"/>
      <c r="E1503" s="263"/>
      <c r="F1503" s="265"/>
      <c r="G1503" s="263"/>
      <c r="H1503" s="266"/>
      <c r="I1503" s="267"/>
      <c r="J1503" s="347"/>
      <c r="K1503" s="349"/>
      <c r="L1503" s="348"/>
      <c r="S1503" s="263"/>
    </row>
    <row r="1504" spans="1:19" s="270" customFormat="1" x14ac:dyDescent="0.35">
      <c r="A1504" s="264"/>
      <c r="B1504" s="344"/>
      <c r="C1504" s="263"/>
      <c r="D1504" s="264"/>
      <c r="E1504" s="263"/>
      <c r="F1504" s="265"/>
      <c r="G1504" s="263"/>
      <c r="H1504" s="266"/>
      <c r="I1504" s="267"/>
      <c r="J1504" s="347"/>
      <c r="K1504" s="349"/>
      <c r="L1504" s="348"/>
      <c r="S1504" s="263"/>
    </row>
    <row r="1505" spans="1:19" s="270" customFormat="1" x14ac:dyDescent="0.35">
      <c r="A1505" s="264"/>
      <c r="B1505" s="344"/>
      <c r="C1505" s="263"/>
      <c r="D1505" s="264"/>
      <c r="E1505" s="263"/>
      <c r="F1505" s="265"/>
      <c r="G1505" s="263"/>
      <c r="H1505" s="266"/>
      <c r="I1505" s="267"/>
      <c r="J1505" s="347"/>
      <c r="K1505" s="349"/>
      <c r="L1505" s="348"/>
      <c r="S1505" s="263"/>
    </row>
    <row r="1506" spans="1:19" s="270" customFormat="1" x14ac:dyDescent="0.35">
      <c r="A1506" s="264"/>
      <c r="B1506" s="344"/>
      <c r="C1506" s="263"/>
      <c r="D1506" s="264"/>
      <c r="E1506" s="263"/>
      <c r="F1506" s="265"/>
      <c r="G1506" s="263"/>
      <c r="H1506" s="266"/>
      <c r="I1506" s="267"/>
      <c r="J1506" s="347"/>
      <c r="K1506" s="349"/>
      <c r="L1506" s="348"/>
      <c r="S1506" s="263"/>
    </row>
    <row r="1507" spans="1:19" s="270" customFormat="1" x14ac:dyDescent="0.35">
      <c r="A1507" s="264"/>
      <c r="B1507" s="344"/>
      <c r="C1507" s="263"/>
      <c r="D1507" s="264"/>
      <c r="E1507" s="263"/>
      <c r="F1507" s="265"/>
      <c r="G1507" s="263"/>
      <c r="H1507" s="266"/>
      <c r="I1507" s="267"/>
      <c r="J1507" s="347"/>
      <c r="K1507" s="349"/>
      <c r="L1507" s="348"/>
      <c r="S1507" s="263"/>
    </row>
    <row r="1508" spans="1:19" s="270" customFormat="1" x14ac:dyDescent="0.35">
      <c r="A1508" s="264"/>
      <c r="B1508" s="344"/>
      <c r="C1508" s="263"/>
      <c r="D1508" s="264"/>
      <c r="E1508" s="263"/>
      <c r="F1508" s="265"/>
      <c r="G1508" s="263"/>
      <c r="H1508" s="266"/>
      <c r="I1508" s="267"/>
      <c r="J1508" s="347"/>
      <c r="K1508" s="349"/>
      <c r="L1508" s="348"/>
      <c r="S1508" s="263"/>
    </row>
    <row r="1509" spans="1:19" s="270" customFormat="1" x14ac:dyDescent="0.35">
      <c r="A1509" s="264"/>
      <c r="B1509" s="344"/>
      <c r="C1509" s="263"/>
      <c r="D1509" s="264"/>
      <c r="E1509" s="263"/>
      <c r="F1509" s="265"/>
      <c r="G1509" s="263"/>
      <c r="H1509" s="266"/>
      <c r="I1509" s="267"/>
      <c r="J1509" s="347"/>
      <c r="K1509" s="349"/>
      <c r="L1509" s="348"/>
      <c r="S1509" s="263"/>
    </row>
    <row r="1510" spans="1:19" s="270" customFormat="1" x14ac:dyDescent="0.35">
      <c r="A1510" s="264"/>
      <c r="B1510" s="344"/>
      <c r="C1510" s="263"/>
      <c r="D1510" s="264"/>
      <c r="E1510" s="263"/>
      <c r="F1510" s="265"/>
      <c r="G1510" s="263"/>
      <c r="H1510" s="266"/>
      <c r="I1510" s="267"/>
      <c r="J1510" s="347"/>
      <c r="K1510" s="349"/>
      <c r="L1510" s="348"/>
      <c r="S1510" s="263"/>
    </row>
    <row r="1511" spans="1:19" s="270" customFormat="1" x14ac:dyDescent="0.35">
      <c r="A1511" s="264"/>
      <c r="B1511" s="344"/>
      <c r="C1511" s="263"/>
      <c r="D1511" s="264"/>
      <c r="E1511" s="263"/>
      <c r="F1511" s="265"/>
      <c r="G1511" s="263"/>
      <c r="H1511" s="266"/>
      <c r="I1511" s="267"/>
      <c r="J1511" s="347"/>
      <c r="K1511" s="349"/>
      <c r="L1511" s="348"/>
      <c r="S1511" s="263"/>
    </row>
    <row r="1512" spans="1:19" s="270" customFormat="1" x14ac:dyDescent="0.35">
      <c r="A1512" s="264"/>
      <c r="B1512" s="344"/>
      <c r="C1512" s="263"/>
      <c r="D1512" s="264"/>
      <c r="E1512" s="263"/>
      <c r="F1512" s="265"/>
      <c r="G1512" s="263"/>
      <c r="H1512" s="266"/>
      <c r="I1512" s="267"/>
      <c r="J1512" s="347"/>
      <c r="K1512" s="349"/>
      <c r="L1512" s="348"/>
      <c r="S1512" s="263"/>
    </row>
    <row r="1513" spans="1:19" s="270" customFormat="1" x14ac:dyDescent="0.35">
      <c r="A1513" s="264"/>
      <c r="B1513" s="344"/>
      <c r="C1513" s="263"/>
      <c r="D1513" s="264"/>
      <c r="E1513" s="263"/>
      <c r="F1513" s="265"/>
      <c r="G1513" s="263"/>
      <c r="H1513" s="266"/>
      <c r="I1513" s="267"/>
      <c r="J1513" s="347"/>
      <c r="K1513" s="349"/>
      <c r="L1513" s="348"/>
      <c r="S1513" s="263"/>
    </row>
    <row r="1514" spans="1:19" s="270" customFormat="1" x14ac:dyDescent="0.35">
      <c r="A1514" s="264"/>
      <c r="B1514" s="344"/>
      <c r="C1514" s="263"/>
      <c r="D1514" s="264"/>
      <c r="E1514" s="263"/>
      <c r="F1514" s="265"/>
      <c r="G1514" s="263"/>
      <c r="H1514" s="266"/>
      <c r="I1514" s="267"/>
      <c r="J1514" s="347"/>
      <c r="K1514" s="349"/>
      <c r="L1514" s="348"/>
      <c r="S1514" s="263"/>
    </row>
    <row r="1515" spans="1:19" s="270" customFormat="1" x14ac:dyDescent="0.35">
      <c r="A1515" s="264"/>
      <c r="B1515" s="344"/>
      <c r="C1515" s="263"/>
      <c r="D1515" s="264"/>
      <c r="E1515" s="263"/>
      <c r="F1515" s="265"/>
      <c r="G1515" s="263"/>
      <c r="H1515" s="266"/>
      <c r="I1515" s="267"/>
      <c r="J1515" s="347"/>
      <c r="K1515" s="349"/>
      <c r="L1515" s="348"/>
      <c r="S1515" s="263"/>
    </row>
    <row r="1516" spans="1:19" s="270" customFormat="1" x14ac:dyDescent="0.35">
      <c r="A1516" s="264"/>
      <c r="B1516" s="344"/>
      <c r="C1516" s="263"/>
      <c r="D1516" s="264"/>
      <c r="E1516" s="263"/>
      <c r="F1516" s="265"/>
      <c r="G1516" s="263"/>
      <c r="H1516" s="266"/>
      <c r="I1516" s="267"/>
      <c r="J1516" s="347"/>
      <c r="K1516" s="349"/>
      <c r="L1516" s="348"/>
      <c r="S1516" s="263"/>
    </row>
    <row r="1517" spans="1:19" s="270" customFormat="1" x14ac:dyDescent="0.35">
      <c r="A1517" s="264"/>
      <c r="B1517" s="344"/>
      <c r="C1517" s="263"/>
      <c r="D1517" s="264"/>
      <c r="E1517" s="263"/>
      <c r="F1517" s="265"/>
      <c r="G1517" s="263"/>
      <c r="H1517" s="266"/>
      <c r="I1517" s="267"/>
      <c r="J1517" s="347"/>
      <c r="K1517" s="349"/>
      <c r="L1517" s="348"/>
      <c r="S1517" s="263"/>
    </row>
    <row r="1518" spans="1:19" s="270" customFormat="1" x14ac:dyDescent="0.35">
      <c r="A1518" s="264"/>
      <c r="B1518" s="344"/>
      <c r="C1518" s="263"/>
      <c r="D1518" s="264"/>
      <c r="E1518" s="263"/>
      <c r="F1518" s="265"/>
      <c r="G1518" s="263"/>
      <c r="H1518" s="266"/>
      <c r="I1518" s="267"/>
      <c r="J1518" s="347"/>
      <c r="K1518" s="349"/>
      <c r="L1518" s="348"/>
      <c r="S1518" s="263"/>
    </row>
    <row r="1519" spans="1:19" s="270" customFormat="1" x14ac:dyDescent="0.35">
      <c r="A1519" s="264"/>
      <c r="B1519" s="344"/>
      <c r="C1519" s="263"/>
      <c r="D1519" s="264"/>
      <c r="E1519" s="263"/>
      <c r="F1519" s="265"/>
      <c r="G1519" s="263"/>
      <c r="H1519" s="266"/>
      <c r="I1519" s="267"/>
      <c r="J1519" s="347"/>
      <c r="K1519" s="349"/>
      <c r="L1519" s="348"/>
      <c r="S1519" s="263"/>
    </row>
    <row r="1520" spans="1:19" s="270" customFormat="1" x14ac:dyDescent="0.35">
      <c r="A1520" s="264"/>
      <c r="B1520" s="344"/>
      <c r="C1520" s="263"/>
      <c r="D1520" s="264"/>
      <c r="E1520" s="263"/>
      <c r="F1520" s="265"/>
      <c r="G1520" s="263"/>
      <c r="H1520" s="266"/>
      <c r="I1520" s="267"/>
      <c r="J1520" s="347"/>
      <c r="K1520" s="349"/>
      <c r="L1520" s="348"/>
      <c r="S1520" s="263"/>
    </row>
    <row r="1521" spans="1:19" s="270" customFormat="1" x14ac:dyDescent="0.35">
      <c r="A1521" s="264"/>
      <c r="B1521" s="344"/>
      <c r="C1521" s="263"/>
      <c r="D1521" s="264"/>
      <c r="E1521" s="263"/>
      <c r="F1521" s="265"/>
      <c r="G1521" s="263"/>
      <c r="H1521" s="266"/>
      <c r="I1521" s="267"/>
      <c r="J1521" s="347"/>
      <c r="K1521" s="349"/>
      <c r="L1521" s="348"/>
      <c r="S1521" s="263"/>
    </row>
    <row r="1522" spans="1:19" s="270" customFormat="1" x14ac:dyDescent="0.35">
      <c r="A1522" s="264"/>
      <c r="B1522" s="344"/>
      <c r="C1522" s="263"/>
      <c r="D1522" s="264"/>
      <c r="E1522" s="263"/>
      <c r="F1522" s="265"/>
      <c r="G1522" s="263"/>
      <c r="H1522" s="266"/>
      <c r="I1522" s="267"/>
      <c r="J1522" s="347"/>
      <c r="K1522" s="349"/>
      <c r="L1522" s="348"/>
      <c r="S1522" s="263"/>
    </row>
    <row r="1523" spans="1:19" s="270" customFormat="1" x14ac:dyDescent="0.35">
      <c r="A1523" s="264"/>
      <c r="B1523" s="344"/>
      <c r="C1523" s="263"/>
      <c r="D1523" s="264"/>
      <c r="E1523" s="263"/>
      <c r="F1523" s="265"/>
      <c r="G1523" s="263"/>
      <c r="H1523" s="266"/>
      <c r="I1523" s="267"/>
      <c r="J1523" s="347"/>
      <c r="K1523" s="349"/>
      <c r="L1523" s="348"/>
      <c r="S1523" s="263"/>
    </row>
    <row r="1524" spans="1:19" s="270" customFormat="1" x14ac:dyDescent="0.35">
      <c r="A1524" s="264"/>
      <c r="B1524" s="344"/>
      <c r="C1524" s="263"/>
      <c r="D1524" s="264"/>
      <c r="E1524" s="263"/>
      <c r="F1524" s="265"/>
      <c r="G1524" s="263"/>
      <c r="H1524" s="266"/>
      <c r="I1524" s="267"/>
      <c r="J1524" s="347"/>
      <c r="K1524" s="349"/>
      <c r="L1524" s="348"/>
      <c r="S1524" s="263"/>
    </row>
    <row r="1525" spans="1:19" s="270" customFormat="1" x14ac:dyDescent="0.35">
      <c r="A1525" s="264"/>
      <c r="B1525" s="344"/>
      <c r="C1525" s="263"/>
      <c r="D1525" s="264"/>
      <c r="E1525" s="263"/>
      <c r="F1525" s="265"/>
      <c r="G1525" s="263"/>
      <c r="H1525" s="266"/>
      <c r="I1525" s="267"/>
      <c r="J1525" s="347"/>
      <c r="K1525" s="349"/>
      <c r="L1525" s="348"/>
      <c r="S1525" s="263"/>
    </row>
    <row r="1526" spans="1:19" s="270" customFormat="1" x14ac:dyDescent="0.35">
      <c r="A1526" s="264"/>
      <c r="B1526" s="344"/>
      <c r="C1526" s="263"/>
      <c r="D1526" s="264"/>
      <c r="E1526" s="263"/>
      <c r="F1526" s="265"/>
      <c r="G1526" s="263"/>
      <c r="H1526" s="266"/>
      <c r="I1526" s="267"/>
      <c r="J1526" s="347"/>
      <c r="K1526" s="349"/>
      <c r="L1526" s="348"/>
      <c r="S1526" s="263"/>
    </row>
    <row r="1527" spans="1:19" s="270" customFormat="1" x14ac:dyDescent="0.35">
      <c r="A1527" s="264"/>
      <c r="B1527" s="344"/>
      <c r="C1527" s="263"/>
      <c r="D1527" s="264"/>
      <c r="E1527" s="263"/>
      <c r="F1527" s="265"/>
      <c r="G1527" s="263"/>
      <c r="H1527" s="266"/>
      <c r="I1527" s="267"/>
      <c r="J1527" s="347"/>
      <c r="K1527" s="349"/>
      <c r="L1527" s="348"/>
      <c r="S1527" s="263"/>
    </row>
    <row r="1528" spans="1:19" s="270" customFormat="1" x14ac:dyDescent="0.35">
      <c r="A1528" s="264"/>
      <c r="B1528" s="344"/>
      <c r="C1528" s="263"/>
      <c r="D1528" s="264"/>
      <c r="E1528" s="263"/>
      <c r="F1528" s="265"/>
      <c r="G1528" s="263"/>
      <c r="H1528" s="266"/>
      <c r="I1528" s="267"/>
      <c r="J1528" s="347"/>
      <c r="K1528" s="349"/>
      <c r="L1528" s="348"/>
      <c r="S1528" s="263"/>
    </row>
    <row r="1529" spans="1:19" s="270" customFormat="1" x14ac:dyDescent="0.35">
      <c r="A1529" s="264"/>
      <c r="B1529" s="344"/>
      <c r="C1529" s="263"/>
      <c r="D1529" s="264"/>
      <c r="E1529" s="263"/>
      <c r="F1529" s="265"/>
      <c r="G1529" s="263"/>
      <c r="H1529" s="266"/>
      <c r="I1529" s="267"/>
      <c r="J1529" s="347"/>
      <c r="K1529" s="349"/>
      <c r="L1529" s="348"/>
      <c r="S1529" s="263"/>
    </row>
    <row r="1530" spans="1:19" s="270" customFormat="1" x14ac:dyDescent="0.35">
      <c r="A1530" s="264"/>
      <c r="B1530" s="344"/>
      <c r="C1530" s="263"/>
      <c r="D1530" s="264"/>
      <c r="E1530" s="263"/>
      <c r="F1530" s="265"/>
      <c r="G1530" s="263"/>
      <c r="H1530" s="266"/>
      <c r="I1530" s="267"/>
      <c r="J1530" s="347"/>
      <c r="K1530" s="349"/>
      <c r="L1530" s="348"/>
      <c r="S1530" s="263"/>
    </row>
    <row r="1531" spans="1:19" s="270" customFormat="1" x14ac:dyDescent="0.35">
      <c r="A1531" s="264"/>
      <c r="B1531" s="344"/>
      <c r="C1531" s="263"/>
      <c r="D1531" s="264"/>
      <c r="E1531" s="263"/>
      <c r="F1531" s="265"/>
      <c r="G1531" s="263"/>
      <c r="H1531" s="266"/>
      <c r="I1531" s="267"/>
      <c r="J1531" s="347"/>
      <c r="K1531" s="349"/>
      <c r="L1531" s="348"/>
      <c r="S1531" s="263"/>
    </row>
    <row r="1532" spans="1:19" s="270" customFormat="1" x14ac:dyDescent="0.35">
      <c r="A1532" s="264"/>
      <c r="B1532" s="344"/>
      <c r="C1532" s="263"/>
      <c r="D1532" s="264"/>
      <c r="E1532" s="263"/>
      <c r="F1532" s="265"/>
      <c r="G1532" s="263"/>
      <c r="H1532" s="266"/>
      <c r="I1532" s="267"/>
      <c r="J1532" s="347"/>
      <c r="K1532" s="349"/>
      <c r="L1532" s="348"/>
      <c r="S1532" s="263"/>
    </row>
    <row r="1533" spans="1:19" s="270" customFormat="1" x14ac:dyDescent="0.35">
      <c r="A1533" s="264"/>
      <c r="B1533" s="344"/>
      <c r="C1533" s="263"/>
      <c r="D1533" s="264"/>
      <c r="E1533" s="263"/>
      <c r="F1533" s="265"/>
      <c r="G1533" s="263"/>
      <c r="H1533" s="266"/>
      <c r="I1533" s="267"/>
      <c r="J1533" s="347"/>
      <c r="K1533" s="349"/>
      <c r="L1533" s="348"/>
      <c r="S1533" s="263"/>
    </row>
    <row r="1534" spans="1:19" s="270" customFormat="1" x14ac:dyDescent="0.35">
      <c r="A1534" s="264"/>
      <c r="B1534" s="344"/>
      <c r="C1534" s="263"/>
      <c r="D1534" s="264"/>
      <c r="E1534" s="263"/>
      <c r="F1534" s="265"/>
      <c r="G1534" s="263"/>
      <c r="H1534" s="266"/>
      <c r="I1534" s="267"/>
      <c r="J1534" s="347"/>
      <c r="K1534" s="349"/>
      <c r="L1534" s="348"/>
      <c r="S1534" s="263"/>
    </row>
    <row r="1535" spans="1:19" s="270" customFormat="1" x14ac:dyDescent="0.35">
      <c r="A1535" s="264"/>
      <c r="B1535" s="344"/>
      <c r="C1535" s="263"/>
      <c r="D1535" s="264"/>
      <c r="E1535" s="263"/>
      <c r="F1535" s="265"/>
      <c r="G1535" s="263"/>
      <c r="H1535" s="266"/>
      <c r="I1535" s="267"/>
      <c r="J1535" s="347"/>
      <c r="K1535" s="349"/>
      <c r="L1535" s="348"/>
      <c r="S1535" s="263"/>
    </row>
    <row r="1536" spans="1:19" s="270" customFormat="1" x14ac:dyDescent="0.35">
      <c r="A1536" s="264"/>
      <c r="B1536" s="344"/>
      <c r="C1536" s="263"/>
      <c r="D1536" s="264"/>
      <c r="E1536" s="263"/>
      <c r="F1536" s="265"/>
      <c r="G1536" s="263"/>
      <c r="H1536" s="266"/>
      <c r="I1536" s="267"/>
      <c r="J1536" s="347"/>
      <c r="K1536" s="349"/>
      <c r="L1536" s="348"/>
      <c r="S1536" s="263"/>
    </row>
    <row r="1537" spans="1:19" s="270" customFormat="1" x14ac:dyDescent="0.35">
      <c r="A1537" s="264"/>
      <c r="B1537" s="344"/>
      <c r="C1537" s="263"/>
      <c r="D1537" s="264"/>
      <c r="E1537" s="263"/>
      <c r="F1537" s="265"/>
      <c r="G1537" s="263"/>
      <c r="H1537" s="266"/>
      <c r="I1537" s="267"/>
      <c r="J1537" s="347"/>
      <c r="K1537" s="349"/>
      <c r="L1537" s="348"/>
      <c r="S1537" s="263"/>
    </row>
    <row r="1538" spans="1:19" s="270" customFormat="1" x14ac:dyDescent="0.35">
      <c r="A1538" s="264"/>
      <c r="B1538" s="344"/>
      <c r="C1538" s="263"/>
      <c r="D1538" s="264"/>
      <c r="E1538" s="263"/>
      <c r="F1538" s="265"/>
      <c r="G1538" s="263"/>
      <c r="H1538" s="266"/>
      <c r="I1538" s="267"/>
      <c r="J1538" s="347"/>
      <c r="K1538" s="349"/>
      <c r="L1538" s="348"/>
      <c r="S1538" s="263"/>
    </row>
    <row r="1539" spans="1:19" s="270" customFormat="1" x14ac:dyDescent="0.35">
      <c r="A1539" s="264"/>
      <c r="B1539" s="344"/>
      <c r="C1539" s="263"/>
      <c r="D1539" s="264"/>
      <c r="E1539" s="263"/>
      <c r="F1539" s="265"/>
      <c r="G1539" s="263"/>
      <c r="H1539" s="266"/>
      <c r="I1539" s="267"/>
      <c r="J1539" s="347"/>
      <c r="K1539" s="349"/>
      <c r="L1539" s="348"/>
      <c r="S1539" s="263"/>
    </row>
    <row r="1540" spans="1:19" s="270" customFormat="1" x14ac:dyDescent="0.35">
      <c r="A1540" s="264"/>
      <c r="B1540" s="344"/>
      <c r="C1540" s="263"/>
      <c r="D1540" s="264"/>
      <c r="E1540" s="263"/>
      <c r="F1540" s="265"/>
      <c r="G1540" s="263"/>
      <c r="H1540" s="266"/>
      <c r="I1540" s="267"/>
      <c r="J1540" s="347"/>
      <c r="K1540" s="349"/>
      <c r="L1540" s="348"/>
      <c r="S1540" s="263"/>
    </row>
    <row r="1541" spans="1:19" s="270" customFormat="1" x14ac:dyDescent="0.35">
      <c r="A1541" s="264"/>
      <c r="B1541" s="344"/>
      <c r="C1541" s="263"/>
      <c r="D1541" s="264"/>
      <c r="E1541" s="263"/>
      <c r="F1541" s="265"/>
      <c r="G1541" s="263"/>
      <c r="H1541" s="266"/>
      <c r="I1541" s="267"/>
      <c r="J1541" s="347"/>
      <c r="K1541" s="349"/>
      <c r="L1541" s="348"/>
      <c r="S1541" s="263"/>
    </row>
    <row r="1542" spans="1:19" s="270" customFormat="1" x14ac:dyDescent="0.35">
      <c r="A1542" s="264"/>
      <c r="B1542" s="344"/>
      <c r="C1542" s="263"/>
      <c r="D1542" s="264"/>
      <c r="E1542" s="263"/>
      <c r="F1542" s="265"/>
      <c r="G1542" s="263"/>
      <c r="H1542" s="266"/>
      <c r="I1542" s="267"/>
      <c r="J1542" s="347"/>
      <c r="K1542" s="349"/>
      <c r="L1542" s="348"/>
      <c r="S1542" s="263"/>
    </row>
    <row r="1543" spans="1:19" s="270" customFormat="1" x14ac:dyDescent="0.35">
      <c r="A1543" s="264"/>
      <c r="B1543" s="344"/>
      <c r="C1543" s="263"/>
      <c r="D1543" s="264"/>
      <c r="E1543" s="263"/>
      <c r="F1543" s="265"/>
      <c r="G1543" s="263"/>
      <c r="H1543" s="266"/>
      <c r="I1543" s="267"/>
      <c r="J1543" s="347"/>
      <c r="K1543" s="349"/>
      <c r="L1543" s="348"/>
      <c r="S1543" s="263"/>
    </row>
    <row r="1544" spans="1:19" s="270" customFormat="1" x14ac:dyDescent="0.35">
      <c r="A1544" s="264"/>
      <c r="B1544" s="344"/>
      <c r="C1544" s="263"/>
      <c r="D1544" s="264"/>
      <c r="E1544" s="263"/>
      <c r="F1544" s="265"/>
      <c r="G1544" s="263"/>
      <c r="H1544" s="266"/>
      <c r="I1544" s="267"/>
      <c r="J1544" s="347"/>
      <c r="K1544" s="349"/>
      <c r="L1544" s="348"/>
      <c r="S1544" s="263"/>
    </row>
    <row r="1545" spans="1:19" s="270" customFormat="1" x14ac:dyDescent="0.35">
      <c r="A1545" s="264"/>
      <c r="B1545" s="344"/>
      <c r="C1545" s="263"/>
      <c r="D1545" s="264"/>
      <c r="E1545" s="263"/>
      <c r="F1545" s="265"/>
      <c r="G1545" s="263"/>
      <c r="H1545" s="266"/>
      <c r="I1545" s="267"/>
      <c r="J1545" s="347"/>
      <c r="K1545" s="349"/>
      <c r="L1545" s="348"/>
      <c r="S1545" s="263"/>
    </row>
    <row r="1546" spans="1:19" s="270" customFormat="1" x14ac:dyDescent="0.35">
      <c r="A1546" s="264"/>
      <c r="B1546" s="344"/>
      <c r="C1546" s="263"/>
      <c r="D1546" s="264"/>
      <c r="E1546" s="263"/>
      <c r="F1546" s="265"/>
      <c r="G1546" s="263"/>
      <c r="H1546" s="266"/>
      <c r="I1546" s="267"/>
      <c r="J1546" s="347"/>
      <c r="K1546" s="349"/>
      <c r="L1546" s="348"/>
      <c r="S1546" s="263"/>
    </row>
    <row r="1547" spans="1:19" s="270" customFormat="1" x14ac:dyDescent="0.35">
      <c r="A1547" s="264"/>
      <c r="B1547" s="344"/>
      <c r="C1547" s="263"/>
      <c r="D1547" s="264"/>
      <c r="E1547" s="263"/>
      <c r="F1547" s="265"/>
      <c r="G1547" s="263"/>
      <c r="H1547" s="266"/>
      <c r="I1547" s="267"/>
      <c r="J1547" s="347"/>
      <c r="K1547" s="349"/>
      <c r="L1547" s="348"/>
      <c r="S1547" s="263"/>
    </row>
    <row r="1548" spans="1:19" s="270" customFormat="1" x14ac:dyDescent="0.35">
      <c r="A1548" s="264"/>
      <c r="B1548" s="344"/>
      <c r="C1548" s="263"/>
      <c r="D1548" s="264"/>
      <c r="E1548" s="263"/>
      <c r="F1548" s="265"/>
      <c r="G1548" s="263"/>
      <c r="H1548" s="266"/>
      <c r="I1548" s="267"/>
      <c r="J1548" s="347"/>
      <c r="K1548" s="349"/>
      <c r="L1548" s="348"/>
      <c r="S1548" s="263"/>
    </row>
    <row r="1549" spans="1:19" s="270" customFormat="1" x14ac:dyDescent="0.35">
      <c r="A1549" s="264"/>
      <c r="B1549" s="344"/>
      <c r="C1549" s="263"/>
      <c r="D1549" s="264"/>
      <c r="E1549" s="263"/>
      <c r="F1549" s="265"/>
      <c r="G1549" s="263"/>
      <c r="H1549" s="266"/>
      <c r="I1549" s="267"/>
      <c r="J1549" s="347"/>
      <c r="K1549" s="349"/>
      <c r="L1549" s="348"/>
      <c r="S1549" s="263"/>
    </row>
    <row r="1550" spans="1:19" s="270" customFormat="1" x14ac:dyDescent="0.35">
      <c r="A1550" s="264"/>
      <c r="B1550" s="344"/>
      <c r="C1550" s="263"/>
      <c r="D1550" s="264"/>
      <c r="E1550" s="263"/>
      <c r="F1550" s="265"/>
      <c r="G1550" s="263"/>
      <c r="H1550" s="266"/>
      <c r="I1550" s="267"/>
      <c r="J1550" s="347"/>
      <c r="K1550" s="349"/>
      <c r="L1550" s="348"/>
      <c r="S1550" s="263"/>
    </row>
    <row r="1551" spans="1:19" s="270" customFormat="1" x14ac:dyDescent="0.35">
      <c r="A1551" s="264"/>
      <c r="B1551" s="344"/>
      <c r="C1551" s="263"/>
      <c r="D1551" s="264"/>
      <c r="E1551" s="263"/>
      <c r="F1551" s="265"/>
      <c r="G1551" s="263"/>
      <c r="H1551" s="266"/>
      <c r="I1551" s="267"/>
      <c r="J1551" s="347"/>
      <c r="K1551" s="349"/>
      <c r="L1551" s="348"/>
      <c r="S1551" s="263"/>
    </row>
    <row r="1552" spans="1:19" s="270" customFormat="1" x14ac:dyDescent="0.35">
      <c r="A1552" s="264"/>
      <c r="B1552" s="344"/>
      <c r="C1552" s="263"/>
      <c r="D1552" s="264"/>
      <c r="E1552" s="263"/>
      <c r="F1552" s="265"/>
      <c r="G1552" s="263"/>
      <c r="H1552" s="266"/>
      <c r="I1552" s="267"/>
      <c r="J1552" s="347"/>
      <c r="K1552" s="349"/>
      <c r="L1552" s="348"/>
      <c r="S1552" s="263"/>
    </row>
    <row r="1553" spans="1:19" s="270" customFormat="1" x14ac:dyDescent="0.35">
      <c r="A1553" s="264"/>
      <c r="B1553" s="344"/>
      <c r="C1553" s="263"/>
      <c r="D1553" s="264"/>
      <c r="E1553" s="263"/>
      <c r="F1553" s="265"/>
      <c r="G1553" s="263"/>
      <c r="H1553" s="266"/>
      <c r="I1553" s="267"/>
      <c r="J1553" s="347"/>
      <c r="K1553" s="349"/>
      <c r="L1553" s="348"/>
      <c r="S1553" s="263"/>
    </row>
    <row r="1554" spans="1:19" s="270" customFormat="1" x14ac:dyDescent="0.35">
      <c r="A1554" s="264"/>
      <c r="B1554" s="344"/>
      <c r="C1554" s="263"/>
      <c r="D1554" s="264"/>
      <c r="E1554" s="263"/>
      <c r="F1554" s="265"/>
      <c r="G1554" s="263"/>
      <c r="H1554" s="266"/>
      <c r="I1554" s="267"/>
      <c r="J1554" s="347"/>
      <c r="K1554" s="349"/>
      <c r="L1554" s="348"/>
      <c r="S1554" s="263"/>
    </row>
    <row r="1555" spans="1:19" s="270" customFormat="1" x14ac:dyDescent="0.35">
      <c r="A1555" s="264"/>
      <c r="B1555" s="344"/>
      <c r="C1555" s="263"/>
      <c r="D1555" s="264"/>
      <c r="E1555" s="263"/>
      <c r="F1555" s="265"/>
      <c r="G1555" s="263"/>
      <c r="H1555" s="266"/>
      <c r="I1555" s="267"/>
      <c r="J1555" s="347"/>
      <c r="K1555" s="349"/>
      <c r="L1555" s="348"/>
      <c r="S1555" s="263"/>
    </row>
    <row r="1556" spans="1:19" s="270" customFormat="1" x14ac:dyDescent="0.35">
      <c r="A1556" s="264"/>
      <c r="B1556" s="344"/>
      <c r="C1556" s="263"/>
      <c r="D1556" s="264"/>
      <c r="E1556" s="263"/>
      <c r="F1556" s="265"/>
      <c r="G1556" s="263"/>
      <c r="H1556" s="266"/>
      <c r="I1556" s="267"/>
      <c r="J1556" s="347"/>
      <c r="K1556" s="349"/>
      <c r="L1556" s="348"/>
      <c r="S1556" s="263"/>
    </row>
    <row r="1557" spans="1:19" s="270" customFormat="1" x14ac:dyDescent="0.35">
      <c r="A1557" s="264"/>
      <c r="B1557" s="344"/>
      <c r="C1557" s="263"/>
      <c r="D1557" s="264"/>
      <c r="E1557" s="263"/>
      <c r="F1557" s="265"/>
      <c r="G1557" s="263"/>
      <c r="H1557" s="266"/>
      <c r="I1557" s="267"/>
      <c r="J1557" s="347"/>
      <c r="K1557" s="349"/>
      <c r="L1557" s="348"/>
      <c r="S1557" s="263"/>
    </row>
    <row r="1558" spans="1:19" s="270" customFormat="1" x14ac:dyDescent="0.35">
      <c r="A1558" s="264"/>
      <c r="B1558" s="344"/>
      <c r="C1558" s="263"/>
      <c r="D1558" s="264"/>
      <c r="E1558" s="263"/>
      <c r="F1558" s="265"/>
      <c r="G1558" s="263"/>
      <c r="H1558" s="266"/>
      <c r="I1558" s="267"/>
      <c r="J1558" s="347"/>
      <c r="K1558" s="349"/>
      <c r="L1558" s="348"/>
      <c r="S1558" s="263"/>
    </row>
    <row r="1559" spans="1:19" s="270" customFormat="1" x14ac:dyDescent="0.35">
      <c r="A1559" s="264"/>
      <c r="B1559" s="344"/>
      <c r="C1559" s="263"/>
      <c r="D1559" s="264"/>
      <c r="E1559" s="263"/>
      <c r="F1559" s="265"/>
      <c r="G1559" s="263"/>
      <c r="H1559" s="266"/>
      <c r="I1559" s="267"/>
      <c r="J1559" s="347"/>
      <c r="K1559" s="349"/>
      <c r="L1559" s="348"/>
      <c r="S1559" s="263"/>
    </row>
    <row r="1560" spans="1:19" s="270" customFormat="1" x14ac:dyDescent="0.35">
      <c r="A1560" s="264"/>
      <c r="B1560" s="344"/>
      <c r="C1560" s="263"/>
      <c r="D1560" s="264"/>
      <c r="E1560" s="263"/>
      <c r="F1560" s="265"/>
      <c r="G1560" s="263"/>
      <c r="H1560" s="266"/>
      <c r="I1560" s="267"/>
      <c r="J1560" s="347"/>
      <c r="K1560" s="349"/>
      <c r="L1560" s="348"/>
      <c r="S1560" s="263"/>
    </row>
    <row r="1561" spans="1:19" s="270" customFormat="1" x14ac:dyDescent="0.35">
      <c r="A1561" s="264"/>
      <c r="B1561" s="344"/>
      <c r="C1561" s="263"/>
      <c r="D1561" s="264"/>
      <c r="E1561" s="263"/>
      <c r="F1561" s="265"/>
      <c r="G1561" s="263"/>
      <c r="H1561" s="266"/>
      <c r="I1561" s="267"/>
      <c r="J1561" s="347"/>
      <c r="K1561" s="349"/>
      <c r="L1561" s="348"/>
      <c r="S1561" s="263"/>
    </row>
    <row r="1562" spans="1:19" s="270" customFormat="1" x14ac:dyDescent="0.35">
      <c r="A1562" s="264"/>
      <c r="B1562" s="344"/>
      <c r="C1562" s="263"/>
      <c r="D1562" s="264"/>
      <c r="E1562" s="263"/>
      <c r="F1562" s="265"/>
      <c r="G1562" s="263"/>
      <c r="H1562" s="266"/>
      <c r="I1562" s="267"/>
      <c r="J1562" s="347"/>
      <c r="K1562" s="349"/>
      <c r="L1562" s="348"/>
      <c r="S1562" s="263"/>
    </row>
    <row r="1563" spans="1:19" s="270" customFormat="1" x14ac:dyDescent="0.35">
      <c r="A1563" s="264"/>
      <c r="B1563" s="344"/>
      <c r="C1563" s="263"/>
      <c r="D1563" s="264"/>
      <c r="E1563" s="263"/>
      <c r="F1563" s="265"/>
      <c r="G1563" s="263"/>
      <c r="H1563" s="266"/>
      <c r="I1563" s="267"/>
      <c r="J1563" s="347"/>
      <c r="K1563" s="349"/>
      <c r="L1563" s="348"/>
      <c r="S1563" s="263"/>
    </row>
    <row r="1564" spans="1:19" s="270" customFormat="1" x14ac:dyDescent="0.35">
      <c r="A1564" s="264"/>
      <c r="B1564" s="344"/>
      <c r="C1564" s="263"/>
      <c r="D1564" s="264"/>
      <c r="E1564" s="263"/>
      <c r="F1564" s="265"/>
      <c r="G1564" s="263"/>
      <c r="H1564" s="266"/>
      <c r="I1564" s="267"/>
      <c r="J1564" s="347"/>
      <c r="K1564" s="349"/>
      <c r="L1564" s="348"/>
      <c r="S1564" s="263"/>
    </row>
    <row r="1565" spans="1:19" s="270" customFormat="1" x14ac:dyDescent="0.35">
      <c r="A1565" s="264"/>
      <c r="B1565" s="344"/>
      <c r="C1565" s="263"/>
      <c r="D1565" s="264"/>
      <c r="E1565" s="263"/>
      <c r="F1565" s="265"/>
      <c r="G1565" s="263"/>
      <c r="H1565" s="266"/>
      <c r="I1565" s="267"/>
      <c r="J1565" s="347"/>
      <c r="K1565" s="349"/>
      <c r="L1565" s="348"/>
      <c r="S1565" s="263"/>
    </row>
    <row r="1566" spans="1:19" s="270" customFormat="1" x14ac:dyDescent="0.35">
      <c r="A1566" s="264"/>
      <c r="B1566" s="344"/>
      <c r="C1566" s="263"/>
      <c r="D1566" s="264"/>
      <c r="E1566" s="263"/>
      <c r="F1566" s="265"/>
      <c r="G1566" s="263"/>
      <c r="H1566" s="266"/>
      <c r="I1566" s="267"/>
      <c r="J1566" s="347"/>
      <c r="K1566" s="349"/>
      <c r="L1566" s="348"/>
      <c r="S1566" s="263"/>
    </row>
    <row r="1567" spans="1:19" s="270" customFormat="1" x14ac:dyDescent="0.35">
      <c r="A1567" s="264"/>
      <c r="B1567" s="344"/>
      <c r="C1567" s="263"/>
      <c r="D1567" s="264"/>
      <c r="E1567" s="263"/>
      <c r="F1567" s="265"/>
      <c r="G1567" s="263"/>
      <c r="H1567" s="266"/>
      <c r="I1567" s="267"/>
      <c r="J1567" s="347"/>
      <c r="K1567" s="349"/>
      <c r="L1567" s="348"/>
      <c r="S1567" s="263"/>
    </row>
    <row r="1568" spans="1:19" s="270" customFormat="1" x14ac:dyDescent="0.35">
      <c r="A1568" s="264"/>
      <c r="B1568" s="344"/>
      <c r="C1568" s="263"/>
      <c r="D1568" s="264"/>
      <c r="E1568" s="263"/>
      <c r="F1568" s="265"/>
      <c r="G1568" s="263"/>
      <c r="H1568" s="266"/>
      <c r="I1568" s="267"/>
      <c r="J1568" s="347"/>
      <c r="K1568" s="349"/>
      <c r="L1568" s="348"/>
      <c r="S1568" s="263"/>
    </row>
    <row r="1569" spans="1:19" s="270" customFormat="1" x14ac:dyDescent="0.35">
      <c r="A1569" s="264"/>
      <c r="B1569" s="344"/>
      <c r="C1569" s="263"/>
      <c r="D1569" s="264"/>
      <c r="E1569" s="263"/>
      <c r="F1569" s="265"/>
      <c r="G1569" s="263"/>
      <c r="H1569" s="266"/>
      <c r="I1569" s="267"/>
      <c r="J1569" s="347"/>
      <c r="K1569" s="349"/>
      <c r="L1569" s="348"/>
      <c r="S1569" s="263"/>
    </row>
    <row r="1570" spans="1:19" s="270" customFormat="1" x14ac:dyDescent="0.35">
      <c r="A1570" s="264"/>
      <c r="B1570" s="344"/>
      <c r="C1570" s="263"/>
      <c r="D1570" s="264"/>
      <c r="E1570" s="263"/>
      <c r="F1570" s="265"/>
      <c r="G1570" s="263"/>
      <c r="H1570" s="266"/>
      <c r="I1570" s="267"/>
      <c r="J1570" s="347"/>
      <c r="K1570" s="349"/>
      <c r="L1570" s="348"/>
      <c r="S1570" s="263"/>
    </row>
    <row r="1571" spans="1:19" s="270" customFormat="1" x14ac:dyDescent="0.35">
      <c r="A1571" s="264"/>
      <c r="B1571" s="344"/>
      <c r="C1571" s="263"/>
      <c r="D1571" s="264"/>
      <c r="E1571" s="263"/>
      <c r="F1571" s="265"/>
      <c r="G1571" s="263"/>
      <c r="H1571" s="266"/>
      <c r="I1571" s="267"/>
      <c r="J1571" s="347"/>
      <c r="K1571" s="349"/>
      <c r="L1571" s="348"/>
      <c r="S1571" s="263"/>
    </row>
    <row r="1572" spans="1:19" s="270" customFormat="1" x14ac:dyDescent="0.35">
      <c r="A1572" s="264"/>
      <c r="B1572" s="344"/>
      <c r="C1572" s="263"/>
      <c r="D1572" s="264"/>
      <c r="E1572" s="263"/>
      <c r="F1572" s="265"/>
      <c r="G1572" s="263"/>
      <c r="H1572" s="266"/>
      <c r="I1572" s="267"/>
      <c r="J1572" s="347"/>
      <c r="K1572" s="349"/>
      <c r="L1572" s="348"/>
      <c r="S1572" s="263"/>
    </row>
    <row r="1573" spans="1:19" s="270" customFormat="1" x14ac:dyDescent="0.35">
      <c r="A1573" s="264"/>
      <c r="B1573" s="344"/>
      <c r="C1573" s="263"/>
      <c r="D1573" s="264"/>
      <c r="E1573" s="263"/>
      <c r="F1573" s="265"/>
      <c r="G1573" s="263"/>
      <c r="H1573" s="266"/>
      <c r="I1573" s="267"/>
      <c r="J1573" s="347"/>
      <c r="K1573" s="349"/>
      <c r="L1573" s="348"/>
      <c r="S1573" s="263"/>
    </row>
    <row r="1574" spans="1:19" s="270" customFormat="1" x14ac:dyDescent="0.35">
      <c r="A1574" s="264"/>
      <c r="B1574" s="344"/>
      <c r="C1574" s="263"/>
      <c r="D1574" s="264"/>
      <c r="E1574" s="263"/>
      <c r="F1574" s="265"/>
      <c r="G1574" s="263"/>
      <c r="H1574" s="266"/>
      <c r="I1574" s="267"/>
      <c r="J1574" s="347"/>
      <c r="K1574" s="349"/>
      <c r="L1574" s="348"/>
      <c r="S1574" s="263"/>
    </row>
    <row r="1575" spans="1:19" s="270" customFormat="1" x14ac:dyDescent="0.35">
      <c r="A1575" s="264"/>
      <c r="B1575" s="344"/>
      <c r="C1575" s="263"/>
      <c r="D1575" s="264"/>
      <c r="E1575" s="263"/>
      <c r="F1575" s="265"/>
      <c r="G1575" s="263"/>
      <c r="H1575" s="266"/>
      <c r="I1575" s="267"/>
      <c r="J1575" s="347"/>
      <c r="K1575" s="349"/>
      <c r="L1575" s="348"/>
      <c r="S1575" s="263"/>
    </row>
    <row r="1576" spans="1:19" s="270" customFormat="1" x14ac:dyDescent="0.35">
      <c r="A1576" s="264"/>
      <c r="B1576" s="344"/>
      <c r="C1576" s="263"/>
      <c r="D1576" s="264"/>
      <c r="E1576" s="263"/>
      <c r="F1576" s="265"/>
      <c r="G1576" s="263"/>
      <c r="H1576" s="266"/>
      <c r="I1576" s="267"/>
      <c r="J1576" s="347"/>
      <c r="K1576" s="349"/>
      <c r="L1576" s="348"/>
      <c r="S1576" s="263"/>
    </row>
    <row r="1577" spans="1:19" s="270" customFormat="1" x14ac:dyDescent="0.35">
      <c r="A1577" s="264"/>
      <c r="B1577" s="344"/>
      <c r="C1577" s="263"/>
      <c r="D1577" s="264"/>
      <c r="E1577" s="263"/>
      <c r="F1577" s="265"/>
      <c r="G1577" s="263"/>
      <c r="H1577" s="266"/>
      <c r="I1577" s="267"/>
      <c r="J1577" s="347"/>
      <c r="K1577" s="349"/>
      <c r="L1577" s="348"/>
      <c r="S1577" s="263"/>
    </row>
    <row r="1578" spans="1:19" s="270" customFormat="1" x14ac:dyDescent="0.35">
      <c r="A1578" s="264"/>
      <c r="B1578" s="344"/>
      <c r="C1578" s="263"/>
      <c r="D1578" s="264"/>
      <c r="E1578" s="263"/>
      <c r="F1578" s="265"/>
      <c r="G1578" s="263"/>
      <c r="H1578" s="266"/>
      <c r="I1578" s="267"/>
      <c r="J1578" s="347"/>
      <c r="K1578" s="349"/>
      <c r="L1578" s="348"/>
      <c r="S1578" s="263"/>
    </row>
    <row r="1579" spans="1:19" s="270" customFormat="1" x14ac:dyDescent="0.35">
      <c r="A1579" s="264"/>
      <c r="B1579" s="344"/>
      <c r="C1579" s="263"/>
      <c r="D1579" s="264"/>
      <c r="E1579" s="263"/>
      <c r="F1579" s="265"/>
      <c r="G1579" s="263"/>
      <c r="H1579" s="266"/>
      <c r="I1579" s="267"/>
      <c r="J1579" s="347"/>
      <c r="K1579" s="349"/>
      <c r="L1579" s="348"/>
      <c r="S1579" s="263"/>
    </row>
    <row r="1580" spans="1:19" s="270" customFormat="1" x14ac:dyDescent="0.35">
      <c r="A1580" s="264"/>
      <c r="B1580" s="344"/>
      <c r="C1580" s="263"/>
      <c r="D1580" s="264"/>
      <c r="E1580" s="263"/>
      <c r="F1580" s="265"/>
      <c r="G1580" s="263"/>
      <c r="H1580" s="266"/>
      <c r="I1580" s="267"/>
      <c r="J1580" s="347"/>
      <c r="K1580" s="349"/>
      <c r="L1580" s="348"/>
      <c r="S1580" s="263"/>
    </row>
    <row r="1581" spans="1:19" s="270" customFormat="1" x14ac:dyDescent="0.35">
      <c r="A1581" s="264"/>
      <c r="B1581" s="344"/>
      <c r="C1581" s="263"/>
      <c r="D1581" s="264"/>
      <c r="E1581" s="263"/>
      <c r="F1581" s="265"/>
      <c r="G1581" s="263"/>
      <c r="H1581" s="266"/>
      <c r="I1581" s="267"/>
      <c r="J1581" s="347"/>
      <c r="K1581" s="349"/>
      <c r="L1581" s="348"/>
      <c r="S1581" s="263"/>
    </row>
    <row r="1582" spans="1:19" s="270" customFormat="1" x14ac:dyDescent="0.35">
      <c r="A1582" s="264"/>
      <c r="B1582" s="344"/>
      <c r="C1582" s="263"/>
      <c r="D1582" s="264"/>
      <c r="E1582" s="263"/>
      <c r="F1582" s="265"/>
      <c r="G1582" s="263"/>
      <c r="H1582" s="266"/>
      <c r="I1582" s="267"/>
      <c r="J1582" s="347"/>
      <c r="K1582" s="349"/>
      <c r="L1582" s="348"/>
      <c r="S1582" s="263"/>
    </row>
    <row r="1583" spans="1:19" s="270" customFormat="1" x14ac:dyDescent="0.35">
      <c r="A1583" s="264"/>
      <c r="B1583" s="344"/>
      <c r="C1583" s="263"/>
      <c r="D1583" s="264"/>
      <c r="E1583" s="263"/>
      <c r="F1583" s="265"/>
      <c r="G1583" s="263"/>
      <c r="H1583" s="266"/>
      <c r="I1583" s="267"/>
      <c r="J1583" s="347"/>
      <c r="K1583" s="349"/>
      <c r="L1583" s="348"/>
      <c r="S1583" s="263"/>
    </row>
    <row r="1584" spans="1:19" s="270" customFormat="1" x14ac:dyDescent="0.35">
      <c r="A1584" s="264"/>
      <c r="B1584" s="344"/>
      <c r="C1584" s="263"/>
      <c r="D1584" s="264"/>
      <c r="E1584" s="263"/>
      <c r="F1584" s="265"/>
      <c r="G1584" s="263"/>
      <c r="H1584" s="266"/>
      <c r="I1584" s="267"/>
      <c r="J1584" s="347"/>
      <c r="K1584" s="349"/>
      <c r="L1584" s="348"/>
      <c r="S1584" s="263"/>
    </row>
    <row r="1585" spans="1:19" s="270" customFormat="1" x14ac:dyDescent="0.35">
      <c r="A1585" s="264"/>
      <c r="B1585" s="344"/>
      <c r="C1585" s="263"/>
      <c r="D1585" s="264"/>
      <c r="E1585" s="263"/>
      <c r="F1585" s="265"/>
      <c r="G1585" s="263"/>
      <c r="H1585" s="266"/>
      <c r="I1585" s="267"/>
      <c r="J1585" s="347"/>
      <c r="K1585" s="349"/>
      <c r="L1585" s="348"/>
      <c r="S1585" s="263"/>
    </row>
    <row r="1586" spans="1:19" s="270" customFormat="1" x14ac:dyDescent="0.35">
      <c r="A1586" s="264"/>
      <c r="B1586" s="344"/>
      <c r="C1586" s="263"/>
      <c r="D1586" s="264"/>
      <c r="E1586" s="263"/>
      <c r="F1586" s="265"/>
      <c r="G1586" s="263"/>
      <c r="H1586" s="266"/>
      <c r="I1586" s="267"/>
      <c r="J1586" s="347"/>
      <c r="K1586" s="349"/>
      <c r="L1586" s="348"/>
      <c r="S1586" s="263"/>
    </row>
    <row r="1587" spans="1:19" s="270" customFormat="1" x14ac:dyDescent="0.35">
      <c r="A1587" s="264"/>
      <c r="B1587" s="344"/>
      <c r="C1587" s="263"/>
      <c r="D1587" s="264"/>
      <c r="E1587" s="263"/>
      <c r="F1587" s="265"/>
      <c r="G1587" s="263"/>
      <c r="H1587" s="266"/>
      <c r="I1587" s="267"/>
      <c r="J1587" s="347"/>
      <c r="K1587" s="349"/>
      <c r="L1587" s="348"/>
      <c r="S1587" s="263"/>
    </row>
    <row r="1588" spans="1:19" s="270" customFormat="1" x14ac:dyDescent="0.35">
      <c r="A1588" s="264"/>
      <c r="B1588" s="344"/>
      <c r="C1588" s="263"/>
      <c r="D1588" s="264"/>
      <c r="E1588" s="263"/>
      <c r="F1588" s="265"/>
      <c r="G1588" s="263"/>
      <c r="H1588" s="266"/>
      <c r="I1588" s="267"/>
      <c r="J1588" s="347"/>
      <c r="K1588" s="349"/>
      <c r="L1588" s="348"/>
      <c r="S1588" s="263"/>
    </row>
    <row r="1589" spans="1:19" s="270" customFormat="1" x14ac:dyDescent="0.35">
      <c r="A1589" s="264"/>
      <c r="B1589" s="344"/>
      <c r="C1589" s="263"/>
      <c r="D1589" s="264"/>
      <c r="E1589" s="263"/>
      <c r="F1589" s="265"/>
      <c r="G1589" s="263"/>
      <c r="H1589" s="266"/>
      <c r="I1589" s="267"/>
      <c r="J1589" s="347"/>
      <c r="K1589" s="349"/>
      <c r="L1589" s="348"/>
      <c r="S1589" s="263"/>
    </row>
    <row r="1590" spans="1:19" s="270" customFormat="1" x14ac:dyDescent="0.35">
      <c r="A1590" s="264"/>
      <c r="B1590" s="344"/>
      <c r="C1590" s="263"/>
      <c r="D1590" s="264"/>
      <c r="E1590" s="263"/>
      <c r="F1590" s="265"/>
      <c r="G1590" s="263"/>
      <c r="H1590" s="266"/>
      <c r="I1590" s="267"/>
      <c r="J1590" s="347"/>
      <c r="K1590" s="349"/>
      <c r="L1590" s="348"/>
      <c r="S1590" s="263"/>
    </row>
    <row r="1591" spans="1:19" s="270" customFormat="1" x14ac:dyDescent="0.35">
      <c r="A1591" s="264"/>
      <c r="B1591" s="344"/>
      <c r="C1591" s="263"/>
      <c r="D1591" s="264"/>
      <c r="E1591" s="263"/>
      <c r="F1591" s="265"/>
      <c r="G1591" s="263"/>
      <c r="H1591" s="266"/>
      <c r="I1591" s="267"/>
      <c r="J1591" s="347"/>
      <c r="K1591" s="349"/>
      <c r="L1591" s="348"/>
      <c r="S1591" s="263"/>
    </row>
    <row r="1592" spans="1:19" s="270" customFormat="1" x14ac:dyDescent="0.35">
      <c r="A1592" s="264"/>
      <c r="B1592" s="344"/>
      <c r="C1592" s="263"/>
      <c r="D1592" s="264"/>
      <c r="E1592" s="263"/>
      <c r="F1592" s="265"/>
      <c r="G1592" s="263"/>
      <c r="H1592" s="266"/>
      <c r="I1592" s="267"/>
      <c r="J1592" s="347"/>
      <c r="K1592" s="349"/>
      <c r="L1592" s="348"/>
      <c r="S1592" s="263"/>
    </row>
    <row r="1593" spans="1:19" s="270" customFormat="1" x14ac:dyDescent="0.35">
      <c r="A1593" s="264"/>
      <c r="B1593" s="344"/>
      <c r="C1593" s="263"/>
      <c r="D1593" s="264"/>
      <c r="E1593" s="263"/>
      <c r="F1593" s="265"/>
      <c r="G1593" s="263"/>
      <c r="H1593" s="266"/>
      <c r="I1593" s="267"/>
      <c r="J1593" s="347"/>
      <c r="K1593" s="349"/>
      <c r="L1593" s="348"/>
      <c r="S1593" s="263"/>
    </row>
    <row r="1594" spans="1:19" s="270" customFormat="1" x14ac:dyDescent="0.35">
      <c r="A1594" s="264"/>
      <c r="B1594" s="344"/>
      <c r="C1594" s="263"/>
      <c r="D1594" s="264"/>
      <c r="E1594" s="263"/>
      <c r="F1594" s="265"/>
      <c r="G1594" s="263"/>
      <c r="H1594" s="266"/>
      <c r="I1594" s="267"/>
      <c r="J1594" s="347"/>
      <c r="K1594" s="349"/>
      <c r="L1594" s="348"/>
      <c r="S1594" s="263"/>
    </row>
    <row r="1595" spans="1:19" s="270" customFormat="1" x14ac:dyDescent="0.35">
      <c r="A1595" s="264"/>
      <c r="B1595" s="344"/>
      <c r="C1595" s="263"/>
      <c r="D1595" s="264"/>
      <c r="E1595" s="263"/>
      <c r="F1595" s="265"/>
      <c r="G1595" s="263"/>
      <c r="H1595" s="266"/>
      <c r="I1595" s="267"/>
      <c r="J1595" s="347"/>
      <c r="K1595" s="349"/>
      <c r="L1595" s="348"/>
      <c r="S1595" s="263"/>
    </row>
    <row r="1596" spans="1:19" s="270" customFormat="1" x14ac:dyDescent="0.35">
      <c r="A1596" s="264"/>
      <c r="B1596" s="344"/>
      <c r="C1596" s="263"/>
      <c r="D1596" s="264"/>
      <c r="E1596" s="263"/>
      <c r="F1596" s="265"/>
      <c r="G1596" s="263"/>
      <c r="H1596" s="266"/>
      <c r="I1596" s="267"/>
      <c r="J1596" s="347"/>
      <c r="K1596" s="349"/>
      <c r="L1596" s="348"/>
      <c r="S1596" s="263"/>
    </row>
    <row r="1597" spans="1:19" s="270" customFormat="1" x14ac:dyDescent="0.35">
      <c r="A1597" s="264"/>
      <c r="B1597" s="344"/>
      <c r="C1597" s="263"/>
      <c r="D1597" s="264"/>
      <c r="E1597" s="263"/>
      <c r="F1597" s="265"/>
      <c r="G1597" s="263"/>
      <c r="H1597" s="266"/>
      <c r="I1597" s="267"/>
      <c r="J1597" s="347"/>
      <c r="K1597" s="349"/>
      <c r="L1597" s="348"/>
      <c r="S1597" s="263"/>
    </row>
    <row r="1598" spans="1:19" s="270" customFormat="1" x14ac:dyDescent="0.35">
      <c r="A1598" s="264"/>
      <c r="B1598" s="344"/>
      <c r="C1598" s="263"/>
      <c r="D1598" s="264"/>
      <c r="E1598" s="263"/>
      <c r="F1598" s="265"/>
      <c r="G1598" s="263"/>
      <c r="H1598" s="266"/>
      <c r="I1598" s="267"/>
      <c r="J1598" s="347"/>
      <c r="K1598" s="349"/>
      <c r="L1598" s="348"/>
      <c r="S1598" s="263"/>
    </row>
    <row r="1599" spans="1:19" s="270" customFormat="1" x14ac:dyDescent="0.35">
      <c r="A1599" s="264"/>
      <c r="B1599" s="344"/>
      <c r="C1599" s="263"/>
      <c r="D1599" s="264"/>
      <c r="E1599" s="263"/>
      <c r="F1599" s="265"/>
      <c r="G1599" s="263"/>
      <c r="H1599" s="266"/>
      <c r="I1599" s="267"/>
      <c r="J1599" s="347"/>
      <c r="K1599" s="349"/>
      <c r="L1599" s="348"/>
      <c r="S1599" s="263"/>
    </row>
    <row r="1600" spans="1:19" s="270" customFormat="1" x14ac:dyDescent="0.35">
      <c r="A1600" s="264"/>
      <c r="B1600" s="344"/>
      <c r="C1600" s="263"/>
      <c r="D1600" s="264"/>
      <c r="E1600" s="263"/>
      <c r="F1600" s="265"/>
      <c r="G1600" s="263"/>
      <c r="H1600" s="266"/>
      <c r="I1600" s="267"/>
      <c r="J1600" s="347"/>
      <c r="K1600" s="349"/>
      <c r="L1600" s="348"/>
      <c r="S1600" s="263"/>
    </row>
    <row r="1601" spans="1:19" s="270" customFormat="1" x14ac:dyDescent="0.35">
      <c r="A1601" s="264"/>
      <c r="B1601" s="344"/>
      <c r="C1601" s="263"/>
      <c r="D1601" s="264"/>
      <c r="E1601" s="263"/>
      <c r="F1601" s="265"/>
      <c r="G1601" s="263"/>
      <c r="H1601" s="266"/>
      <c r="I1601" s="267"/>
      <c r="J1601" s="347"/>
      <c r="K1601" s="349"/>
      <c r="L1601" s="348"/>
      <c r="S1601" s="263"/>
    </row>
    <row r="1602" spans="1:19" s="270" customFormat="1" x14ac:dyDescent="0.35">
      <c r="A1602" s="264"/>
      <c r="B1602" s="344"/>
      <c r="C1602" s="263"/>
      <c r="D1602" s="264"/>
      <c r="E1602" s="263"/>
      <c r="F1602" s="265"/>
      <c r="G1602" s="263"/>
      <c r="H1602" s="266"/>
      <c r="I1602" s="267"/>
      <c r="J1602" s="347"/>
      <c r="K1602" s="349"/>
      <c r="L1602" s="348"/>
      <c r="S1602" s="263"/>
    </row>
    <row r="1603" spans="1:19" s="270" customFormat="1" x14ac:dyDescent="0.35">
      <c r="A1603" s="264"/>
      <c r="B1603" s="344"/>
      <c r="C1603" s="263"/>
      <c r="D1603" s="264"/>
      <c r="E1603" s="263"/>
      <c r="F1603" s="265"/>
      <c r="G1603" s="263"/>
      <c r="H1603" s="266"/>
      <c r="I1603" s="267"/>
      <c r="J1603" s="347"/>
      <c r="K1603" s="349"/>
      <c r="L1603" s="348"/>
      <c r="S1603" s="263"/>
    </row>
    <row r="1604" spans="1:19" s="270" customFormat="1" x14ac:dyDescent="0.35">
      <c r="A1604" s="264"/>
      <c r="B1604" s="344"/>
      <c r="C1604" s="263"/>
      <c r="D1604" s="264"/>
      <c r="E1604" s="263"/>
      <c r="F1604" s="265"/>
      <c r="G1604" s="263"/>
      <c r="H1604" s="266"/>
      <c r="I1604" s="267"/>
      <c r="J1604" s="347"/>
      <c r="K1604" s="349"/>
      <c r="L1604" s="348"/>
      <c r="S1604" s="263"/>
    </row>
    <row r="1605" spans="1:19" s="270" customFormat="1" x14ac:dyDescent="0.35">
      <c r="A1605" s="264"/>
      <c r="B1605" s="344"/>
      <c r="C1605" s="263"/>
      <c r="D1605" s="264"/>
      <c r="E1605" s="263"/>
      <c r="F1605" s="265"/>
      <c r="G1605" s="263"/>
      <c r="H1605" s="266"/>
      <c r="I1605" s="267"/>
      <c r="J1605" s="347"/>
      <c r="K1605" s="349"/>
      <c r="L1605" s="348"/>
      <c r="S1605" s="263"/>
    </row>
    <row r="1606" spans="1:19" s="270" customFormat="1" x14ac:dyDescent="0.35">
      <c r="A1606" s="264"/>
      <c r="B1606" s="344"/>
      <c r="C1606" s="263"/>
      <c r="D1606" s="264"/>
      <c r="E1606" s="263"/>
      <c r="F1606" s="265"/>
      <c r="G1606" s="263"/>
      <c r="H1606" s="266"/>
      <c r="I1606" s="267"/>
      <c r="J1606" s="347"/>
      <c r="K1606" s="349"/>
      <c r="L1606" s="348"/>
      <c r="S1606" s="263"/>
    </row>
    <row r="1607" spans="1:19" s="270" customFormat="1" x14ac:dyDescent="0.35">
      <c r="A1607" s="264"/>
      <c r="B1607" s="344"/>
      <c r="C1607" s="263"/>
      <c r="D1607" s="264"/>
      <c r="E1607" s="263"/>
      <c r="F1607" s="265"/>
      <c r="G1607" s="263"/>
      <c r="H1607" s="266"/>
      <c r="I1607" s="267"/>
      <c r="J1607" s="347"/>
      <c r="K1607" s="349"/>
      <c r="L1607" s="348"/>
      <c r="S1607" s="263"/>
    </row>
    <row r="1608" spans="1:19" s="270" customFormat="1" x14ac:dyDescent="0.35">
      <c r="A1608" s="264"/>
      <c r="B1608" s="344"/>
      <c r="C1608" s="263"/>
      <c r="D1608" s="264"/>
      <c r="E1608" s="263"/>
      <c r="F1608" s="265"/>
      <c r="G1608" s="263"/>
      <c r="H1608" s="266"/>
      <c r="I1608" s="267"/>
      <c r="J1608" s="347"/>
      <c r="K1608" s="349"/>
      <c r="L1608" s="348"/>
      <c r="S1608" s="263"/>
    </row>
    <row r="1609" spans="1:19" s="270" customFormat="1" x14ac:dyDescent="0.35">
      <c r="A1609" s="264"/>
      <c r="B1609" s="344"/>
      <c r="C1609" s="263"/>
      <c r="D1609" s="264"/>
      <c r="E1609" s="263"/>
      <c r="F1609" s="265"/>
      <c r="G1609" s="263"/>
      <c r="H1609" s="266"/>
      <c r="I1609" s="267"/>
      <c r="J1609" s="347"/>
      <c r="K1609" s="349"/>
      <c r="L1609" s="348"/>
      <c r="S1609" s="263"/>
    </row>
    <row r="1610" spans="1:19" s="270" customFormat="1" x14ac:dyDescent="0.35">
      <c r="A1610" s="264"/>
      <c r="B1610" s="344"/>
      <c r="C1610" s="263"/>
      <c r="D1610" s="264"/>
      <c r="E1610" s="263"/>
      <c r="F1610" s="265"/>
      <c r="G1610" s="263"/>
      <c r="H1610" s="266"/>
      <c r="I1610" s="267"/>
      <c r="J1610" s="347"/>
      <c r="K1610" s="349"/>
      <c r="L1610" s="348"/>
      <c r="S1610" s="263"/>
    </row>
    <row r="1611" spans="1:19" s="270" customFormat="1" x14ac:dyDescent="0.35">
      <c r="A1611" s="264"/>
      <c r="B1611" s="344"/>
      <c r="C1611" s="263"/>
      <c r="D1611" s="264"/>
      <c r="E1611" s="263"/>
      <c r="F1611" s="265"/>
      <c r="G1611" s="263"/>
      <c r="H1611" s="266"/>
      <c r="I1611" s="267"/>
      <c r="J1611" s="347"/>
      <c r="K1611" s="349"/>
      <c r="L1611" s="348"/>
      <c r="S1611" s="263"/>
    </row>
    <row r="1612" spans="1:19" s="270" customFormat="1" x14ac:dyDescent="0.35">
      <c r="A1612" s="264"/>
      <c r="B1612" s="344"/>
      <c r="C1612" s="263"/>
      <c r="D1612" s="264"/>
      <c r="E1612" s="263"/>
      <c r="F1612" s="265"/>
      <c r="G1612" s="263"/>
      <c r="H1612" s="266"/>
      <c r="I1612" s="267"/>
      <c r="J1612" s="347"/>
      <c r="K1612" s="349"/>
      <c r="L1612" s="348"/>
      <c r="S1612" s="263"/>
    </row>
    <row r="1613" spans="1:19" s="270" customFormat="1" x14ac:dyDescent="0.35">
      <c r="A1613" s="264"/>
      <c r="B1613" s="344"/>
      <c r="C1613" s="263"/>
      <c r="D1613" s="264"/>
      <c r="E1613" s="263"/>
      <c r="F1613" s="265"/>
      <c r="G1613" s="263"/>
      <c r="H1613" s="266"/>
      <c r="I1613" s="267"/>
      <c r="J1613" s="347"/>
      <c r="K1613" s="349"/>
      <c r="L1613" s="348"/>
      <c r="S1613" s="263"/>
    </row>
    <row r="1614" spans="1:19" s="270" customFormat="1" x14ac:dyDescent="0.35">
      <c r="A1614" s="264"/>
      <c r="B1614" s="344"/>
      <c r="C1614" s="263"/>
      <c r="D1614" s="264"/>
      <c r="E1614" s="263"/>
      <c r="F1614" s="265"/>
      <c r="G1614" s="263"/>
      <c r="H1614" s="266"/>
      <c r="I1614" s="267"/>
      <c r="J1614" s="347"/>
      <c r="K1614" s="349"/>
      <c r="L1614" s="348"/>
      <c r="S1614" s="263"/>
    </row>
    <row r="1615" spans="1:19" s="270" customFormat="1" x14ac:dyDescent="0.35">
      <c r="A1615" s="264"/>
      <c r="B1615" s="344"/>
      <c r="C1615" s="263"/>
      <c r="D1615" s="264"/>
      <c r="E1615" s="263"/>
      <c r="F1615" s="265"/>
      <c r="G1615" s="263"/>
      <c r="H1615" s="266"/>
      <c r="I1615" s="267"/>
      <c r="J1615" s="347"/>
      <c r="K1615" s="349"/>
      <c r="L1615" s="348"/>
      <c r="S1615" s="263"/>
    </row>
    <row r="1616" spans="1:19" s="270" customFormat="1" x14ac:dyDescent="0.35">
      <c r="A1616" s="264"/>
      <c r="B1616" s="344"/>
      <c r="C1616" s="263"/>
      <c r="D1616" s="264"/>
      <c r="E1616" s="263"/>
      <c r="F1616" s="265"/>
      <c r="G1616" s="263"/>
      <c r="H1616" s="266"/>
      <c r="I1616" s="267"/>
      <c r="J1616" s="347"/>
      <c r="K1616" s="349"/>
      <c r="L1616" s="348"/>
      <c r="S1616" s="263"/>
    </row>
    <row r="1617" spans="1:19" s="270" customFormat="1" x14ac:dyDescent="0.35">
      <c r="A1617" s="264"/>
      <c r="B1617" s="344"/>
      <c r="C1617" s="263"/>
      <c r="D1617" s="264"/>
      <c r="E1617" s="263"/>
      <c r="F1617" s="265"/>
      <c r="G1617" s="263"/>
      <c r="H1617" s="266"/>
      <c r="I1617" s="267"/>
      <c r="J1617" s="347"/>
      <c r="K1617" s="349"/>
      <c r="L1617" s="348"/>
      <c r="S1617" s="263"/>
    </row>
    <row r="1618" spans="1:19" s="270" customFormat="1" x14ac:dyDescent="0.35">
      <c r="A1618" s="264"/>
      <c r="B1618" s="344"/>
      <c r="C1618" s="263"/>
      <c r="D1618" s="264"/>
      <c r="E1618" s="263"/>
      <c r="F1618" s="265"/>
      <c r="G1618" s="263"/>
      <c r="H1618" s="266"/>
      <c r="I1618" s="267"/>
      <c r="J1618" s="347"/>
      <c r="K1618" s="349"/>
      <c r="L1618" s="348"/>
      <c r="S1618" s="263"/>
    </row>
    <row r="1619" spans="1:19" s="270" customFormat="1" x14ac:dyDescent="0.35">
      <c r="A1619" s="264"/>
      <c r="B1619" s="344"/>
      <c r="C1619" s="263"/>
      <c r="D1619" s="264"/>
      <c r="E1619" s="263"/>
      <c r="F1619" s="265"/>
      <c r="G1619" s="263"/>
      <c r="H1619" s="266"/>
      <c r="I1619" s="267"/>
      <c r="J1619" s="347"/>
      <c r="K1619" s="349"/>
      <c r="L1619" s="348"/>
      <c r="S1619" s="263"/>
    </row>
    <row r="1620" spans="1:19" s="270" customFormat="1" x14ac:dyDescent="0.35">
      <c r="A1620" s="264"/>
      <c r="B1620" s="344"/>
      <c r="C1620" s="263"/>
      <c r="D1620" s="264"/>
      <c r="E1620" s="263"/>
      <c r="F1620" s="265"/>
      <c r="G1620" s="263"/>
      <c r="H1620" s="266"/>
      <c r="I1620" s="267"/>
      <c r="J1620" s="347"/>
      <c r="K1620" s="349"/>
      <c r="L1620" s="348"/>
      <c r="S1620" s="263"/>
    </row>
    <row r="1621" spans="1:19" s="270" customFormat="1" x14ac:dyDescent="0.35">
      <c r="A1621" s="264"/>
      <c r="B1621" s="344"/>
      <c r="C1621" s="263"/>
      <c r="D1621" s="264"/>
      <c r="E1621" s="263"/>
      <c r="F1621" s="265"/>
      <c r="G1621" s="263"/>
      <c r="H1621" s="266"/>
      <c r="I1621" s="267"/>
      <c r="J1621" s="347"/>
      <c r="K1621" s="349"/>
      <c r="L1621" s="348"/>
      <c r="S1621" s="263"/>
    </row>
    <row r="1622" spans="1:19" s="270" customFormat="1" x14ac:dyDescent="0.35">
      <c r="A1622" s="264"/>
      <c r="B1622" s="344"/>
      <c r="C1622" s="263"/>
      <c r="D1622" s="264"/>
      <c r="E1622" s="263"/>
      <c r="F1622" s="265"/>
      <c r="G1622" s="263"/>
      <c r="H1622" s="266"/>
      <c r="I1622" s="267"/>
      <c r="J1622" s="347"/>
      <c r="K1622" s="349"/>
      <c r="L1622" s="348"/>
      <c r="S1622" s="263"/>
    </row>
    <row r="1623" spans="1:19" s="270" customFormat="1" x14ac:dyDescent="0.35">
      <c r="A1623" s="264"/>
      <c r="B1623" s="344"/>
      <c r="C1623" s="263"/>
      <c r="D1623" s="264"/>
      <c r="E1623" s="263"/>
      <c r="F1623" s="265"/>
      <c r="G1623" s="263"/>
      <c r="H1623" s="266"/>
      <c r="I1623" s="267"/>
      <c r="J1623" s="347"/>
      <c r="K1623" s="349"/>
      <c r="L1623" s="348"/>
      <c r="S1623" s="263"/>
    </row>
    <row r="1624" spans="1:19" s="270" customFormat="1" x14ac:dyDescent="0.35">
      <c r="A1624" s="264"/>
      <c r="B1624" s="344"/>
      <c r="C1624" s="263"/>
      <c r="D1624" s="264"/>
      <c r="E1624" s="263"/>
      <c r="F1624" s="265"/>
      <c r="G1624" s="263"/>
      <c r="H1624" s="266"/>
      <c r="I1624" s="267"/>
      <c r="J1624" s="347"/>
      <c r="K1624" s="349"/>
      <c r="L1624" s="348"/>
      <c r="S1624" s="263"/>
    </row>
    <row r="1625" spans="1:19" s="270" customFormat="1" x14ac:dyDescent="0.35">
      <c r="A1625" s="264"/>
      <c r="B1625" s="344"/>
      <c r="C1625" s="263"/>
      <c r="D1625" s="264"/>
      <c r="E1625" s="263"/>
      <c r="F1625" s="265"/>
      <c r="G1625" s="263"/>
      <c r="H1625" s="266"/>
      <c r="I1625" s="267"/>
      <c r="J1625" s="347"/>
      <c r="K1625" s="349"/>
      <c r="L1625" s="348"/>
      <c r="S1625" s="263"/>
    </row>
    <row r="1626" spans="1:19" s="270" customFormat="1" x14ac:dyDescent="0.35">
      <c r="A1626" s="264"/>
      <c r="B1626" s="344"/>
      <c r="C1626" s="263"/>
      <c r="D1626" s="264"/>
      <c r="E1626" s="263"/>
      <c r="F1626" s="265"/>
      <c r="G1626" s="263"/>
      <c r="H1626" s="266"/>
      <c r="I1626" s="267"/>
      <c r="J1626" s="347"/>
      <c r="K1626" s="349"/>
      <c r="L1626" s="348"/>
      <c r="S1626" s="263"/>
    </row>
    <row r="1627" spans="1:19" s="270" customFormat="1" x14ac:dyDescent="0.35">
      <c r="A1627" s="264"/>
      <c r="B1627" s="344"/>
      <c r="C1627" s="263"/>
      <c r="D1627" s="264"/>
      <c r="E1627" s="263"/>
      <c r="F1627" s="265"/>
      <c r="G1627" s="263"/>
      <c r="H1627" s="266"/>
      <c r="I1627" s="267"/>
      <c r="J1627" s="347"/>
      <c r="K1627" s="349"/>
      <c r="L1627" s="348"/>
      <c r="S1627" s="263"/>
    </row>
    <row r="1628" spans="1:19" s="270" customFormat="1" x14ac:dyDescent="0.35">
      <c r="A1628" s="264"/>
      <c r="B1628" s="344"/>
      <c r="C1628" s="263"/>
      <c r="D1628" s="264"/>
      <c r="E1628" s="263"/>
      <c r="F1628" s="265"/>
      <c r="G1628" s="263"/>
      <c r="H1628" s="266"/>
      <c r="I1628" s="267"/>
      <c r="J1628" s="347"/>
      <c r="K1628" s="349"/>
      <c r="L1628" s="348"/>
      <c r="S1628" s="263"/>
    </row>
    <row r="1629" spans="1:19" s="270" customFormat="1" x14ac:dyDescent="0.35">
      <c r="A1629" s="264"/>
      <c r="B1629" s="344"/>
      <c r="C1629" s="263"/>
      <c r="D1629" s="264"/>
      <c r="E1629" s="263"/>
      <c r="F1629" s="265"/>
      <c r="G1629" s="263"/>
      <c r="H1629" s="266"/>
      <c r="I1629" s="267"/>
      <c r="J1629" s="347"/>
      <c r="K1629" s="349"/>
      <c r="L1629" s="348"/>
      <c r="S1629" s="263"/>
    </row>
    <row r="1630" spans="1:19" s="270" customFormat="1" x14ac:dyDescent="0.35">
      <c r="A1630" s="264"/>
      <c r="B1630" s="344"/>
      <c r="C1630" s="263"/>
      <c r="D1630" s="264"/>
      <c r="E1630" s="263"/>
      <c r="F1630" s="265"/>
      <c r="G1630" s="263"/>
      <c r="H1630" s="266"/>
      <c r="I1630" s="267"/>
      <c r="J1630" s="347"/>
      <c r="K1630" s="349"/>
      <c r="L1630" s="348"/>
      <c r="S1630" s="263"/>
    </row>
    <row r="1631" spans="1:19" s="270" customFormat="1" x14ac:dyDescent="0.35">
      <c r="A1631" s="264"/>
      <c r="B1631" s="344"/>
      <c r="C1631" s="263"/>
      <c r="D1631" s="264"/>
      <c r="E1631" s="263"/>
      <c r="F1631" s="265"/>
      <c r="G1631" s="263"/>
      <c r="H1631" s="266"/>
      <c r="I1631" s="267"/>
      <c r="J1631" s="347"/>
      <c r="K1631" s="349"/>
      <c r="L1631" s="348"/>
      <c r="S1631" s="263"/>
    </row>
    <row r="1632" spans="1:19" s="270" customFormat="1" x14ac:dyDescent="0.35">
      <c r="A1632" s="264"/>
      <c r="B1632" s="344"/>
      <c r="C1632" s="263"/>
      <c r="D1632" s="264"/>
      <c r="E1632" s="263"/>
      <c r="F1632" s="265"/>
      <c r="G1632" s="263"/>
      <c r="H1632" s="266"/>
      <c r="I1632" s="267"/>
      <c r="J1632" s="347"/>
      <c r="K1632" s="349"/>
      <c r="L1632" s="348"/>
      <c r="S1632" s="263"/>
    </row>
    <row r="1633" spans="1:19" s="270" customFormat="1" x14ac:dyDescent="0.35">
      <c r="A1633" s="264"/>
      <c r="B1633" s="344"/>
      <c r="C1633" s="263"/>
      <c r="D1633" s="264"/>
      <c r="E1633" s="263"/>
      <c r="F1633" s="265"/>
      <c r="G1633" s="263"/>
      <c r="H1633" s="266"/>
      <c r="I1633" s="267"/>
      <c r="J1633" s="347"/>
      <c r="K1633" s="349"/>
      <c r="L1633" s="348"/>
      <c r="S1633" s="263"/>
    </row>
    <row r="1634" spans="1:19" s="270" customFormat="1" x14ac:dyDescent="0.35">
      <c r="A1634" s="264"/>
      <c r="B1634" s="344"/>
      <c r="C1634" s="263"/>
      <c r="D1634" s="264"/>
      <c r="E1634" s="263"/>
      <c r="F1634" s="265"/>
      <c r="G1634" s="263"/>
      <c r="H1634" s="266"/>
      <c r="I1634" s="267"/>
      <c r="J1634" s="347"/>
      <c r="K1634" s="349"/>
      <c r="L1634" s="348"/>
      <c r="S1634" s="263"/>
    </row>
    <row r="1635" spans="1:19" s="270" customFormat="1" x14ac:dyDescent="0.35">
      <c r="A1635" s="264"/>
      <c r="B1635" s="344"/>
      <c r="C1635" s="263"/>
      <c r="D1635" s="264"/>
      <c r="E1635" s="263"/>
      <c r="F1635" s="265"/>
      <c r="G1635" s="263"/>
      <c r="H1635" s="266"/>
      <c r="I1635" s="267"/>
      <c r="J1635" s="347"/>
      <c r="K1635" s="349"/>
      <c r="L1635" s="348"/>
      <c r="S1635" s="263"/>
    </row>
    <row r="1636" spans="1:19" s="270" customFormat="1" x14ac:dyDescent="0.35">
      <c r="A1636" s="264"/>
      <c r="B1636" s="344"/>
      <c r="C1636" s="263"/>
      <c r="D1636" s="264"/>
      <c r="E1636" s="263"/>
      <c r="F1636" s="265"/>
      <c r="G1636" s="263"/>
      <c r="H1636" s="266"/>
      <c r="I1636" s="267"/>
      <c r="J1636" s="347"/>
      <c r="K1636" s="349"/>
      <c r="L1636" s="348"/>
      <c r="S1636" s="263"/>
    </row>
    <row r="1637" spans="1:19" s="270" customFormat="1" x14ac:dyDescent="0.35">
      <c r="A1637" s="264"/>
      <c r="B1637" s="344"/>
      <c r="C1637" s="263"/>
      <c r="D1637" s="264"/>
      <c r="E1637" s="263"/>
      <c r="F1637" s="265"/>
      <c r="G1637" s="263"/>
      <c r="H1637" s="266"/>
      <c r="I1637" s="267"/>
      <c r="J1637" s="347"/>
      <c r="K1637" s="349"/>
      <c r="L1637" s="348"/>
      <c r="S1637" s="263"/>
    </row>
    <row r="1638" spans="1:19" s="270" customFormat="1" x14ac:dyDescent="0.35">
      <c r="A1638" s="264"/>
      <c r="B1638" s="344"/>
      <c r="C1638" s="263"/>
      <c r="D1638" s="264"/>
      <c r="E1638" s="263"/>
      <c r="F1638" s="265"/>
      <c r="G1638" s="263"/>
      <c r="H1638" s="266"/>
      <c r="I1638" s="267"/>
      <c r="J1638" s="347"/>
      <c r="K1638" s="349"/>
      <c r="L1638" s="348"/>
      <c r="S1638" s="263"/>
    </row>
    <row r="1639" spans="1:19" s="270" customFormat="1" x14ac:dyDescent="0.35">
      <c r="A1639" s="264"/>
      <c r="B1639" s="344"/>
      <c r="C1639" s="263"/>
      <c r="D1639" s="264"/>
      <c r="E1639" s="263"/>
      <c r="F1639" s="265"/>
      <c r="G1639" s="263"/>
      <c r="H1639" s="266"/>
      <c r="I1639" s="267"/>
      <c r="J1639" s="347"/>
      <c r="K1639" s="349"/>
      <c r="L1639" s="348"/>
      <c r="S1639" s="263"/>
    </row>
    <row r="1640" spans="1:19" s="270" customFormat="1" x14ac:dyDescent="0.35">
      <c r="A1640" s="264"/>
      <c r="B1640" s="344"/>
      <c r="C1640" s="263"/>
      <c r="D1640" s="264"/>
      <c r="E1640" s="263"/>
      <c r="F1640" s="265"/>
      <c r="G1640" s="263"/>
      <c r="H1640" s="266"/>
      <c r="I1640" s="267"/>
      <c r="J1640" s="347"/>
      <c r="K1640" s="349"/>
      <c r="L1640" s="348"/>
      <c r="S1640" s="263"/>
    </row>
    <row r="1641" spans="1:19" s="270" customFormat="1" x14ac:dyDescent="0.35">
      <c r="A1641" s="264"/>
      <c r="B1641" s="344"/>
      <c r="C1641" s="263"/>
      <c r="D1641" s="264"/>
      <c r="E1641" s="263"/>
      <c r="F1641" s="265"/>
      <c r="G1641" s="263"/>
      <c r="H1641" s="266"/>
      <c r="I1641" s="267"/>
      <c r="J1641" s="347"/>
      <c r="K1641" s="349"/>
      <c r="L1641" s="348"/>
      <c r="S1641" s="263"/>
    </row>
    <row r="1642" spans="1:19" s="270" customFormat="1" x14ac:dyDescent="0.35">
      <c r="A1642" s="264"/>
      <c r="B1642" s="344"/>
      <c r="C1642" s="263"/>
      <c r="D1642" s="264"/>
      <c r="E1642" s="263"/>
      <c r="F1642" s="265"/>
      <c r="G1642" s="263"/>
      <c r="H1642" s="266"/>
      <c r="I1642" s="267"/>
      <c r="J1642" s="347"/>
      <c r="K1642" s="349"/>
      <c r="L1642" s="348"/>
      <c r="S1642" s="263"/>
    </row>
    <row r="1643" spans="1:19" s="270" customFormat="1" x14ac:dyDescent="0.35">
      <c r="A1643" s="264"/>
      <c r="B1643" s="344"/>
      <c r="C1643" s="263"/>
      <c r="D1643" s="264"/>
      <c r="E1643" s="263"/>
      <c r="F1643" s="265"/>
      <c r="G1643" s="263"/>
      <c r="H1643" s="266"/>
      <c r="I1643" s="267"/>
      <c r="J1643" s="347"/>
      <c r="K1643" s="349"/>
      <c r="L1643" s="348"/>
      <c r="S1643" s="263"/>
    </row>
    <row r="1644" spans="1:19" s="270" customFormat="1" x14ac:dyDescent="0.35">
      <c r="A1644" s="264"/>
      <c r="B1644" s="344"/>
      <c r="C1644" s="263"/>
      <c r="D1644" s="264"/>
      <c r="E1644" s="263"/>
      <c r="F1644" s="265"/>
      <c r="G1644" s="263"/>
      <c r="H1644" s="266"/>
      <c r="I1644" s="267"/>
      <c r="J1644" s="347"/>
      <c r="K1644" s="349"/>
      <c r="L1644" s="348"/>
      <c r="S1644" s="263"/>
    </row>
    <row r="1645" spans="1:19" s="270" customFormat="1" x14ac:dyDescent="0.35">
      <c r="A1645" s="264"/>
      <c r="B1645" s="344"/>
      <c r="C1645" s="263"/>
      <c r="D1645" s="264"/>
      <c r="E1645" s="263"/>
      <c r="F1645" s="265"/>
      <c r="G1645" s="263"/>
      <c r="H1645" s="266"/>
      <c r="I1645" s="267"/>
      <c r="J1645" s="347"/>
      <c r="K1645" s="349"/>
      <c r="L1645" s="348"/>
      <c r="S1645" s="263"/>
    </row>
    <row r="1646" spans="1:19" s="270" customFormat="1" x14ac:dyDescent="0.35">
      <c r="A1646" s="264"/>
      <c r="B1646" s="344"/>
      <c r="C1646" s="263"/>
      <c r="D1646" s="264"/>
      <c r="E1646" s="263"/>
      <c r="F1646" s="265"/>
      <c r="G1646" s="263"/>
      <c r="H1646" s="266"/>
      <c r="I1646" s="267"/>
      <c r="J1646" s="347"/>
      <c r="K1646" s="349"/>
      <c r="L1646" s="348"/>
      <c r="S1646" s="263"/>
    </row>
    <row r="1647" spans="1:19" s="270" customFormat="1" x14ac:dyDescent="0.35">
      <c r="A1647" s="264"/>
      <c r="B1647" s="344"/>
      <c r="C1647" s="263"/>
      <c r="D1647" s="264"/>
      <c r="E1647" s="263"/>
      <c r="F1647" s="265"/>
      <c r="G1647" s="263"/>
      <c r="H1647" s="266"/>
      <c r="I1647" s="267"/>
      <c r="J1647" s="347"/>
      <c r="K1647" s="349"/>
      <c r="L1647" s="348"/>
      <c r="S1647" s="263"/>
    </row>
    <row r="1648" spans="1:19" s="270" customFormat="1" x14ac:dyDescent="0.35">
      <c r="A1648" s="264"/>
      <c r="B1648" s="344"/>
      <c r="C1648" s="263"/>
      <c r="D1648" s="264"/>
      <c r="E1648" s="263"/>
      <c r="F1648" s="265"/>
      <c r="G1648" s="263"/>
      <c r="H1648" s="266"/>
      <c r="I1648" s="267"/>
      <c r="J1648" s="347"/>
      <c r="K1648" s="349"/>
      <c r="L1648" s="348"/>
      <c r="S1648" s="263"/>
    </row>
    <row r="1649" spans="1:19" s="270" customFormat="1" x14ac:dyDescent="0.35">
      <c r="A1649" s="264"/>
      <c r="B1649" s="344"/>
      <c r="C1649" s="263"/>
      <c r="D1649" s="264"/>
      <c r="E1649" s="263"/>
      <c r="F1649" s="265"/>
      <c r="G1649" s="263"/>
      <c r="H1649" s="266"/>
      <c r="I1649" s="267"/>
      <c r="J1649" s="347"/>
      <c r="K1649" s="349"/>
      <c r="L1649" s="348"/>
      <c r="S1649" s="263"/>
    </row>
    <row r="1650" spans="1:19" s="270" customFormat="1" x14ac:dyDescent="0.35">
      <c r="A1650" s="264"/>
      <c r="B1650" s="344"/>
      <c r="C1650" s="263"/>
      <c r="D1650" s="264"/>
      <c r="E1650" s="263"/>
      <c r="F1650" s="265"/>
      <c r="G1650" s="263"/>
      <c r="H1650" s="266"/>
      <c r="I1650" s="267"/>
      <c r="J1650" s="347"/>
      <c r="K1650" s="349"/>
      <c r="L1650" s="348"/>
      <c r="S1650" s="263"/>
    </row>
    <row r="1651" spans="1:19" s="270" customFormat="1" x14ac:dyDescent="0.35">
      <c r="A1651" s="264"/>
      <c r="B1651" s="344"/>
      <c r="C1651" s="263"/>
      <c r="D1651" s="264"/>
      <c r="E1651" s="263"/>
      <c r="F1651" s="265"/>
      <c r="G1651" s="263"/>
      <c r="H1651" s="266"/>
      <c r="I1651" s="267"/>
      <c r="J1651" s="347"/>
      <c r="K1651" s="349"/>
      <c r="L1651" s="348"/>
      <c r="S1651" s="263"/>
    </row>
    <row r="1652" spans="1:19" s="270" customFormat="1" x14ac:dyDescent="0.35">
      <c r="A1652" s="264"/>
      <c r="B1652" s="344"/>
      <c r="C1652" s="263"/>
      <c r="D1652" s="264"/>
      <c r="E1652" s="263"/>
      <c r="F1652" s="265"/>
      <c r="G1652" s="263"/>
      <c r="H1652" s="266"/>
      <c r="I1652" s="267"/>
      <c r="J1652" s="347"/>
      <c r="K1652" s="349"/>
      <c r="L1652" s="348"/>
      <c r="S1652" s="263"/>
    </row>
    <row r="1653" spans="1:19" s="270" customFormat="1" x14ac:dyDescent="0.35">
      <c r="A1653" s="264"/>
      <c r="B1653" s="344"/>
      <c r="C1653" s="263"/>
      <c r="D1653" s="264"/>
      <c r="E1653" s="263"/>
      <c r="F1653" s="265"/>
      <c r="G1653" s="263"/>
      <c r="H1653" s="266"/>
      <c r="I1653" s="267"/>
      <c r="J1653" s="347"/>
      <c r="K1653" s="349"/>
      <c r="L1653" s="348"/>
      <c r="S1653" s="263"/>
    </row>
    <row r="1654" spans="1:19" s="270" customFormat="1" x14ac:dyDescent="0.35">
      <c r="A1654" s="264"/>
      <c r="B1654" s="344"/>
      <c r="C1654" s="263"/>
      <c r="D1654" s="264"/>
      <c r="E1654" s="263"/>
      <c r="F1654" s="265"/>
      <c r="G1654" s="263"/>
      <c r="H1654" s="266"/>
      <c r="I1654" s="267"/>
      <c r="J1654" s="347"/>
      <c r="K1654" s="349"/>
      <c r="L1654" s="348"/>
      <c r="S1654" s="263"/>
    </row>
    <row r="1655" spans="1:19" s="270" customFormat="1" x14ac:dyDescent="0.35">
      <c r="A1655" s="264"/>
      <c r="B1655" s="344"/>
      <c r="C1655" s="263"/>
      <c r="D1655" s="264"/>
      <c r="E1655" s="263"/>
      <c r="F1655" s="265"/>
      <c r="G1655" s="263"/>
      <c r="H1655" s="266"/>
      <c r="I1655" s="267"/>
      <c r="J1655" s="347"/>
      <c r="K1655" s="349"/>
      <c r="L1655" s="348"/>
      <c r="S1655" s="263"/>
    </row>
    <row r="1656" spans="1:19" s="270" customFormat="1" x14ac:dyDescent="0.35">
      <c r="A1656" s="264"/>
      <c r="B1656" s="344"/>
      <c r="C1656" s="263"/>
      <c r="D1656" s="264"/>
      <c r="E1656" s="263"/>
      <c r="F1656" s="265"/>
      <c r="G1656" s="263"/>
      <c r="H1656" s="266"/>
      <c r="I1656" s="267"/>
      <c r="J1656" s="347"/>
      <c r="K1656" s="349"/>
      <c r="L1656" s="348"/>
      <c r="S1656" s="263"/>
    </row>
    <row r="1657" spans="1:19" s="270" customFormat="1" x14ac:dyDescent="0.35">
      <c r="A1657" s="264"/>
      <c r="B1657" s="344"/>
      <c r="C1657" s="263"/>
      <c r="D1657" s="264"/>
      <c r="E1657" s="263"/>
      <c r="F1657" s="265"/>
      <c r="G1657" s="263"/>
      <c r="H1657" s="266"/>
      <c r="I1657" s="267"/>
      <c r="J1657" s="347"/>
      <c r="K1657" s="349"/>
      <c r="L1657" s="348"/>
      <c r="S1657" s="263"/>
    </row>
    <row r="1658" spans="1:19" s="270" customFormat="1" x14ac:dyDescent="0.35">
      <c r="A1658" s="264"/>
      <c r="B1658" s="344"/>
      <c r="C1658" s="263"/>
      <c r="D1658" s="264"/>
      <c r="E1658" s="263"/>
      <c r="F1658" s="265"/>
      <c r="G1658" s="263"/>
      <c r="H1658" s="266"/>
      <c r="I1658" s="267"/>
      <c r="J1658" s="347"/>
      <c r="K1658" s="349"/>
      <c r="L1658" s="348"/>
      <c r="S1658" s="263"/>
    </row>
    <row r="1659" spans="1:19" s="270" customFormat="1" x14ac:dyDescent="0.35">
      <c r="A1659" s="264"/>
      <c r="B1659" s="344"/>
      <c r="C1659" s="263"/>
      <c r="D1659" s="264"/>
      <c r="E1659" s="263"/>
      <c r="F1659" s="265"/>
      <c r="G1659" s="263"/>
      <c r="H1659" s="266"/>
      <c r="I1659" s="267"/>
      <c r="J1659" s="347"/>
      <c r="K1659" s="349"/>
      <c r="L1659" s="348"/>
      <c r="S1659" s="263"/>
    </row>
    <row r="1660" spans="1:19" s="270" customFormat="1" x14ac:dyDescent="0.35">
      <c r="A1660" s="264"/>
      <c r="B1660" s="344"/>
      <c r="C1660" s="263"/>
      <c r="D1660" s="264"/>
      <c r="E1660" s="263"/>
      <c r="F1660" s="265"/>
      <c r="G1660" s="263"/>
      <c r="H1660" s="266"/>
      <c r="I1660" s="267"/>
      <c r="J1660" s="347"/>
      <c r="K1660" s="349"/>
      <c r="L1660" s="348"/>
      <c r="S1660" s="263"/>
    </row>
    <row r="1661" spans="1:19" s="270" customFormat="1" x14ac:dyDescent="0.35">
      <c r="A1661" s="264"/>
      <c r="B1661" s="344"/>
      <c r="C1661" s="263"/>
      <c r="D1661" s="264"/>
      <c r="E1661" s="263"/>
      <c r="F1661" s="265"/>
      <c r="G1661" s="263"/>
      <c r="H1661" s="266"/>
      <c r="I1661" s="267"/>
      <c r="J1661" s="347"/>
      <c r="K1661" s="349"/>
      <c r="L1661" s="348"/>
      <c r="S1661" s="263"/>
    </row>
    <row r="1662" spans="1:19" s="270" customFormat="1" x14ac:dyDescent="0.35">
      <c r="A1662" s="264"/>
      <c r="B1662" s="344"/>
      <c r="C1662" s="263"/>
      <c r="D1662" s="264"/>
      <c r="E1662" s="263"/>
      <c r="F1662" s="265"/>
      <c r="G1662" s="263"/>
      <c r="H1662" s="266"/>
      <c r="I1662" s="267"/>
      <c r="J1662" s="347"/>
      <c r="K1662" s="349"/>
      <c r="L1662" s="348"/>
      <c r="S1662" s="263"/>
    </row>
    <row r="1663" spans="1:19" s="270" customFormat="1" x14ac:dyDescent="0.35">
      <c r="A1663" s="264"/>
      <c r="B1663" s="344"/>
      <c r="C1663" s="263"/>
      <c r="D1663" s="264"/>
      <c r="E1663" s="263"/>
      <c r="F1663" s="265"/>
      <c r="G1663" s="263"/>
      <c r="H1663" s="266"/>
      <c r="I1663" s="267"/>
      <c r="J1663" s="347"/>
      <c r="K1663" s="349"/>
      <c r="L1663" s="348"/>
      <c r="S1663" s="263"/>
    </row>
    <row r="1664" spans="1:19" s="270" customFormat="1" x14ac:dyDescent="0.35">
      <c r="A1664" s="264"/>
      <c r="B1664" s="344"/>
      <c r="C1664" s="263"/>
      <c r="D1664" s="264"/>
      <c r="E1664" s="263"/>
      <c r="F1664" s="265"/>
      <c r="G1664" s="263"/>
      <c r="H1664" s="266"/>
      <c r="I1664" s="267"/>
      <c r="J1664" s="347"/>
      <c r="K1664" s="349"/>
      <c r="L1664" s="348"/>
      <c r="S1664" s="263"/>
    </row>
    <row r="1665" spans="1:19" s="270" customFormat="1" x14ac:dyDescent="0.35">
      <c r="A1665" s="264"/>
      <c r="B1665" s="344"/>
      <c r="C1665" s="263"/>
      <c r="D1665" s="264"/>
      <c r="E1665" s="263"/>
      <c r="F1665" s="265"/>
      <c r="G1665" s="263"/>
      <c r="H1665" s="266"/>
      <c r="I1665" s="267"/>
      <c r="J1665" s="347"/>
      <c r="K1665" s="349"/>
      <c r="L1665" s="348"/>
      <c r="S1665" s="263"/>
    </row>
    <row r="1666" spans="1:19" s="270" customFormat="1" x14ac:dyDescent="0.35">
      <c r="A1666" s="264"/>
      <c r="B1666" s="344"/>
      <c r="C1666" s="263"/>
      <c r="D1666" s="264"/>
      <c r="E1666" s="263"/>
      <c r="F1666" s="265"/>
      <c r="G1666" s="263"/>
      <c r="H1666" s="266"/>
      <c r="I1666" s="267"/>
      <c r="J1666" s="347"/>
      <c r="K1666" s="349"/>
      <c r="L1666" s="348"/>
      <c r="S1666" s="263"/>
    </row>
    <row r="1667" spans="1:19" s="270" customFormat="1" x14ac:dyDescent="0.35">
      <c r="A1667" s="264"/>
      <c r="B1667" s="344"/>
      <c r="C1667" s="263"/>
      <c r="D1667" s="264"/>
      <c r="E1667" s="263"/>
      <c r="F1667" s="265"/>
      <c r="G1667" s="263"/>
      <c r="H1667" s="266"/>
      <c r="I1667" s="267"/>
      <c r="J1667" s="347"/>
      <c r="K1667" s="349"/>
      <c r="L1667" s="348"/>
      <c r="S1667" s="263"/>
    </row>
    <row r="1668" spans="1:19" s="270" customFormat="1" x14ac:dyDescent="0.35">
      <c r="A1668" s="264"/>
      <c r="B1668" s="344"/>
      <c r="C1668" s="263"/>
      <c r="D1668" s="264"/>
      <c r="E1668" s="263"/>
      <c r="F1668" s="265"/>
      <c r="G1668" s="263"/>
      <c r="H1668" s="266"/>
      <c r="I1668" s="267"/>
      <c r="J1668" s="347"/>
      <c r="K1668" s="349"/>
      <c r="L1668" s="348"/>
      <c r="S1668" s="263"/>
    </row>
    <row r="1669" spans="1:19" s="270" customFormat="1" x14ac:dyDescent="0.35">
      <c r="A1669" s="264"/>
      <c r="B1669" s="344"/>
      <c r="C1669" s="263"/>
      <c r="D1669" s="264"/>
      <c r="E1669" s="263"/>
      <c r="F1669" s="265"/>
      <c r="G1669" s="263"/>
      <c r="H1669" s="266"/>
      <c r="I1669" s="267"/>
      <c r="J1669" s="347"/>
      <c r="K1669" s="349"/>
      <c r="L1669" s="348"/>
      <c r="S1669" s="263"/>
    </row>
    <row r="1670" spans="1:19" s="270" customFormat="1" x14ac:dyDescent="0.35">
      <c r="A1670" s="264"/>
      <c r="B1670" s="344"/>
      <c r="C1670" s="263"/>
      <c r="D1670" s="264"/>
      <c r="E1670" s="263"/>
      <c r="F1670" s="265"/>
      <c r="G1670" s="263"/>
      <c r="H1670" s="266"/>
      <c r="I1670" s="267"/>
      <c r="J1670" s="347"/>
      <c r="K1670" s="349"/>
      <c r="L1670" s="348"/>
      <c r="S1670" s="263"/>
    </row>
    <row r="1671" spans="1:19" s="270" customFormat="1" x14ac:dyDescent="0.35">
      <c r="A1671" s="264"/>
      <c r="B1671" s="344"/>
      <c r="C1671" s="263"/>
      <c r="D1671" s="264"/>
      <c r="E1671" s="263"/>
      <c r="F1671" s="265"/>
      <c r="G1671" s="263"/>
      <c r="H1671" s="266"/>
      <c r="I1671" s="267"/>
      <c r="J1671" s="347"/>
      <c r="K1671" s="349"/>
      <c r="L1671" s="348"/>
      <c r="S1671" s="263"/>
    </row>
    <row r="1672" spans="1:19" s="270" customFormat="1" x14ac:dyDescent="0.35">
      <c r="A1672" s="264"/>
      <c r="B1672" s="344"/>
      <c r="C1672" s="263"/>
      <c r="D1672" s="264"/>
      <c r="E1672" s="263"/>
      <c r="F1672" s="265"/>
      <c r="G1672" s="263"/>
      <c r="H1672" s="266"/>
      <c r="I1672" s="267"/>
      <c r="J1672" s="347"/>
      <c r="K1672" s="349"/>
      <c r="L1672" s="348"/>
      <c r="S1672" s="263"/>
    </row>
    <row r="1673" spans="1:19" s="270" customFormat="1" x14ac:dyDescent="0.35">
      <c r="A1673" s="264"/>
      <c r="B1673" s="344"/>
      <c r="C1673" s="263"/>
      <c r="D1673" s="264"/>
      <c r="E1673" s="263"/>
      <c r="F1673" s="265"/>
      <c r="G1673" s="263"/>
      <c r="H1673" s="266"/>
      <c r="I1673" s="267"/>
      <c r="J1673" s="347"/>
      <c r="K1673" s="349"/>
      <c r="L1673" s="348"/>
      <c r="S1673" s="263"/>
    </row>
    <row r="1674" spans="1:19" s="270" customFormat="1" x14ac:dyDescent="0.35">
      <c r="A1674" s="264"/>
      <c r="B1674" s="344"/>
      <c r="C1674" s="263"/>
      <c r="D1674" s="264"/>
      <c r="E1674" s="263"/>
      <c r="F1674" s="265"/>
      <c r="G1674" s="263"/>
      <c r="H1674" s="266"/>
      <c r="I1674" s="267"/>
      <c r="J1674" s="347"/>
      <c r="K1674" s="349"/>
      <c r="L1674" s="348"/>
      <c r="S1674" s="263"/>
    </row>
    <row r="1675" spans="1:19" s="270" customFormat="1" x14ac:dyDescent="0.35">
      <c r="A1675" s="264"/>
      <c r="B1675" s="344"/>
      <c r="C1675" s="263"/>
      <c r="D1675" s="264"/>
      <c r="E1675" s="263"/>
      <c r="F1675" s="265"/>
      <c r="G1675" s="263"/>
      <c r="H1675" s="266"/>
      <c r="I1675" s="267"/>
      <c r="J1675" s="347"/>
      <c r="K1675" s="349"/>
      <c r="L1675" s="348"/>
      <c r="S1675" s="263"/>
    </row>
    <row r="1676" spans="1:19" s="270" customFormat="1" x14ac:dyDescent="0.35">
      <c r="A1676" s="264"/>
      <c r="B1676" s="344"/>
      <c r="C1676" s="263"/>
      <c r="D1676" s="264"/>
      <c r="E1676" s="263"/>
      <c r="F1676" s="265"/>
      <c r="G1676" s="263"/>
      <c r="H1676" s="266"/>
      <c r="I1676" s="267"/>
      <c r="J1676" s="347"/>
      <c r="K1676" s="349"/>
      <c r="L1676" s="348"/>
      <c r="S1676" s="263"/>
    </row>
    <row r="1677" spans="1:19" s="270" customFormat="1" x14ac:dyDescent="0.35">
      <c r="A1677" s="264"/>
      <c r="B1677" s="344"/>
      <c r="C1677" s="263"/>
      <c r="D1677" s="264"/>
      <c r="E1677" s="263"/>
      <c r="F1677" s="265"/>
      <c r="G1677" s="263"/>
      <c r="H1677" s="266"/>
      <c r="I1677" s="267"/>
      <c r="J1677" s="347"/>
      <c r="K1677" s="349"/>
      <c r="L1677" s="348"/>
      <c r="S1677" s="263"/>
    </row>
    <row r="1678" spans="1:19" s="270" customFormat="1" x14ac:dyDescent="0.35">
      <c r="A1678" s="264"/>
      <c r="B1678" s="344"/>
      <c r="C1678" s="263"/>
      <c r="D1678" s="264"/>
      <c r="E1678" s="263"/>
      <c r="F1678" s="265"/>
      <c r="G1678" s="263"/>
      <c r="H1678" s="266"/>
      <c r="I1678" s="267"/>
      <c r="J1678" s="347"/>
      <c r="K1678" s="349"/>
      <c r="L1678" s="348"/>
      <c r="S1678" s="263"/>
    </row>
    <row r="1679" spans="1:19" s="270" customFormat="1" x14ac:dyDescent="0.35">
      <c r="A1679" s="264"/>
      <c r="B1679" s="344"/>
      <c r="C1679" s="263"/>
      <c r="D1679" s="264"/>
      <c r="E1679" s="263"/>
      <c r="F1679" s="265"/>
      <c r="G1679" s="263"/>
      <c r="H1679" s="266"/>
      <c r="I1679" s="267"/>
      <c r="J1679" s="347"/>
      <c r="K1679" s="349"/>
      <c r="L1679" s="348"/>
      <c r="S1679" s="263"/>
    </row>
    <row r="1680" spans="1:19" s="270" customFormat="1" x14ac:dyDescent="0.35">
      <c r="A1680" s="264"/>
      <c r="B1680" s="344"/>
      <c r="C1680" s="263"/>
      <c r="D1680" s="264"/>
      <c r="E1680" s="263"/>
      <c r="F1680" s="265"/>
      <c r="G1680" s="263"/>
      <c r="H1680" s="266"/>
      <c r="I1680" s="267"/>
      <c r="J1680" s="347"/>
      <c r="K1680" s="349"/>
      <c r="L1680" s="348"/>
      <c r="S1680" s="263"/>
    </row>
    <row r="1681" spans="1:19" s="270" customFormat="1" x14ac:dyDescent="0.35">
      <c r="A1681" s="264"/>
      <c r="B1681" s="344"/>
      <c r="C1681" s="263"/>
      <c r="D1681" s="264"/>
      <c r="E1681" s="263"/>
      <c r="F1681" s="265"/>
      <c r="G1681" s="263"/>
      <c r="H1681" s="266"/>
      <c r="I1681" s="267"/>
      <c r="J1681" s="347"/>
      <c r="K1681" s="349"/>
      <c r="L1681" s="348"/>
      <c r="S1681" s="263"/>
    </row>
    <row r="1682" spans="1:19" s="270" customFormat="1" x14ac:dyDescent="0.35">
      <c r="A1682" s="264"/>
      <c r="B1682" s="344"/>
      <c r="C1682" s="263"/>
      <c r="D1682" s="264"/>
      <c r="E1682" s="263"/>
      <c r="F1682" s="265"/>
      <c r="G1682" s="263"/>
      <c r="H1682" s="266"/>
      <c r="I1682" s="267"/>
      <c r="J1682" s="347"/>
      <c r="K1682" s="349"/>
      <c r="L1682" s="348"/>
      <c r="S1682" s="263"/>
    </row>
    <row r="1683" spans="1:19" s="270" customFormat="1" x14ac:dyDescent="0.35">
      <c r="A1683" s="264"/>
      <c r="B1683" s="344"/>
      <c r="C1683" s="263"/>
      <c r="D1683" s="264"/>
      <c r="E1683" s="263"/>
      <c r="F1683" s="265"/>
      <c r="G1683" s="263"/>
      <c r="H1683" s="266"/>
      <c r="I1683" s="267"/>
      <c r="J1683" s="347"/>
      <c r="K1683" s="349"/>
      <c r="L1683" s="348"/>
      <c r="S1683" s="263"/>
    </row>
    <row r="1684" spans="1:19" s="270" customFormat="1" x14ac:dyDescent="0.35">
      <c r="A1684" s="264"/>
      <c r="B1684" s="344"/>
      <c r="C1684" s="263"/>
      <c r="D1684" s="264"/>
      <c r="E1684" s="263"/>
      <c r="F1684" s="265"/>
      <c r="G1684" s="263"/>
      <c r="H1684" s="266"/>
      <c r="I1684" s="267"/>
      <c r="J1684" s="347"/>
      <c r="K1684" s="349"/>
      <c r="L1684" s="348"/>
      <c r="S1684" s="263"/>
    </row>
    <row r="1685" spans="1:19" s="270" customFormat="1" x14ac:dyDescent="0.35">
      <c r="A1685" s="264"/>
      <c r="B1685" s="344"/>
      <c r="C1685" s="263"/>
      <c r="D1685" s="264"/>
      <c r="E1685" s="263"/>
      <c r="F1685" s="265"/>
      <c r="G1685" s="263"/>
      <c r="H1685" s="266"/>
      <c r="I1685" s="267"/>
      <c r="J1685" s="347"/>
      <c r="K1685" s="349"/>
      <c r="L1685" s="348"/>
      <c r="S1685" s="263"/>
    </row>
    <row r="1686" spans="1:19" s="270" customFormat="1" x14ac:dyDescent="0.35">
      <c r="A1686" s="264"/>
      <c r="B1686" s="344"/>
      <c r="C1686" s="263"/>
      <c r="D1686" s="264"/>
      <c r="E1686" s="263"/>
      <c r="F1686" s="265"/>
      <c r="G1686" s="263"/>
      <c r="H1686" s="266"/>
      <c r="I1686" s="267"/>
      <c r="J1686" s="347"/>
      <c r="K1686" s="349"/>
      <c r="L1686" s="348"/>
      <c r="S1686" s="263"/>
    </row>
    <row r="1687" spans="1:19" s="270" customFormat="1" x14ac:dyDescent="0.35">
      <c r="A1687" s="264"/>
      <c r="B1687" s="344"/>
      <c r="C1687" s="263"/>
      <c r="D1687" s="264"/>
      <c r="E1687" s="263"/>
      <c r="F1687" s="265"/>
      <c r="G1687" s="263"/>
      <c r="H1687" s="266"/>
      <c r="I1687" s="267"/>
      <c r="J1687" s="347"/>
      <c r="K1687" s="349"/>
      <c r="L1687" s="348"/>
      <c r="S1687" s="263"/>
    </row>
    <row r="1688" spans="1:19" s="270" customFormat="1" x14ac:dyDescent="0.35">
      <c r="A1688" s="264"/>
      <c r="B1688" s="344"/>
      <c r="C1688" s="263"/>
      <c r="D1688" s="264"/>
      <c r="E1688" s="263"/>
      <c r="F1688" s="265"/>
      <c r="G1688" s="263"/>
      <c r="H1688" s="266"/>
      <c r="I1688" s="267"/>
      <c r="J1688" s="347"/>
      <c r="K1688" s="349"/>
      <c r="L1688" s="348"/>
      <c r="S1688" s="263"/>
    </row>
    <row r="1689" spans="1:19" s="270" customFormat="1" x14ac:dyDescent="0.35">
      <c r="A1689" s="264"/>
      <c r="B1689" s="344"/>
      <c r="C1689" s="263"/>
      <c r="D1689" s="264"/>
      <c r="E1689" s="263"/>
      <c r="F1689" s="265"/>
      <c r="G1689" s="263"/>
      <c r="H1689" s="266"/>
      <c r="I1689" s="267"/>
      <c r="J1689" s="347"/>
      <c r="K1689" s="349"/>
      <c r="L1689" s="348"/>
      <c r="S1689" s="263"/>
    </row>
    <row r="1690" spans="1:19" s="270" customFormat="1" x14ac:dyDescent="0.35">
      <c r="A1690" s="264"/>
      <c r="B1690" s="344"/>
      <c r="C1690" s="263"/>
      <c r="D1690" s="264"/>
      <c r="E1690" s="263"/>
      <c r="F1690" s="265"/>
      <c r="G1690" s="263"/>
      <c r="H1690" s="266"/>
      <c r="I1690" s="267"/>
      <c r="J1690" s="347"/>
      <c r="K1690" s="349"/>
      <c r="L1690" s="348"/>
      <c r="S1690" s="263"/>
    </row>
    <row r="1691" spans="1:19" s="270" customFormat="1" x14ac:dyDescent="0.35">
      <c r="A1691" s="264"/>
      <c r="B1691" s="344"/>
      <c r="C1691" s="263"/>
      <c r="D1691" s="264"/>
      <c r="E1691" s="263"/>
      <c r="F1691" s="265"/>
      <c r="G1691" s="263"/>
      <c r="H1691" s="266"/>
      <c r="I1691" s="267"/>
      <c r="J1691" s="347"/>
      <c r="K1691" s="349"/>
      <c r="L1691" s="348"/>
      <c r="S1691" s="263"/>
    </row>
    <row r="1692" spans="1:19" s="270" customFormat="1" x14ac:dyDescent="0.35">
      <c r="A1692" s="264"/>
      <c r="B1692" s="344"/>
      <c r="C1692" s="263"/>
      <c r="D1692" s="264"/>
      <c r="E1692" s="263"/>
      <c r="F1692" s="265"/>
      <c r="G1692" s="263"/>
      <c r="H1692" s="266"/>
      <c r="I1692" s="267"/>
      <c r="J1692" s="347"/>
      <c r="K1692" s="349"/>
      <c r="L1692" s="348"/>
      <c r="S1692" s="263"/>
    </row>
    <row r="1693" spans="1:19" s="270" customFormat="1" x14ac:dyDescent="0.35">
      <c r="A1693" s="264"/>
      <c r="B1693" s="344"/>
      <c r="C1693" s="263"/>
      <c r="D1693" s="264"/>
      <c r="E1693" s="263"/>
      <c r="F1693" s="265"/>
      <c r="G1693" s="263"/>
      <c r="H1693" s="266"/>
      <c r="I1693" s="267"/>
      <c r="J1693" s="347"/>
      <c r="K1693" s="349"/>
      <c r="L1693" s="348"/>
      <c r="S1693" s="263"/>
    </row>
    <row r="1694" spans="1:19" s="270" customFormat="1" x14ac:dyDescent="0.35">
      <c r="A1694" s="264"/>
      <c r="B1694" s="344"/>
      <c r="C1694" s="263"/>
      <c r="D1694" s="264"/>
      <c r="E1694" s="263"/>
      <c r="F1694" s="265"/>
      <c r="G1694" s="263"/>
      <c r="H1694" s="266"/>
      <c r="I1694" s="267"/>
      <c r="J1694" s="347"/>
      <c r="K1694" s="349"/>
      <c r="L1694" s="348"/>
      <c r="S1694" s="263"/>
    </row>
    <row r="1695" spans="1:19" s="270" customFormat="1" x14ac:dyDescent="0.35">
      <c r="A1695" s="264"/>
      <c r="B1695" s="344"/>
      <c r="C1695" s="263"/>
      <c r="D1695" s="264"/>
      <c r="E1695" s="263"/>
      <c r="F1695" s="265"/>
      <c r="G1695" s="263"/>
      <c r="H1695" s="266"/>
      <c r="I1695" s="267"/>
      <c r="J1695" s="347"/>
      <c r="K1695" s="349"/>
      <c r="L1695" s="348"/>
      <c r="S1695" s="263"/>
    </row>
    <row r="1696" spans="1:19" s="270" customFormat="1" x14ac:dyDescent="0.35">
      <c r="A1696" s="264"/>
      <c r="B1696" s="344"/>
      <c r="C1696" s="263"/>
      <c r="D1696" s="264"/>
      <c r="E1696" s="263"/>
      <c r="F1696" s="265"/>
      <c r="G1696" s="263"/>
      <c r="H1696" s="266"/>
      <c r="I1696" s="267"/>
      <c r="J1696" s="347"/>
      <c r="K1696" s="349"/>
      <c r="L1696" s="348"/>
      <c r="S1696" s="263"/>
    </row>
    <row r="1697" spans="1:19" s="270" customFormat="1" x14ac:dyDescent="0.35">
      <c r="A1697" s="264"/>
      <c r="B1697" s="344"/>
      <c r="C1697" s="263"/>
      <c r="D1697" s="264"/>
      <c r="E1697" s="263"/>
      <c r="F1697" s="265"/>
      <c r="G1697" s="263"/>
      <c r="H1697" s="266"/>
      <c r="I1697" s="267"/>
      <c r="J1697" s="347"/>
      <c r="K1697" s="349"/>
      <c r="L1697" s="348"/>
      <c r="S1697" s="263"/>
    </row>
    <row r="1698" spans="1:19" s="270" customFormat="1" x14ac:dyDescent="0.35">
      <c r="A1698" s="264"/>
      <c r="B1698" s="344"/>
      <c r="C1698" s="263"/>
      <c r="D1698" s="264"/>
      <c r="E1698" s="263"/>
      <c r="F1698" s="265"/>
      <c r="G1698" s="263"/>
      <c r="H1698" s="266"/>
      <c r="I1698" s="267"/>
      <c r="J1698" s="347"/>
      <c r="K1698" s="349"/>
      <c r="L1698" s="348"/>
      <c r="S1698" s="263"/>
    </row>
    <row r="1699" spans="1:19" s="270" customFormat="1" x14ac:dyDescent="0.35">
      <c r="A1699" s="264"/>
      <c r="B1699" s="344"/>
      <c r="C1699" s="263"/>
      <c r="D1699" s="264"/>
      <c r="E1699" s="263"/>
      <c r="F1699" s="265"/>
      <c r="G1699" s="263"/>
      <c r="H1699" s="266"/>
      <c r="I1699" s="267"/>
      <c r="J1699" s="347"/>
      <c r="K1699" s="349"/>
      <c r="L1699" s="348"/>
      <c r="S1699" s="263"/>
    </row>
    <row r="1700" spans="1:19" s="270" customFormat="1" x14ac:dyDescent="0.35">
      <c r="A1700" s="264"/>
      <c r="B1700" s="344"/>
      <c r="C1700" s="263"/>
      <c r="D1700" s="264"/>
      <c r="E1700" s="263"/>
      <c r="F1700" s="265"/>
      <c r="G1700" s="263"/>
      <c r="H1700" s="266"/>
      <c r="I1700" s="267"/>
      <c r="J1700" s="347"/>
      <c r="K1700" s="349"/>
      <c r="L1700" s="348"/>
      <c r="S1700" s="263"/>
    </row>
    <row r="1701" spans="1:19" s="270" customFormat="1" x14ac:dyDescent="0.35">
      <c r="A1701" s="264"/>
      <c r="B1701" s="344"/>
      <c r="C1701" s="263"/>
      <c r="D1701" s="264"/>
      <c r="E1701" s="263"/>
      <c r="F1701" s="265"/>
      <c r="G1701" s="263"/>
      <c r="H1701" s="266"/>
      <c r="I1701" s="267"/>
      <c r="J1701" s="347"/>
      <c r="K1701" s="349"/>
      <c r="L1701" s="348"/>
      <c r="S1701" s="263"/>
    </row>
    <row r="1702" spans="1:19" s="270" customFormat="1" x14ac:dyDescent="0.35">
      <c r="A1702" s="264"/>
      <c r="B1702" s="344"/>
      <c r="C1702" s="263"/>
      <c r="D1702" s="264"/>
      <c r="E1702" s="263"/>
      <c r="F1702" s="265"/>
      <c r="G1702" s="263"/>
      <c r="H1702" s="266"/>
      <c r="I1702" s="267"/>
      <c r="J1702" s="347"/>
      <c r="K1702" s="349"/>
      <c r="L1702" s="348"/>
      <c r="S1702" s="263"/>
    </row>
    <row r="1703" spans="1:19" s="270" customFormat="1" x14ac:dyDescent="0.35">
      <c r="A1703" s="264"/>
      <c r="B1703" s="344"/>
      <c r="C1703" s="263"/>
      <c r="D1703" s="264"/>
      <c r="E1703" s="263"/>
      <c r="F1703" s="265"/>
      <c r="G1703" s="263"/>
      <c r="H1703" s="266"/>
      <c r="I1703" s="267"/>
      <c r="J1703" s="347"/>
      <c r="K1703" s="349"/>
      <c r="L1703" s="348"/>
      <c r="S1703" s="263"/>
    </row>
    <row r="1704" spans="1:19" s="270" customFormat="1" x14ac:dyDescent="0.35">
      <c r="A1704" s="264"/>
      <c r="B1704" s="344"/>
      <c r="C1704" s="263"/>
      <c r="D1704" s="264"/>
      <c r="E1704" s="263"/>
      <c r="F1704" s="265"/>
      <c r="G1704" s="263"/>
      <c r="H1704" s="266"/>
      <c r="I1704" s="267"/>
      <c r="J1704" s="347"/>
      <c r="K1704" s="349"/>
      <c r="L1704" s="348"/>
      <c r="S1704" s="263"/>
    </row>
    <row r="1705" spans="1:19" s="270" customFormat="1" x14ac:dyDescent="0.35">
      <c r="A1705" s="264"/>
      <c r="B1705" s="344"/>
      <c r="C1705" s="263"/>
      <c r="D1705" s="264"/>
      <c r="E1705" s="263"/>
      <c r="F1705" s="265"/>
      <c r="G1705" s="263"/>
      <c r="H1705" s="266"/>
      <c r="I1705" s="267"/>
      <c r="J1705" s="347"/>
      <c r="K1705" s="349"/>
      <c r="L1705" s="348"/>
      <c r="S1705" s="263"/>
    </row>
    <row r="1706" spans="1:19" s="270" customFormat="1" x14ac:dyDescent="0.35">
      <c r="A1706" s="264"/>
      <c r="B1706" s="344"/>
      <c r="C1706" s="263"/>
      <c r="D1706" s="264"/>
      <c r="E1706" s="263"/>
      <c r="F1706" s="265"/>
      <c r="G1706" s="263"/>
      <c r="H1706" s="266"/>
      <c r="I1706" s="267"/>
      <c r="J1706" s="347"/>
      <c r="K1706" s="349"/>
      <c r="L1706" s="348"/>
      <c r="S1706" s="263"/>
    </row>
    <row r="1707" spans="1:19" s="270" customFormat="1" x14ac:dyDescent="0.35">
      <c r="A1707" s="264"/>
      <c r="B1707" s="344"/>
      <c r="C1707" s="263"/>
      <c r="D1707" s="264"/>
      <c r="E1707" s="263"/>
      <c r="F1707" s="265"/>
      <c r="G1707" s="263"/>
      <c r="H1707" s="266"/>
      <c r="I1707" s="267"/>
      <c r="J1707" s="347"/>
      <c r="K1707" s="349"/>
      <c r="L1707" s="348"/>
      <c r="S1707" s="263"/>
    </row>
    <row r="1708" spans="1:19" s="270" customFormat="1" x14ac:dyDescent="0.35">
      <c r="A1708" s="264"/>
      <c r="B1708" s="344"/>
      <c r="C1708" s="263"/>
      <c r="D1708" s="264"/>
      <c r="E1708" s="263"/>
      <c r="F1708" s="265"/>
      <c r="G1708" s="263"/>
      <c r="H1708" s="266"/>
      <c r="I1708" s="267"/>
      <c r="J1708" s="347"/>
      <c r="K1708" s="349"/>
      <c r="L1708" s="348"/>
      <c r="S1708" s="263"/>
    </row>
    <row r="1709" spans="1:19" s="270" customFormat="1" x14ac:dyDescent="0.35">
      <c r="A1709" s="264"/>
      <c r="B1709" s="344"/>
      <c r="C1709" s="263"/>
      <c r="D1709" s="264"/>
      <c r="E1709" s="263"/>
      <c r="F1709" s="265"/>
      <c r="G1709" s="263"/>
      <c r="H1709" s="266"/>
      <c r="I1709" s="267"/>
      <c r="J1709" s="347"/>
      <c r="K1709" s="349"/>
      <c r="L1709" s="348"/>
      <c r="S1709" s="263"/>
    </row>
    <row r="1710" spans="1:19" s="270" customFormat="1" x14ac:dyDescent="0.35">
      <c r="A1710" s="264"/>
      <c r="B1710" s="344"/>
      <c r="C1710" s="263"/>
      <c r="D1710" s="264"/>
      <c r="E1710" s="263"/>
      <c r="F1710" s="265"/>
      <c r="G1710" s="263"/>
      <c r="H1710" s="266"/>
      <c r="I1710" s="267"/>
      <c r="J1710" s="347"/>
      <c r="K1710" s="349"/>
      <c r="L1710" s="348"/>
      <c r="S1710" s="263"/>
    </row>
    <row r="1711" spans="1:19" s="270" customFormat="1" x14ac:dyDescent="0.35">
      <c r="A1711" s="264"/>
      <c r="B1711" s="344"/>
      <c r="C1711" s="263"/>
      <c r="D1711" s="264"/>
      <c r="E1711" s="263"/>
      <c r="F1711" s="265"/>
      <c r="G1711" s="263"/>
      <c r="H1711" s="266"/>
      <c r="I1711" s="267"/>
      <c r="J1711" s="347"/>
      <c r="K1711" s="349"/>
      <c r="L1711" s="348"/>
      <c r="S1711" s="263"/>
    </row>
    <row r="1712" spans="1:19" s="270" customFormat="1" x14ac:dyDescent="0.35">
      <c r="A1712" s="264"/>
      <c r="B1712" s="344"/>
      <c r="C1712" s="263"/>
      <c r="D1712" s="264"/>
      <c r="E1712" s="263"/>
      <c r="F1712" s="265"/>
      <c r="G1712" s="263"/>
      <c r="H1712" s="266"/>
      <c r="I1712" s="267"/>
      <c r="J1712" s="347"/>
      <c r="K1712" s="349"/>
      <c r="L1712" s="348"/>
      <c r="S1712" s="263"/>
    </row>
    <row r="1713" spans="1:19" s="270" customFormat="1" x14ac:dyDescent="0.35">
      <c r="A1713" s="264"/>
      <c r="B1713" s="344"/>
      <c r="C1713" s="263"/>
      <c r="D1713" s="264"/>
      <c r="E1713" s="263"/>
      <c r="F1713" s="265"/>
      <c r="G1713" s="263"/>
      <c r="H1713" s="266"/>
      <c r="I1713" s="267"/>
      <c r="J1713" s="347"/>
      <c r="K1713" s="349"/>
      <c r="L1713" s="348"/>
      <c r="S1713" s="263"/>
    </row>
    <row r="1714" spans="1:19" s="270" customFormat="1" x14ac:dyDescent="0.35">
      <c r="A1714" s="264"/>
      <c r="B1714" s="344"/>
      <c r="C1714" s="263"/>
      <c r="D1714" s="264"/>
      <c r="E1714" s="263"/>
      <c r="F1714" s="265"/>
      <c r="G1714" s="263"/>
      <c r="H1714" s="266"/>
      <c r="I1714" s="267"/>
      <c r="J1714" s="347"/>
      <c r="K1714" s="349"/>
      <c r="L1714" s="348"/>
      <c r="S1714" s="263"/>
    </row>
    <row r="1715" spans="1:19" s="270" customFormat="1" x14ac:dyDescent="0.35">
      <c r="A1715" s="264"/>
      <c r="B1715" s="344"/>
      <c r="C1715" s="263"/>
      <c r="D1715" s="264"/>
      <c r="E1715" s="263"/>
      <c r="F1715" s="265"/>
      <c r="G1715" s="263"/>
      <c r="H1715" s="266"/>
      <c r="I1715" s="267"/>
      <c r="J1715" s="347"/>
      <c r="K1715" s="349"/>
      <c r="L1715" s="348"/>
      <c r="S1715" s="263"/>
    </row>
    <row r="1716" spans="1:19" s="270" customFormat="1" x14ac:dyDescent="0.35">
      <c r="A1716" s="264"/>
      <c r="B1716" s="344"/>
      <c r="C1716" s="263"/>
      <c r="D1716" s="264"/>
      <c r="E1716" s="263"/>
      <c r="F1716" s="265"/>
      <c r="G1716" s="263"/>
      <c r="H1716" s="266"/>
      <c r="I1716" s="267"/>
      <c r="J1716" s="347"/>
      <c r="K1716" s="349"/>
      <c r="L1716" s="348"/>
      <c r="S1716" s="263"/>
    </row>
    <row r="1717" spans="1:19" s="270" customFormat="1" x14ac:dyDescent="0.35">
      <c r="A1717" s="264"/>
      <c r="B1717" s="344"/>
      <c r="C1717" s="263"/>
      <c r="D1717" s="264"/>
      <c r="E1717" s="263"/>
      <c r="F1717" s="265"/>
      <c r="G1717" s="263"/>
      <c r="H1717" s="266"/>
      <c r="I1717" s="267"/>
      <c r="J1717" s="347"/>
      <c r="K1717" s="349"/>
      <c r="L1717" s="348"/>
      <c r="S1717" s="263"/>
    </row>
    <row r="1718" spans="1:19" s="270" customFormat="1" x14ac:dyDescent="0.35">
      <c r="A1718" s="264"/>
      <c r="B1718" s="344"/>
      <c r="C1718" s="263"/>
      <c r="D1718" s="264"/>
      <c r="E1718" s="263"/>
      <c r="F1718" s="265"/>
      <c r="G1718" s="263"/>
      <c r="H1718" s="266"/>
      <c r="I1718" s="267"/>
      <c r="J1718" s="347"/>
      <c r="K1718" s="349"/>
      <c r="L1718" s="348"/>
      <c r="S1718" s="263"/>
    </row>
    <row r="1719" spans="1:19" s="270" customFormat="1" x14ac:dyDescent="0.35">
      <c r="A1719" s="264"/>
      <c r="B1719" s="344"/>
      <c r="C1719" s="263"/>
      <c r="D1719" s="264"/>
      <c r="E1719" s="263"/>
      <c r="F1719" s="265"/>
      <c r="G1719" s="263"/>
      <c r="H1719" s="266"/>
      <c r="I1719" s="267"/>
      <c r="J1719" s="347"/>
      <c r="K1719" s="349"/>
      <c r="L1719" s="348"/>
      <c r="S1719" s="263"/>
    </row>
    <row r="1720" spans="1:19" s="270" customFormat="1" x14ac:dyDescent="0.35">
      <c r="A1720" s="264"/>
      <c r="B1720" s="344"/>
      <c r="C1720" s="263"/>
      <c r="D1720" s="264"/>
      <c r="E1720" s="263"/>
      <c r="F1720" s="265"/>
      <c r="G1720" s="263"/>
      <c r="H1720" s="266"/>
      <c r="I1720" s="267"/>
      <c r="J1720" s="347"/>
      <c r="K1720" s="349"/>
      <c r="L1720" s="348"/>
      <c r="S1720" s="263"/>
    </row>
    <row r="1721" spans="1:19" s="270" customFormat="1" x14ac:dyDescent="0.35">
      <c r="A1721" s="264"/>
      <c r="B1721" s="344"/>
      <c r="C1721" s="263"/>
      <c r="D1721" s="264"/>
      <c r="E1721" s="263"/>
      <c r="F1721" s="265"/>
      <c r="G1721" s="263"/>
      <c r="H1721" s="266"/>
      <c r="I1721" s="267"/>
      <c r="J1721" s="347"/>
      <c r="K1721" s="349"/>
      <c r="L1721" s="348"/>
      <c r="S1721" s="263"/>
    </row>
    <row r="1722" spans="1:19" s="270" customFormat="1" x14ac:dyDescent="0.35">
      <c r="A1722" s="264"/>
      <c r="B1722" s="344"/>
      <c r="C1722" s="263"/>
      <c r="D1722" s="264"/>
      <c r="E1722" s="263"/>
      <c r="F1722" s="265"/>
      <c r="G1722" s="263"/>
      <c r="H1722" s="266"/>
      <c r="I1722" s="267"/>
      <c r="J1722" s="347"/>
      <c r="K1722" s="349"/>
      <c r="L1722" s="348"/>
      <c r="S1722" s="263"/>
    </row>
    <row r="1723" spans="1:19" s="270" customFormat="1" x14ac:dyDescent="0.35">
      <c r="A1723" s="264"/>
      <c r="B1723" s="344"/>
      <c r="C1723" s="263"/>
      <c r="D1723" s="264"/>
      <c r="E1723" s="263"/>
      <c r="F1723" s="265"/>
      <c r="G1723" s="263"/>
      <c r="H1723" s="266"/>
      <c r="I1723" s="267"/>
      <c r="J1723" s="347"/>
      <c r="K1723" s="349"/>
      <c r="L1723" s="348"/>
      <c r="S1723" s="263"/>
    </row>
    <row r="1724" spans="1:19" s="270" customFormat="1" x14ac:dyDescent="0.35">
      <c r="A1724" s="264"/>
      <c r="B1724" s="344"/>
      <c r="C1724" s="263"/>
      <c r="D1724" s="264"/>
      <c r="E1724" s="263"/>
      <c r="F1724" s="265"/>
      <c r="G1724" s="263"/>
      <c r="H1724" s="266"/>
      <c r="I1724" s="267"/>
      <c r="J1724" s="347"/>
      <c r="K1724" s="349"/>
      <c r="L1724" s="348"/>
      <c r="S1724" s="263"/>
    </row>
    <row r="1725" spans="1:19" s="270" customFormat="1" x14ac:dyDescent="0.35">
      <c r="A1725" s="264"/>
      <c r="B1725" s="344"/>
      <c r="C1725" s="263"/>
      <c r="D1725" s="264"/>
      <c r="E1725" s="263"/>
      <c r="F1725" s="265"/>
      <c r="G1725" s="263"/>
      <c r="H1725" s="266"/>
      <c r="I1725" s="267"/>
      <c r="J1725" s="347"/>
      <c r="K1725" s="349"/>
      <c r="L1725" s="348"/>
      <c r="S1725" s="263"/>
    </row>
    <row r="1726" spans="1:19" s="270" customFormat="1" x14ac:dyDescent="0.35">
      <c r="A1726" s="264"/>
      <c r="B1726" s="344"/>
      <c r="C1726" s="263"/>
      <c r="D1726" s="264"/>
      <c r="E1726" s="263"/>
      <c r="F1726" s="265"/>
      <c r="G1726" s="263"/>
      <c r="H1726" s="266"/>
      <c r="I1726" s="267"/>
      <c r="J1726" s="347"/>
      <c r="K1726" s="349"/>
      <c r="L1726" s="348"/>
      <c r="S1726" s="263"/>
    </row>
    <row r="1727" spans="1:19" s="270" customFormat="1" x14ac:dyDescent="0.35">
      <c r="A1727" s="264"/>
      <c r="B1727" s="344"/>
      <c r="C1727" s="263"/>
      <c r="D1727" s="264"/>
      <c r="E1727" s="263"/>
      <c r="F1727" s="265"/>
      <c r="G1727" s="263"/>
      <c r="H1727" s="266"/>
      <c r="I1727" s="267"/>
      <c r="J1727" s="347"/>
      <c r="K1727" s="349"/>
      <c r="L1727" s="348"/>
      <c r="S1727" s="263"/>
    </row>
    <row r="1728" spans="1:19" s="270" customFormat="1" x14ac:dyDescent="0.35">
      <c r="A1728" s="264"/>
      <c r="B1728" s="344"/>
      <c r="C1728" s="263"/>
      <c r="D1728" s="264"/>
      <c r="E1728" s="263"/>
      <c r="F1728" s="265"/>
      <c r="G1728" s="263"/>
      <c r="H1728" s="266"/>
      <c r="I1728" s="267"/>
      <c r="J1728" s="347"/>
      <c r="K1728" s="349"/>
      <c r="L1728" s="348"/>
      <c r="S1728" s="263"/>
    </row>
    <row r="1729" spans="1:19" s="270" customFormat="1" x14ac:dyDescent="0.35">
      <c r="A1729" s="264"/>
      <c r="B1729" s="344"/>
      <c r="C1729" s="263"/>
      <c r="D1729" s="264"/>
      <c r="E1729" s="263"/>
      <c r="F1729" s="265"/>
      <c r="G1729" s="263"/>
      <c r="H1729" s="266"/>
      <c r="I1729" s="267"/>
      <c r="J1729" s="347"/>
      <c r="K1729" s="349"/>
      <c r="L1729" s="348"/>
      <c r="S1729" s="263"/>
    </row>
    <row r="1730" spans="1:19" s="270" customFormat="1" x14ac:dyDescent="0.35">
      <c r="A1730" s="264"/>
      <c r="B1730" s="344"/>
      <c r="C1730" s="263"/>
      <c r="D1730" s="264"/>
      <c r="E1730" s="263"/>
      <c r="F1730" s="265"/>
      <c r="G1730" s="263"/>
      <c r="H1730" s="266"/>
      <c r="I1730" s="267"/>
      <c r="J1730" s="347"/>
      <c r="K1730" s="349"/>
      <c r="L1730" s="348"/>
      <c r="S1730" s="263"/>
    </row>
    <row r="1731" spans="1:19" s="270" customFormat="1" x14ac:dyDescent="0.35">
      <c r="A1731" s="264"/>
      <c r="B1731" s="344"/>
      <c r="C1731" s="263"/>
      <c r="D1731" s="264"/>
      <c r="E1731" s="263"/>
      <c r="F1731" s="265"/>
      <c r="G1731" s="263"/>
      <c r="H1731" s="266"/>
      <c r="I1731" s="267"/>
      <c r="J1731" s="347"/>
      <c r="K1731" s="349"/>
      <c r="L1731" s="348"/>
      <c r="S1731" s="263"/>
    </row>
    <row r="1732" spans="1:19" s="270" customFormat="1" x14ac:dyDescent="0.35">
      <c r="A1732" s="264"/>
      <c r="B1732" s="344"/>
      <c r="C1732" s="263"/>
      <c r="D1732" s="264"/>
      <c r="E1732" s="263"/>
      <c r="F1732" s="265"/>
      <c r="G1732" s="263"/>
      <c r="H1732" s="266"/>
      <c r="I1732" s="267"/>
      <c r="J1732" s="347"/>
      <c r="K1732" s="349"/>
      <c r="L1732" s="348"/>
      <c r="S1732" s="263"/>
    </row>
    <row r="1733" spans="1:19" s="270" customFormat="1" x14ac:dyDescent="0.35">
      <c r="A1733" s="264"/>
      <c r="B1733" s="344"/>
      <c r="C1733" s="263"/>
      <c r="D1733" s="264"/>
      <c r="E1733" s="263"/>
      <c r="F1733" s="265"/>
      <c r="G1733" s="263"/>
      <c r="H1733" s="266"/>
      <c r="I1733" s="267"/>
      <c r="J1733" s="347"/>
      <c r="K1733" s="349"/>
      <c r="L1733" s="348"/>
      <c r="S1733" s="263"/>
    </row>
    <row r="1734" spans="1:19" s="270" customFormat="1" x14ac:dyDescent="0.35">
      <c r="A1734" s="264"/>
      <c r="B1734" s="344"/>
      <c r="C1734" s="263"/>
      <c r="D1734" s="264"/>
      <c r="E1734" s="263"/>
      <c r="F1734" s="265"/>
      <c r="G1734" s="263"/>
      <c r="H1734" s="266"/>
      <c r="I1734" s="267"/>
      <c r="J1734" s="347"/>
      <c r="K1734" s="349"/>
      <c r="L1734" s="348"/>
      <c r="S1734" s="263"/>
    </row>
    <row r="1735" spans="1:19" s="270" customFormat="1" x14ac:dyDescent="0.35">
      <c r="A1735" s="264"/>
      <c r="B1735" s="344"/>
      <c r="C1735" s="263"/>
      <c r="D1735" s="264"/>
      <c r="E1735" s="263"/>
      <c r="F1735" s="265"/>
      <c r="G1735" s="263"/>
      <c r="H1735" s="266"/>
      <c r="I1735" s="267"/>
      <c r="J1735" s="347"/>
      <c r="K1735" s="349"/>
      <c r="L1735" s="348"/>
      <c r="S1735" s="263"/>
    </row>
    <row r="1736" spans="1:19" s="270" customFormat="1" x14ac:dyDescent="0.35">
      <c r="A1736" s="264"/>
      <c r="B1736" s="344"/>
      <c r="C1736" s="263"/>
      <c r="D1736" s="264"/>
      <c r="E1736" s="263"/>
      <c r="F1736" s="265"/>
      <c r="G1736" s="263"/>
      <c r="H1736" s="266"/>
      <c r="I1736" s="267"/>
      <c r="J1736" s="347"/>
      <c r="K1736" s="349"/>
      <c r="L1736" s="348"/>
      <c r="S1736" s="263"/>
    </row>
    <row r="1737" spans="1:19" s="270" customFormat="1" x14ac:dyDescent="0.35">
      <c r="A1737" s="264"/>
      <c r="B1737" s="344"/>
      <c r="C1737" s="263"/>
      <c r="D1737" s="264"/>
      <c r="E1737" s="263"/>
      <c r="F1737" s="265"/>
      <c r="G1737" s="263"/>
      <c r="H1737" s="266"/>
      <c r="I1737" s="267"/>
      <c r="J1737" s="347"/>
      <c r="K1737" s="349"/>
      <c r="L1737" s="348"/>
      <c r="S1737" s="263"/>
    </row>
    <row r="1738" spans="1:19" s="270" customFormat="1" x14ac:dyDescent="0.35">
      <c r="A1738" s="264"/>
      <c r="B1738" s="344"/>
      <c r="C1738" s="263"/>
      <c r="D1738" s="264"/>
      <c r="E1738" s="263"/>
      <c r="F1738" s="265"/>
      <c r="G1738" s="263"/>
      <c r="H1738" s="266"/>
      <c r="I1738" s="267"/>
      <c r="J1738" s="347"/>
      <c r="K1738" s="349"/>
      <c r="L1738" s="348"/>
      <c r="S1738" s="263"/>
    </row>
    <row r="1739" spans="1:19" s="270" customFormat="1" x14ac:dyDescent="0.35">
      <c r="A1739" s="264"/>
      <c r="B1739" s="344"/>
      <c r="C1739" s="263"/>
      <c r="D1739" s="264"/>
      <c r="E1739" s="263"/>
      <c r="F1739" s="265"/>
      <c r="G1739" s="263"/>
      <c r="H1739" s="266"/>
      <c r="I1739" s="267"/>
      <c r="J1739" s="347"/>
      <c r="K1739" s="349"/>
      <c r="L1739" s="348"/>
      <c r="S1739" s="263"/>
    </row>
    <row r="1740" spans="1:19" s="270" customFormat="1" x14ac:dyDescent="0.35">
      <c r="A1740" s="264"/>
      <c r="B1740" s="344"/>
      <c r="C1740" s="263"/>
      <c r="D1740" s="264"/>
      <c r="E1740" s="263"/>
      <c r="F1740" s="265"/>
      <c r="G1740" s="263"/>
      <c r="H1740" s="266"/>
      <c r="I1740" s="267"/>
      <c r="J1740" s="347"/>
      <c r="K1740" s="349"/>
      <c r="L1740" s="348"/>
      <c r="S1740" s="263"/>
    </row>
    <row r="1741" spans="1:19" s="270" customFormat="1" x14ac:dyDescent="0.35">
      <c r="A1741" s="264"/>
      <c r="B1741" s="344"/>
      <c r="C1741" s="263"/>
      <c r="D1741" s="264"/>
      <c r="E1741" s="263"/>
      <c r="F1741" s="265"/>
      <c r="G1741" s="263"/>
      <c r="H1741" s="266"/>
      <c r="I1741" s="267"/>
      <c r="J1741" s="347"/>
      <c r="K1741" s="349"/>
      <c r="L1741" s="348"/>
      <c r="S1741" s="263"/>
    </row>
    <row r="1742" spans="1:19" s="270" customFormat="1" x14ac:dyDescent="0.35">
      <c r="A1742" s="264"/>
      <c r="B1742" s="344"/>
      <c r="C1742" s="263"/>
      <c r="D1742" s="264"/>
      <c r="E1742" s="263"/>
      <c r="F1742" s="265"/>
      <c r="G1742" s="263"/>
      <c r="H1742" s="266"/>
      <c r="I1742" s="267"/>
      <c r="J1742" s="347"/>
      <c r="K1742" s="349"/>
      <c r="L1742" s="348"/>
      <c r="S1742" s="263"/>
    </row>
    <row r="1743" spans="1:19" s="270" customFormat="1" x14ac:dyDescent="0.35">
      <c r="A1743" s="264"/>
      <c r="B1743" s="344"/>
      <c r="C1743" s="263"/>
      <c r="D1743" s="264"/>
      <c r="E1743" s="263"/>
      <c r="F1743" s="265"/>
      <c r="G1743" s="263"/>
      <c r="H1743" s="266"/>
      <c r="I1743" s="267"/>
      <c r="J1743" s="347"/>
      <c r="K1743" s="349"/>
      <c r="L1743" s="348"/>
      <c r="S1743" s="263"/>
    </row>
    <row r="1744" spans="1:19" s="270" customFormat="1" x14ac:dyDescent="0.35">
      <c r="A1744" s="264"/>
      <c r="B1744" s="344"/>
      <c r="C1744" s="263"/>
      <c r="D1744" s="264"/>
      <c r="E1744" s="263"/>
      <c r="F1744" s="265"/>
      <c r="G1744" s="263"/>
      <c r="H1744" s="266"/>
      <c r="I1744" s="267"/>
      <c r="J1744" s="347"/>
      <c r="K1744" s="349"/>
      <c r="L1744" s="348"/>
      <c r="S1744" s="263"/>
    </row>
    <row r="1745" spans="1:19" s="270" customFormat="1" x14ac:dyDescent="0.35">
      <c r="A1745" s="264"/>
      <c r="B1745" s="344"/>
      <c r="C1745" s="263"/>
      <c r="D1745" s="264"/>
      <c r="E1745" s="263"/>
      <c r="F1745" s="265"/>
      <c r="G1745" s="263"/>
      <c r="H1745" s="266"/>
      <c r="I1745" s="267"/>
      <c r="J1745" s="347"/>
      <c r="K1745" s="349"/>
      <c r="L1745" s="348"/>
      <c r="S1745" s="263"/>
    </row>
    <row r="1746" spans="1:19" s="270" customFormat="1" x14ac:dyDescent="0.35">
      <c r="A1746" s="264"/>
      <c r="B1746" s="344"/>
      <c r="C1746" s="263"/>
      <c r="D1746" s="264"/>
      <c r="E1746" s="263"/>
      <c r="F1746" s="265"/>
      <c r="G1746" s="263"/>
      <c r="H1746" s="266"/>
      <c r="I1746" s="267"/>
      <c r="J1746" s="347"/>
      <c r="K1746" s="349"/>
      <c r="L1746" s="348"/>
      <c r="S1746" s="263"/>
    </row>
    <row r="1747" spans="1:19" s="270" customFormat="1" x14ac:dyDescent="0.35">
      <c r="A1747" s="264"/>
      <c r="B1747" s="344"/>
      <c r="C1747" s="263"/>
      <c r="D1747" s="264"/>
      <c r="E1747" s="263"/>
      <c r="F1747" s="265"/>
      <c r="G1747" s="263"/>
      <c r="H1747" s="266"/>
      <c r="I1747" s="267"/>
      <c r="J1747" s="347"/>
      <c r="K1747" s="349"/>
      <c r="L1747" s="348"/>
      <c r="S1747" s="263"/>
    </row>
    <row r="1748" spans="1:19" s="270" customFormat="1" x14ac:dyDescent="0.35">
      <c r="A1748" s="264"/>
      <c r="B1748" s="344"/>
      <c r="C1748" s="263"/>
      <c r="D1748" s="264"/>
      <c r="E1748" s="263"/>
      <c r="F1748" s="265"/>
      <c r="G1748" s="263"/>
      <c r="H1748" s="266"/>
      <c r="I1748" s="267"/>
      <c r="J1748" s="347"/>
      <c r="K1748" s="349"/>
      <c r="L1748" s="348"/>
      <c r="S1748" s="263"/>
    </row>
    <row r="1749" spans="1:19" s="270" customFormat="1" x14ac:dyDescent="0.35">
      <c r="A1749" s="264"/>
      <c r="B1749" s="344"/>
      <c r="C1749" s="263"/>
      <c r="D1749" s="264"/>
      <c r="E1749" s="263"/>
      <c r="F1749" s="265"/>
      <c r="G1749" s="263"/>
      <c r="H1749" s="266"/>
      <c r="I1749" s="267"/>
      <c r="J1749" s="347"/>
      <c r="K1749" s="349"/>
      <c r="L1749" s="348"/>
      <c r="S1749" s="263"/>
    </row>
    <row r="1750" spans="1:19" s="270" customFormat="1" x14ac:dyDescent="0.35">
      <c r="A1750" s="264"/>
      <c r="B1750" s="344"/>
      <c r="C1750" s="263"/>
      <c r="D1750" s="264"/>
      <c r="E1750" s="263"/>
      <c r="F1750" s="265"/>
      <c r="G1750" s="263"/>
      <c r="H1750" s="266"/>
      <c r="I1750" s="267"/>
      <c r="J1750" s="347"/>
      <c r="K1750" s="349"/>
      <c r="L1750" s="348"/>
      <c r="S1750" s="263"/>
    </row>
    <row r="1751" spans="1:19" s="270" customFormat="1" x14ac:dyDescent="0.35">
      <c r="A1751" s="264"/>
      <c r="B1751" s="344"/>
      <c r="C1751" s="263"/>
      <c r="D1751" s="264"/>
      <c r="E1751" s="263"/>
      <c r="F1751" s="265"/>
      <c r="G1751" s="263"/>
      <c r="H1751" s="266"/>
      <c r="I1751" s="267"/>
      <c r="J1751" s="347"/>
      <c r="K1751" s="349"/>
      <c r="L1751" s="348"/>
      <c r="S1751" s="263"/>
    </row>
    <row r="1752" spans="1:19" s="270" customFormat="1" x14ac:dyDescent="0.35">
      <c r="A1752" s="264"/>
      <c r="B1752" s="344"/>
      <c r="C1752" s="263"/>
      <c r="D1752" s="264"/>
      <c r="E1752" s="263"/>
      <c r="F1752" s="265"/>
      <c r="G1752" s="263"/>
      <c r="H1752" s="266"/>
      <c r="I1752" s="267"/>
      <c r="J1752" s="347"/>
      <c r="K1752" s="349"/>
      <c r="L1752" s="348"/>
      <c r="S1752" s="263"/>
    </row>
    <row r="1753" spans="1:19" s="270" customFormat="1" x14ac:dyDescent="0.35">
      <c r="A1753" s="264"/>
      <c r="B1753" s="344"/>
      <c r="C1753" s="263"/>
      <c r="D1753" s="264"/>
      <c r="E1753" s="263"/>
      <c r="F1753" s="265"/>
      <c r="G1753" s="263"/>
      <c r="H1753" s="266"/>
      <c r="I1753" s="267"/>
      <c r="J1753" s="347"/>
      <c r="K1753" s="349"/>
      <c r="L1753" s="348"/>
      <c r="S1753" s="263"/>
    </row>
    <row r="1754" spans="1:19" s="270" customFormat="1" x14ac:dyDescent="0.35">
      <c r="A1754" s="264"/>
      <c r="B1754" s="344"/>
      <c r="C1754" s="263"/>
      <c r="D1754" s="264"/>
      <c r="E1754" s="263"/>
      <c r="F1754" s="265"/>
      <c r="G1754" s="263"/>
      <c r="H1754" s="266"/>
      <c r="I1754" s="267"/>
      <c r="J1754" s="347"/>
      <c r="K1754" s="349"/>
      <c r="L1754" s="348"/>
      <c r="S1754" s="263"/>
    </row>
    <row r="1755" spans="1:19" s="270" customFormat="1" x14ac:dyDescent="0.35">
      <c r="A1755" s="264"/>
      <c r="B1755" s="344"/>
      <c r="C1755" s="263"/>
      <c r="D1755" s="264"/>
      <c r="E1755" s="263"/>
      <c r="F1755" s="265"/>
      <c r="G1755" s="263"/>
      <c r="H1755" s="266"/>
      <c r="I1755" s="267"/>
      <c r="J1755" s="347"/>
      <c r="K1755" s="349"/>
      <c r="L1755" s="348"/>
      <c r="S1755" s="263"/>
    </row>
    <row r="1756" spans="1:19" s="270" customFormat="1" x14ac:dyDescent="0.35">
      <c r="A1756" s="264"/>
      <c r="B1756" s="344"/>
      <c r="C1756" s="263"/>
      <c r="D1756" s="264"/>
      <c r="E1756" s="263"/>
      <c r="F1756" s="265"/>
      <c r="G1756" s="263"/>
      <c r="H1756" s="266"/>
      <c r="I1756" s="267"/>
      <c r="J1756" s="347"/>
      <c r="K1756" s="349"/>
      <c r="L1756" s="348"/>
      <c r="S1756" s="263"/>
    </row>
    <row r="1757" spans="1:19" s="270" customFormat="1" x14ac:dyDescent="0.35">
      <c r="A1757" s="264"/>
      <c r="B1757" s="344"/>
      <c r="C1757" s="263"/>
      <c r="D1757" s="264"/>
      <c r="E1757" s="263"/>
      <c r="F1757" s="265"/>
      <c r="G1757" s="263"/>
      <c r="H1757" s="266"/>
      <c r="I1757" s="267"/>
      <c r="J1757" s="347"/>
      <c r="K1757" s="349"/>
      <c r="L1757" s="348"/>
      <c r="S1757" s="263"/>
    </row>
    <row r="1758" spans="1:19" s="270" customFormat="1" x14ac:dyDescent="0.35">
      <c r="A1758" s="264"/>
      <c r="B1758" s="344"/>
      <c r="C1758" s="263"/>
      <c r="D1758" s="264"/>
      <c r="E1758" s="263"/>
      <c r="F1758" s="265"/>
      <c r="G1758" s="263"/>
      <c r="H1758" s="266"/>
      <c r="I1758" s="267"/>
      <c r="J1758" s="347"/>
      <c r="K1758" s="349"/>
      <c r="L1758" s="348"/>
      <c r="S1758" s="263"/>
    </row>
    <row r="1759" spans="1:19" s="270" customFormat="1" x14ac:dyDescent="0.35">
      <c r="A1759" s="264"/>
      <c r="B1759" s="344"/>
      <c r="C1759" s="263"/>
      <c r="D1759" s="264"/>
      <c r="E1759" s="263"/>
      <c r="F1759" s="265"/>
      <c r="G1759" s="263"/>
      <c r="H1759" s="266"/>
      <c r="I1759" s="267"/>
      <c r="J1759" s="347"/>
      <c r="K1759" s="349"/>
      <c r="L1759" s="348"/>
      <c r="S1759" s="263"/>
    </row>
    <row r="1760" spans="1:19" s="270" customFormat="1" x14ac:dyDescent="0.35">
      <c r="A1760" s="264"/>
      <c r="B1760" s="344"/>
      <c r="C1760" s="263"/>
      <c r="D1760" s="264"/>
      <c r="E1760" s="263"/>
      <c r="F1760" s="265"/>
      <c r="G1760" s="263"/>
      <c r="H1760" s="266"/>
      <c r="I1760" s="267"/>
      <c r="J1760" s="347"/>
      <c r="K1760" s="349"/>
      <c r="L1760" s="348"/>
      <c r="S1760" s="263"/>
    </row>
    <row r="1761" spans="1:19" s="270" customFormat="1" x14ac:dyDescent="0.35">
      <c r="A1761" s="264"/>
      <c r="B1761" s="344"/>
      <c r="C1761" s="263"/>
      <c r="D1761" s="264"/>
      <c r="E1761" s="263"/>
      <c r="F1761" s="265"/>
      <c r="G1761" s="263"/>
      <c r="H1761" s="266"/>
      <c r="I1761" s="267"/>
      <c r="J1761" s="347"/>
      <c r="K1761" s="349"/>
      <c r="L1761" s="348"/>
      <c r="S1761" s="263"/>
    </row>
    <row r="1762" spans="1:19" s="270" customFormat="1" x14ac:dyDescent="0.35">
      <c r="A1762" s="264"/>
      <c r="B1762" s="344"/>
      <c r="C1762" s="263"/>
      <c r="D1762" s="264"/>
      <c r="E1762" s="263"/>
      <c r="F1762" s="265"/>
      <c r="G1762" s="263"/>
      <c r="H1762" s="266"/>
      <c r="I1762" s="267"/>
      <c r="J1762" s="347"/>
      <c r="K1762" s="349"/>
      <c r="L1762" s="348"/>
      <c r="S1762" s="263"/>
    </row>
    <row r="1763" spans="1:19" s="270" customFormat="1" x14ac:dyDescent="0.35">
      <c r="A1763" s="264"/>
      <c r="B1763" s="344"/>
      <c r="C1763" s="263"/>
      <c r="D1763" s="264"/>
      <c r="E1763" s="263"/>
      <c r="F1763" s="265"/>
      <c r="G1763" s="263"/>
      <c r="H1763" s="266"/>
      <c r="I1763" s="267"/>
      <c r="J1763" s="347"/>
      <c r="K1763" s="349"/>
      <c r="L1763" s="348"/>
      <c r="S1763" s="263"/>
    </row>
    <row r="1764" spans="1:19" s="270" customFormat="1" x14ac:dyDescent="0.35">
      <c r="A1764" s="264"/>
      <c r="B1764" s="344"/>
      <c r="C1764" s="263"/>
      <c r="D1764" s="264"/>
      <c r="E1764" s="263"/>
      <c r="F1764" s="265"/>
      <c r="G1764" s="263"/>
      <c r="H1764" s="266"/>
      <c r="I1764" s="267"/>
      <c r="J1764" s="347"/>
      <c r="K1764" s="349"/>
      <c r="L1764" s="348"/>
      <c r="S1764" s="263"/>
    </row>
    <row r="1765" spans="1:19" s="270" customFormat="1" x14ac:dyDescent="0.35">
      <c r="A1765" s="264"/>
      <c r="B1765" s="344"/>
      <c r="C1765" s="263"/>
      <c r="D1765" s="264"/>
      <c r="E1765" s="263"/>
      <c r="F1765" s="265"/>
      <c r="G1765" s="263"/>
      <c r="H1765" s="266"/>
      <c r="I1765" s="267"/>
      <c r="J1765" s="347"/>
      <c r="K1765" s="349"/>
      <c r="L1765" s="348"/>
      <c r="S1765" s="263"/>
    </row>
    <row r="1766" spans="1:19" s="270" customFormat="1" x14ac:dyDescent="0.35">
      <c r="A1766" s="264"/>
      <c r="B1766" s="344"/>
      <c r="C1766" s="263"/>
      <c r="D1766" s="264"/>
      <c r="E1766" s="263"/>
      <c r="F1766" s="265"/>
      <c r="G1766" s="263"/>
      <c r="H1766" s="266"/>
      <c r="I1766" s="267"/>
      <c r="J1766" s="347"/>
      <c r="K1766" s="349"/>
      <c r="L1766" s="348"/>
      <c r="S1766" s="263"/>
    </row>
    <row r="1767" spans="1:19" s="270" customFormat="1" x14ac:dyDescent="0.35">
      <c r="A1767" s="264"/>
      <c r="B1767" s="344"/>
      <c r="C1767" s="263"/>
      <c r="D1767" s="264"/>
      <c r="E1767" s="263"/>
      <c r="F1767" s="265"/>
      <c r="G1767" s="263"/>
      <c r="H1767" s="266"/>
      <c r="I1767" s="267"/>
      <c r="J1767" s="347"/>
      <c r="K1767" s="349"/>
      <c r="L1767" s="348"/>
      <c r="S1767" s="263"/>
    </row>
    <row r="1768" spans="1:19" s="270" customFormat="1" x14ac:dyDescent="0.35">
      <c r="A1768" s="264"/>
      <c r="B1768" s="344"/>
      <c r="C1768" s="263"/>
      <c r="D1768" s="264"/>
      <c r="E1768" s="263"/>
      <c r="F1768" s="265"/>
      <c r="G1768" s="263"/>
      <c r="H1768" s="266"/>
      <c r="I1768" s="267"/>
      <c r="J1768" s="347"/>
      <c r="K1768" s="349"/>
      <c r="L1768" s="348"/>
      <c r="S1768" s="263"/>
    </row>
    <row r="1769" spans="1:19" s="270" customFormat="1" x14ac:dyDescent="0.35">
      <c r="A1769" s="264"/>
      <c r="B1769" s="344"/>
      <c r="C1769" s="263"/>
      <c r="D1769" s="264"/>
      <c r="E1769" s="263"/>
      <c r="F1769" s="265"/>
      <c r="G1769" s="263"/>
      <c r="H1769" s="266"/>
      <c r="I1769" s="267"/>
      <c r="J1769" s="347"/>
      <c r="K1769" s="349"/>
      <c r="L1769" s="348"/>
      <c r="S1769" s="263"/>
    </row>
    <row r="1770" spans="1:19" s="270" customFormat="1" x14ac:dyDescent="0.35">
      <c r="A1770" s="264"/>
      <c r="B1770" s="344"/>
      <c r="C1770" s="263"/>
      <c r="D1770" s="264"/>
      <c r="E1770" s="263"/>
      <c r="F1770" s="265"/>
      <c r="G1770" s="263"/>
      <c r="H1770" s="266"/>
      <c r="I1770" s="267"/>
      <c r="J1770" s="347"/>
      <c r="K1770" s="349"/>
      <c r="L1770" s="348"/>
      <c r="S1770" s="263"/>
    </row>
    <row r="1771" spans="1:19" s="270" customFormat="1" x14ac:dyDescent="0.35">
      <c r="A1771" s="264"/>
      <c r="B1771" s="344"/>
      <c r="C1771" s="263"/>
      <c r="D1771" s="264"/>
      <c r="E1771" s="263"/>
      <c r="F1771" s="265"/>
      <c r="G1771" s="263"/>
      <c r="H1771" s="266"/>
      <c r="I1771" s="267"/>
      <c r="J1771" s="347"/>
      <c r="K1771" s="349"/>
      <c r="L1771" s="348"/>
      <c r="S1771" s="263"/>
    </row>
    <row r="1772" spans="1:19" s="270" customFormat="1" x14ac:dyDescent="0.35">
      <c r="A1772" s="264"/>
      <c r="B1772" s="344"/>
      <c r="C1772" s="263"/>
      <c r="D1772" s="264"/>
      <c r="E1772" s="263"/>
      <c r="F1772" s="265"/>
      <c r="G1772" s="263"/>
      <c r="H1772" s="266"/>
      <c r="I1772" s="267"/>
      <c r="J1772" s="347"/>
      <c r="K1772" s="349"/>
      <c r="L1772" s="348"/>
      <c r="S1772" s="263"/>
    </row>
    <row r="1773" spans="1:19" s="270" customFormat="1" x14ac:dyDescent="0.35">
      <c r="A1773" s="264"/>
      <c r="B1773" s="344"/>
      <c r="C1773" s="263"/>
      <c r="D1773" s="264"/>
      <c r="E1773" s="263"/>
      <c r="F1773" s="265"/>
      <c r="G1773" s="263"/>
      <c r="H1773" s="266"/>
      <c r="I1773" s="267"/>
      <c r="J1773" s="347"/>
      <c r="K1773" s="349"/>
      <c r="L1773" s="348"/>
      <c r="S1773" s="263"/>
    </row>
    <row r="1774" spans="1:19" s="270" customFormat="1" x14ac:dyDescent="0.35">
      <c r="A1774" s="264"/>
      <c r="B1774" s="344"/>
      <c r="C1774" s="263"/>
      <c r="D1774" s="264"/>
      <c r="E1774" s="263"/>
      <c r="F1774" s="265"/>
      <c r="G1774" s="263"/>
      <c r="H1774" s="266"/>
      <c r="I1774" s="267"/>
      <c r="J1774" s="347"/>
      <c r="K1774" s="349"/>
      <c r="L1774" s="348"/>
      <c r="S1774" s="263"/>
    </row>
    <row r="1775" spans="1:19" s="270" customFormat="1" x14ac:dyDescent="0.35">
      <c r="A1775" s="264"/>
      <c r="B1775" s="344"/>
      <c r="C1775" s="263"/>
      <c r="D1775" s="264"/>
      <c r="E1775" s="263"/>
      <c r="F1775" s="265"/>
      <c r="G1775" s="263"/>
      <c r="H1775" s="266"/>
      <c r="I1775" s="267"/>
      <c r="J1775" s="347"/>
      <c r="K1775" s="349"/>
      <c r="L1775" s="348"/>
      <c r="S1775" s="263"/>
    </row>
    <row r="1776" spans="1:19" s="270" customFormat="1" x14ac:dyDescent="0.35">
      <c r="A1776" s="264"/>
      <c r="B1776" s="344"/>
      <c r="C1776" s="263"/>
      <c r="D1776" s="264"/>
      <c r="E1776" s="263"/>
      <c r="F1776" s="265"/>
      <c r="G1776" s="263"/>
      <c r="H1776" s="266"/>
      <c r="I1776" s="267"/>
      <c r="J1776" s="347"/>
      <c r="K1776" s="349"/>
      <c r="L1776" s="348"/>
      <c r="S1776" s="263"/>
    </row>
    <row r="1777" spans="1:19" s="270" customFormat="1" x14ac:dyDescent="0.35">
      <c r="A1777" s="264"/>
      <c r="B1777" s="344"/>
      <c r="C1777" s="263"/>
      <c r="D1777" s="264"/>
      <c r="E1777" s="263"/>
      <c r="F1777" s="265"/>
      <c r="G1777" s="263"/>
      <c r="H1777" s="266"/>
      <c r="I1777" s="267"/>
      <c r="J1777" s="347"/>
      <c r="K1777" s="349"/>
      <c r="L1777" s="348"/>
      <c r="S1777" s="263"/>
    </row>
    <row r="1778" spans="1:19" s="270" customFormat="1" x14ac:dyDescent="0.35">
      <c r="A1778" s="264"/>
      <c r="B1778" s="344"/>
      <c r="C1778" s="263"/>
      <c r="D1778" s="264"/>
      <c r="E1778" s="263"/>
      <c r="F1778" s="265"/>
      <c r="G1778" s="263"/>
      <c r="H1778" s="266"/>
      <c r="I1778" s="267"/>
      <c r="J1778" s="347"/>
      <c r="K1778" s="349"/>
      <c r="L1778" s="348"/>
      <c r="S1778" s="263"/>
    </row>
    <row r="1779" spans="1:19" s="270" customFormat="1" x14ac:dyDescent="0.35">
      <c r="A1779" s="264"/>
      <c r="B1779" s="344"/>
      <c r="C1779" s="263"/>
      <c r="D1779" s="264"/>
      <c r="E1779" s="263"/>
      <c r="F1779" s="265"/>
      <c r="G1779" s="263"/>
      <c r="H1779" s="266"/>
      <c r="I1779" s="267"/>
      <c r="J1779" s="347"/>
      <c r="K1779" s="349"/>
      <c r="L1779" s="348"/>
      <c r="S1779" s="263"/>
    </row>
    <row r="1780" spans="1:19" s="270" customFormat="1" x14ac:dyDescent="0.35">
      <c r="A1780" s="264"/>
      <c r="B1780" s="344"/>
      <c r="C1780" s="263"/>
      <c r="D1780" s="264"/>
      <c r="E1780" s="263"/>
      <c r="F1780" s="265"/>
      <c r="G1780" s="263"/>
      <c r="H1780" s="266"/>
      <c r="I1780" s="267"/>
      <c r="J1780" s="347"/>
      <c r="K1780" s="349"/>
      <c r="L1780" s="348"/>
      <c r="S1780" s="263"/>
    </row>
    <row r="1781" spans="1:19" s="270" customFormat="1" x14ac:dyDescent="0.35">
      <c r="A1781" s="264"/>
      <c r="B1781" s="344"/>
      <c r="C1781" s="263"/>
      <c r="D1781" s="264"/>
      <c r="E1781" s="263"/>
      <c r="F1781" s="265"/>
      <c r="G1781" s="263"/>
      <c r="H1781" s="266"/>
      <c r="I1781" s="267"/>
      <c r="J1781" s="347"/>
      <c r="K1781" s="349"/>
      <c r="L1781" s="348"/>
      <c r="S1781" s="263"/>
    </row>
    <row r="1782" spans="1:19" s="270" customFormat="1" x14ac:dyDescent="0.35">
      <c r="A1782" s="264"/>
      <c r="B1782" s="344"/>
      <c r="C1782" s="263"/>
      <c r="D1782" s="264"/>
      <c r="E1782" s="263"/>
      <c r="F1782" s="265"/>
      <c r="G1782" s="263"/>
      <c r="H1782" s="266"/>
      <c r="I1782" s="267"/>
      <c r="J1782" s="347"/>
      <c r="K1782" s="349"/>
      <c r="L1782" s="348"/>
      <c r="S1782" s="263"/>
    </row>
    <row r="1783" spans="1:19" s="270" customFormat="1" x14ac:dyDescent="0.35">
      <c r="A1783" s="264"/>
      <c r="B1783" s="344"/>
      <c r="C1783" s="263"/>
      <c r="D1783" s="264"/>
      <c r="E1783" s="263"/>
      <c r="F1783" s="265"/>
      <c r="G1783" s="263"/>
      <c r="H1783" s="266"/>
      <c r="I1783" s="267"/>
      <c r="J1783" s="347"/>
      <c r="K1783" s="349"/>
      <c r="L1783" s="348"/>
      <c r="S1783" s="263"/>
    </row>
    <row r="1784" spans="1:19" s="270" customFormat="1" x14ac:dyDescent="0.35">
      <c r="A1784" s="264"/>
      <c r="B1784" s="344"/>
      <c r="C1784" s="263"/>
      <c r="D1784" s="264"/>
      <c r="E1784" s="263"/>
      <c r="F1784" s="265"/>
      <c r="G1784" s="263"/>
      <c r="H1784" s="266"/>
      <c r="I1784" s="267"/>
      <c r="J1784" s="347"/>
      <c r="K1784" s="349"/>
      <c r="L1784" s="348"/>
      <c r="S1784" s="263"/>
    </row>
    <row r="1785" spans="1:19" s="270" customFormat="1" x14ac:dyDescent="0.35">
      <c r="A1785" s="264"/>
      <c r="B1785" s="344"/>
      <c r="C1785" s="263"/>
      <c r="D1785" s="264"/>
      <c r="E1785" s="263"/>
      <c r="F1785" s="265"/>
      <c r="G1785" s="263"/>
      <c r="H1785" s="266"/>
      <c r="I1785" s="267"/>
      <c r="J1785" s="347"/>
      <c r="K1785" s="349"/>
      <c r="L1785" s="348"/>
      <c r="S1785" s="263"/>
    </row>
    <row r="1786" spans="1:19" s="270" customFormat="1" x14ac:dyDescent="0.35">
      <c r="A1786" s="264"/>
      <c r="B1786" s="344"/>
      <c r="C1786" s="263"/>
      <c r="D1786" s="264"/>
      <c r="E1786" s="263"/>
      <c r="F1786" s="265"/>
      <c r="G1786" s="263"/>
      <c r="H1786" s="266"/>
      <c r="I1786" s="267"/>
      <c r="J1786" s="347"/>
      <c r="K1786" s="349"/>
      <c r="L1786" s="348"/>
      <c r="S1786" s="263"/>
    </row>
    <row r="1787" spans="1:19" s="270" customFormat="1" x14ac:dyDescent="0.35">
      <c r="A1787" s="264"/>
      <c r="B1787" s="344"/>
      <c r="C1787" s="263"/>
      <c r="D1787" s="264"/>
      <c r="E1787" s="263"/>
      <c r="F1787" s="265"/>
      <c r="G1787" s="263"/>
      <c r="H1787" s="266"/>
      <c r="I1787" s="267"/>
      <c r="J1787" s="347"/>
      <c r="K1787" s="349"/>
      <c r="L1787" s="348"/>
      <c r="S1787" s="263"/>
    </row>
    <row r="1788" spans="1:19" s="270" customFormat="1" x14ac:dyDescent="0.35">
      <c r="A1788" s="264"/>
      <c r="B1788" s="344"/>
      <c r="C1788" s="263"/>
      <c r="D1788" s="264"/>
      <c r="E1788" s="263"/>
      <c r="F1788" s="265"/>
      <c r="G1788" s="263"/>
      <c r="H1788" s="266"/>
      <c r="I1788" s="267"/>
      <c r="J1788" s="347"/>
      <c r="K1788" s="349"/>
      <c r="L1788" s="348"/>
      <c r="S1788" s="263"/>
    </row>
    <row r="1789" spans="1:19" s="270" customFormat="1" x14ac:dyDescent="0.35">
      <c r="A1789" s="264"/>
      <c r="B1789" s="344"/>
      <c r="C1789" s="263"/>
      <c r="D1789" s="264"/>
      <c r="E1789" s="263"/>
      <c r="F1789" s="265"/>
      <c r="G1789" s="263"/>
      <c r="H1789" s="266"/>
      <c r="I1789" s="267"/>
      <c r="J1789" s="347"/>
      <c r="K1789" s="349"/>
      <c r="L1789" s="348"/>
      <c r="S1789" s="263"/>
    </row>
    <row r="1790" spans="1:19" s="270" customFormat="1" x14ac:dyDescent="0.35">
      <c r="A1790" s="264"/>
      <c r="B1790" s="344"/>
      <c r="C1790" s="263"/>
      <c r="D1790" s="264"/>
      <c r="E1790" s="263"/>
      <c r="F1790" s="265"/>
      <c r="G1790" s="263"/>
      <c r="H1790" s="266"/>
      <c r="I1790" s="267"/>
      <c r="J1790" s="347"/>
      <c r="K1790" s="349"/>
      <c r="L1790" s="348"/>
      <c r="S1790" s="263"/>
    </row>
    <row r="1791" spans="1:19" s="270" customFormat="1" x14ac:dyDescent="0.35">
      <c r="A1791" s="264"/>
      <c r="B1791" s="344"/>
      <c r="C1791" s="263"/>
      <c r="D1791" s="264"/>
      <c r="E1791" s="263"/>
      <c r="F1791" s="265"/>
      <c r="G1791" s="263"/>
      <c r="H1791" s="266"/>
      <c r="I1791" s="267"/>
      <c r="J1791" s="347"/>
      <c r="K1791" s="349"/>
      <c r="L1791" s="348"/>
      <c r="S1791" s="263"/>
    </row>
    <row r="1792" spans="1:19" s="270" customFormat="1" x14ac:dyDescent="0.35">
      <c r="A1792" s="264"/>
      <c r="B1792" s="344"/>
      <c r="C1792" s="263"/>
      <c r="D1792" s="264"/>
      <c r="E1792" s="263"/>
      <c r="F1792" s="265"/>
      <c r="G1792" s="263"/>
      <c r="H1792" s="266"/>
      <c r="I1792" s="267"/>
      <c r="J1792" s="347"/>
      <c r="K1792" s="349"/>
      <c r="L1792" s="348"/>
      <c r="S1792" s="263"/>
    </row>
    <row r="1793" spans="1:19" s="270" customFormat="1" x14ac:dyDescent="0.35">
      <c r="A1793" s="264"/>
      <c r="B1793" s="344"/>
      <c r="C1793" s="263"/>
      <c r="D1793" s="264"/>
      <c r="E1793" s="263"/>
      <c r="F1793" s="265"/>
      <c r="G1793" s="263"/>
      <c r="H1793" s="266"/>
      <c r="I1793" s="267"/>
      <c r="J1793" s="347"/>
      <c r="K1793" s="349"/>
      <c r="L1793" s="348"/>
      <c r="S1793" s="263"/>
    </row>
    <row r="1794" spans="1:19" s="270" customFormat="1" x14ac:dyDescent="0.35">
      <c r="A1794" s="264"/>
      <c r="B1794" s="344"/>
      <c r="C1794" s="263"/>
      <c r="D1794" s="264"/>
      <c r="E1794" s="263"/>
      <c r="F1794" s="265"/>
      <c r="G1794" s="263"/>
      <c r="H1794" s="266"/>
      <c r="I1794" s="267"/>
      <c r="J1794" s="347"/>
      <c r="K1794" s="349"/>
      <c r="L1794" s="348"/>
      <c r="S1794" s="263"/>
    </row>
    <row r="1795" spans="1:19" s="270" customFormat="1" x14ac:dyDescent="0.35">
      <c r="A1795" s="264"/>
      <c r="B1795" s="344"/>
      <c r="C1795" s="263"/>
      <c r="D1795" s="264"/>
      <c r="E1795" s="263"/>
      <c r="F1795" s="265"/>
      <c r="G1795" s="263"/>
      <c r="H1795" s="266"/>
      <c r="I1795" s="267"/>
      <c r="J1795" s="347"/>
      <c r="K1795" s="349"/>
      <c r="L1795" s="348"/>
      <c r="S1795" s="263"/>
    </row>
    <row r="1796" spans="1:19" s="270" customFormat="1" x14ac:dyDescent="0.35">
      <c r="A1796" s="264"/>
      <c r="B1796" s="344"/>
      <c r="C1796" s="263"/>
      <c r="D1796" s="264"/>
      <c r="E1796" s="263"/>
      <c r="F1796" s="265"/>
      <c r="G1796" s="263"/>
      <c r="H1796" s="266"/>
      <c r="I1796" s="267"/>
      <c r="J1796" s="347"/>
      <c r="K1796" s="349"/>
      <c r="L1796" s="348"/>
      <c r="S1796" s="263"/>
    </row>
    <row r="1797" spans="1:19" s="270" customFormat="1" x14ac:dyDescent="0.35">
      <c r="A1797" s="264"/>
      <c r="B1797" s="344"/>
      <c r="C1797" s="263"/>
      <c r="D1797" s="264"/>
      <c r="E1797" s="263"/>
      <c r="F1797" s="265"/>
      <c r="G1797" s="263"/>
      <c r="H1797" s="266"/>
      <c r="I1797" s="267"/>
      <c r="J1797" s="347"/>
      <c r="K1797" s="349"/>
      <c r="L1797" s="348"/>
      <c r="S1797" s="263"/>
    </row>
    <row r="1798" spans="1:19" s="270" customFormat="1" x14ac:dyDescent="0.35">
      <c r="A1798" s="264"/>
      <c r="B1798" s="344"/>
      <c r="C1798" s="263"/>
      <c r="D1798" s="264"/>
      <c r="E1798" s="263"/>
      <c r="F1798" s="265"/>
      <c r="G1798" s="263"/>
      <c r="H1798" s="266"/>
      <c r="I1798" s="267"/>
      <c r="J1798" s="347"/>
      <c r="K1798" s="349"/>
      <c r="L1798" s="348"/>
      <c r="S1798" s="263"/>
    </row>
    <row r="1799" spans="1:19" s="270" customFormat="1" x14ac:dyDescent="0.35">
      <c r="A1799" s="264"/>
      <c r="B1799" s="344"/>
      <c r="C1799" s="263"/>
      <c r="D1799" s="264"/>
      <c r="E1799" s="263"/>
      <c r="F1799" s="265"/>
      <c r="G1799" s="263"/>
      <c r="H1799" s="266"/>
      <c r="I1799" s="267"/>
      <c r="J1799" s="347"/>
      <c r="K1799" s="349"/>
      <c r="L1799" s="348"/>
      <c r="S1799" s="263"/>
    </row>
    <row r="1800" spans="1:19" s="270" customFormat="1" x14ac:dyDescent="0.35">
      <c r="A1800" s="264"/>
      <c r="B1800" s="344"/>
      <c r="C1800" s="263"/>
      <c r="D1800" s="264"/>
      <c r="E1800" s="263"/>
      <c r="F1800" s="265"/>
      <c r="G1800" s="263"/>
      <c r="H1800" s="266"/>
      <c r="I1800" s="267"/>
      <c r="J1800" s="347"/>
      <c r="K1800" s="349"/>
      <c r="L1800" s="348"/>
      <c r="S1800" s="263"/>
    </row>
    <row r="1801" spans="1:19" s="270" customFormat="1" x14ac:dyDescent="0.35">
      <c r="A1801" s="264"/>
      <c r="B1801" s="344"/>
      <c r="C1801" s="263"/>
      <c r="D1801" s="264"/>
      <c r="E1801" s="263"/>
      <c r="F1801" s="265"/>
      <c r="G1801" s="263"/>
      <c r="H1801" s="266"/>
      <c r="I1801" s="267"/>
      <c r="J1801" s="347"/>
      <c r="K1801" s="349"/>
      <c r="L1801" s="348"/>
      <c r="S1801" s="263"/>
    </row>
    <row r="1802" spans="1:19" s="270" customFormat="1" x14ac:dyDescent="0.35">
      <c r="A1802" s="264"/>
      <c r="B1802" s="344"/>
      <c r="C1802" s="263"/>
      <c r="D1802" s="264"/>
      <c r="E1802" s="263"/>
      <c r="F1802" s="265"/>
      <c r="G1802" s="263"/>
      <c r="H1802" s="266"/>
      <c r="I1802" s="267"/>
      <c r="J1802" s="347"/>
      <c r="K1802" s="349"/>
      <c r="L1802" s="348"/>
      <c r="S1802" s="263"/>
    </row>
    <row r="1803" spans="1:19" s="270" customFormat="1" x14ac:dyDescent="0.35">
      <c r="A1803" s="264"/>
      <c r="B1803" s="344"/>
      <c r="C1803" s="263"/>
      <c r="D1803" s="264"/>
      <c r="E1803" s="263"/>
      <c r="F1803" s="265"/>
      <c r="G1803" s="263"/>
      <c r="H1803" s="266"/>
      <c r="I1803" s="267"/>
      <c r="J1803" s="347"/>
      <c r="K1803" s="349"/>
      <c r="L1803" s="348"/>
      <c r="S1803" s="263"/>
    </row>
    <row r="1804" spans="1:19" s="270" customFormat="1" x14ac:dyDescent="0.35">
      <c r="A1804" s="264"/>
      <c r="B1804" s="344"/>
      <c r="C1804" s="263"/>
      <c r="D1804" s="264"/>
      <c r="E1804" s="263"/>
      <c r="F1804" s="265"/>
      <c r="G1804" s="263"/>
      <c r="H1804" s="266"/>
      <c r="I1804" s="267"/>
      <c r="J1804" s="347"/>
      <c r="K1804" s="349"/>
      <c r="L1804" s="348"/>
      <c r="S1804" s="263"/>
    </row>
    <row r="1805" spans="1:19" s="270" customFormat="1" x14ac:dyDescent="0.35">
      <c r="A1805" s="264"/>
      <c r="B1805" s="344"/>
      <c r="C1805" s="263"/>
      <c r="D1805" s="264"/>
      <c r="E1805" s="263"/>
      <c r="F1805" s="265"/>
      <c r="G1805" s="263"/>
      <c r="H1805" s="266"/>
      <c r="I1805" s="267"/>
      <c r="J1805" s="347"/>
      <c r="K1805" s="349"/>
      <c r="L1805" s="348"/>
      <c r="S1805" s="263"/>
    </row>
    <row r="1806" spans="1:19" s="270" customFormat="1" x14ac:dyDescent="0.35">
      <c r="A1806" s="264"/>
      <c r="B1806" s="344"/>
      <c r="C1806" s="263"/>
      <c r="D1806" s="264"/>
      <c r="E1806" s="263"/>
      <c r="F1806" s="265"/>
      <c r="G1806" s="263"/>
      <c r="H1806" s="266"/>
      <c r="I1806" s="267"/>
      <c r="J1806" s="347"/>
      <c r="K1806" s="349"/>
      <c r="L1806" s="348"/>
      <c r="S1806" s="263"/>
    </row>
    <row r="1807" spans="1:19" s="270" customFormat="1" x14ac:dyDescent="0.35">
      <c r="A1807" s="264"/>
      <c r="B1807" s="344"/>
      <c r="C1807" s="263"/>
      <c r="D1807" s="264"/>
      <c r="E1807" s="263"/>
      <c r="F1807" s="265"/>
      <c r="G1807" s="263"/>
      <c r="H1807" s="266"/>
      <c r="I1807" s="267"/>
      <c r="J1807" s="347"/>
      <c r="K1807" s="349"/>
      <c r="L1807" s="348"/>
      <c r="S1807" s="263"/>
    </row>
    <row r="1808" spans="1:19" s="270" customFormat="1" x14ac:dyDescent="0.35">
      <c r="A1808" s="264"/>
      <c r="B1808" s="344"/>
      <c r="C1808" s="263"/>
      <c r="D1808" s="264"/>
      <c r="E1808" s="263"/>
      <c r="F1808" s="265"/>
      <c r="G1808" s="263"/>
      <c r="H1808" s="266"/>
      <c r="I1808" s="267"/>
      <c r="J1808" s="347"/>
      <c r="K1808" s="349"/>
      <c r="L1808" s="348"/>
      <c r="S1808" s="263"/>
    </row>
    <row r="1809" spans="1:19" s="270" customFormat="1" x14ac:dyDescent="0.35">
      <c r="A1809" s="264"/>
      <c r="B1809" s="344"/>
      <c r="C1809" s="263"/>
      <c r="D1809" s="264"/>
      <c r="E1809" s="263"/>
      <c r="F1809" s="265"/>
      <c r="G1809" s="263"/>
      <c r="H1809" s="266"/>
      <c r="I1809" s="267"/>
      <c r="J1809" s="347"/>
      <c r="K1809" s="349"/>
      <c r="L1809" s="348"/>
      <c r="S1809" s="263"/>
    </row>
    <row r="1810" spans="1:19" s="270" customFormat="1" x14ac:dyDescent="0.35">
      <c r="A1810" s="264"/>
      <c r="B1810" s="344"/>
      <c r="C1810" s="263"/>
      <c r="D1810" s="264"/>
      <c r="E1810" s="263"/>
      <c r="F1810" s="265"/>
      <c r="G1810" s="263"/>
      <c r="H1810" s="266"/>
      <c r="I1810" s="267"/>
      <c r="J1810" s="347"/>
      <c r="K1810" s="349"/>
      <c r="L1810" s="348"/>
      <c r="S1810" s="263"/>
    </row>
    <row r="1811" spans="1:19" s="270" customFormat="1" x14ac:dyDescent="0.35">
      <c r="A1811" s="264"/>
      <c r="B1811" s="344"/>
      <c r="C1811" s="263"/>
      <c r="D1811" s="264"/>
      <c r="E1811" s="263"/>
      <c r="F1811" s="265"/>
      <c r="G1811" s="263"/>
      <c r="H1811" s="266"/>
      <c r="I1811" s="267"/>
      <c r="J1811" s="347"/>
      <c r="K1811" s="349"/>
      <c r="L1811" s="348"/>
      <c r="S1811" s="263"/>
    </row>
    <row r="1812" spans="1:19" s="270" customFormat="1" x14ac:dyDescent="0.35">
      <c r="A1812" s="264"/>
      <c r="B1812" s="344"/>
      <c r="C1812" s="263"/>
      <c r="D1812" s="264"/>
      <c r="E1812" s="263"/>
      <c r="F1812" s="265"/>
      <c r="G1812" s="263"/>
      <c r="H1812" s="266"/>
      <c r="I1812" s="267"/>
      <c r="J1812" s="347"/>
      <c r="K1812" s="349"/>
      <c r="L1812" s="348"/>
      <c r="S1812" s="263"/>
    </row>
    <row r="1813" spans="1:19" s="270" customFormat="1" x14ac:dyDescent="0.35">
      <c r="A1813" s="264"/>
      <c r="B1813" s="344"/>
      <c r="C1813" s="263"/>
      <c r="D1813" s="264"/>
      <c r="E1813" s="263"/>
      <c r="F1813" s="265"/>
      <c r="G1813" s="263"/>
      <c r="H1813" s="266"/>
      <c r="I1813" s="267"/>
      <c r="J1813" s="347"/>
      <c r="K1813" s="349"/>
      <c r="L1813" s="348"/>
      <c r="S1813" s="263"/>
    </row>
    <row r="1814" spans="1:19" s="270" customFormat="1" x14ac:dyDescent="0.35">
      <c r="A1814" s="264"/>
      <c r="B1814" s="344"/>
      <c r="C1814" s="263"/>
      <c r="D1814" s="264"/>
      <c r="E1814" s="263"/>
      <c r="F1814" s="265"/>
      <c r="G1814" s="263"/>
      <c r="H1814" s="266"/>
      <c r="I1814" s="267"/>
      <c r="J1814" s="347"/>
      <c r="K1814" s="349"/>
      <c r="L1814" s="348"/>
      <c r="S1814" s="263"/>
    </row>
    <row r="1815" spans="1:19" s="270" customFormat="1" x14ac:dyDescent="0.35">
      <c r="A1815" s="264"/>
      <c r="B1815" s="344"/>
      <c r="C1815" s="263"/>
      <c r="D1815" s="264"/>
      <c r="E1815" s="263"/>
      <c r="F1815" s="265"/>
      <c r="G1815" s="263"/>
      <c r="H1815" s="266"/>
      <c r="I1815" s="267"/>
      <c r="J1815" s="347"/>
      <c r="K1815" s="349"/>
      <c r="L1815" s="348"/>
      <c r="S1815" s="263"/>
    </row>
    <row r="1816" spans="1:19" s="270" customFormat="1" x14ac:dyDescent="0.35">
      <c r="A1816" s="264"/>
      <c r="B1816" s="344"/>
      <c r="C1816" s="263"/>
      <c r="D1816" s="264"/>
      <c r="E1816" s="263"/>
      <c r="F1816" s="265"/>
      <c r="G1816" s="263"/>
      <c r="H1816" s="266"/>
      <c r="I1816" s="267"/>
      <c r="J1816" s="347"/>
      <c r="K1816" s="349"/>
      <c r="L1816" s="348"/>
      <c r="S1816" s="263"/>
    </row>
    <row r="1817" spans="1:19" s="270" customFormat="1" x14ac:dyDescent="0.35">
      <c r="A1817" s="264"/>
      <c r="B1817" s="344"/>
      <c r="C1817" s="263"/>
      <c r="D1817" s="264"/>
      <c r="E1817" s="263"/>
      <c r="F1817" s="265"/>
      <c r="G1817" s="263"/>
      <c r="H1817" s="266"/>
      <c r="I1817" s="267"/>
      <c r="J1817" s="347"/>
      <c r="K1817" s="349"/>
      <c r="L1817" s="348"/>
      <c r="S1817" s="263"/>
    </row>
    <row r="1818" spans="1:19" s="270" customFormat="1" x14ac:dyDescent="0.35">
      <c r="A1818" s="264"/>
      <c r="B1818" s="344"/>
      <c r="C1818" s="263"/>
      <c r="D1818" s="264"/>
      <c r="E1818" s="263"/>
      <c r="F1818" s="265"/>
      <c r="G1818" s="263"/>
      <c r="H1818" s="266"/>
      <c r="I1818" s="267"/>
      <c r="J1818" s="347"/>
      <c r="K1818" s="349"/>
      <c r="L1818" s="348"/>
      <c r="S1818" s="263"/>
    </row>
    <row r="1819" spans="1:19" s="270" customFormat="1" x14ac:dyDescent="0.35">
      <c r="A1819" s="264"/>
      <c r="B1819" s="344"/>
      <c r="C1819" s="263"/>
      <c r="D1819" s="264"/>
      <c r="E1819" s="263"/>
      <c r="F1819" s="265"/>
      <c r="G1819" s="263"/>
      <c r="H1819" s="266"/>
      <c r="I1819" s="267"/>
      <c r="J1819" s="347"/>
      <c r="K1819" s="349"/>
      <c r="L1819" s="348"/>
      <c r="S1819" s="263"/>
    </row>
    <row r="1820" spans="1:19" s="270" customFormat="1" x14ac:dyDescent="0.35">
      <c r="A1820" s="264"/>
      <c r="B1820" s="344"/>
      <c r="C1820" s="263"/>
      <c r="D1820" s="264"/>
      <c r="E1820" s="263"/>
      <c r="F1820" s="265"/>
      <c r="G1820" s="263"/>
      <c r="H1820" s="266"/>
      <c r="I1820" s="267"/>
      <c r="J1820" s="347"/>
      <c r="K1820" s="349"/>
      <c r="L1820" s="348"/>
      <c r="S1820" s="263"/>
    </row>
    <row r="1821" spans="1:19" s="270" customFormat="1" x14ac:dyDescent="0.35">
      <c r="A1821" s="264"/>
      <c r="B1821" s="344"/>
      <c r="C1821" s="263"/>
      <c r="D1821" s="264"/>
      <c r="E1821" s="263"/>
      <c r="F1821" s="265"/>
      <c r="G1821" s="263"/>
      <c r="H1821" s="266"/>
      <c r="I1821" s="267"/>
      <c r="J1821" s="347"/>
      <c r="K1821" s="349"/>
      <c r="L1821" s="348"/>
      <c r="S1821" s="263"/>
    </row>
    <row r="1822" spans="1:19" s="270" customFormat="1" x14ac:dyDescent="0.35">
      <c r="A1822" s="264"/>
      <c r="B1822" s="344"/>
      <c r="C1822" s="263"/>
      <c r="D1822" s="264"/>
      <c r="E1822" s="263"/>
      <c r="F1822" s="265"/>
      <c r="G1822" s="263"/>
      <c r="H1822" s="266"/>
      <c r="I1822" s="267"/>
      <c r="J1822" s="347"/>
      <c r="K1822" s="349"/>
      <c r="L1822" s="348"/>
      <c r="S1822" s="263"/>
    </row>
    <row r="1823" spans="1:19" s="270" customFormat="1" x14ac:dyDescent="0.35">
      <c r="A1823" s="264"/>
      <c r="B1823" s="344"/>
      <c r="C1823" s="263"/>
      <c r="D1823" s="264"/>
      <c r="E1823" s="263"/>
      <c r="F1823" s="265"/>
      <c r="G1823" s="263"/>
      <c r="H1823" s="266"/>
      <c r="I1823" s="267"/>
      <c r="J1823" s="347"/>
      <c r="K1823" s="349"/>
      <c r="L1823" s="348"/>
      <c r="S1823" s="263"/>
    </row>
    <row r="1824" spans="1:19" s="270" customFormat="1" x14ac:dyDescent="0.35">
      <c r="A1824" s="264"/>
      <c r="B1824" s="344"/>
      <c r="C1824" s="263"/>
      <c r="D1824" s="264"/>
      <c r="E1824" s="263"/>
      <c r="F1824" s="265"/>
      <c r="G1824" s="263"/>
      <c r="H1824" s="266"/>
      <c r="I1824" s="267"/>
      <c r="J1824" s="347"/>
      <c r="K1824" s="349"/>
      <c r="L1824" s="348"/>
      <c r="S1824" s="263"/>
    </row>
    <row r="1825" spans="1:19" s="270" customFormat="1" x14ac:dyDescent="0.35">
      <c r="A1825" s="264"/>
      <c r="B1825" s="344"/>
      <c r="C1825" s="263"/>
      <c r="D1825" s="264"/>
      <c r="E1825" s="263"/>
      <c r="F1825" s="265"/>
      <c r="G1825" s="263"/>
      <c r="H1825" s="266"/>
      <c r="I1825" s="267"/>
      <c r="J1825" s="347"/>
      <c r="K1825" s="349"/>
      <c r="L1825" s="348"/>
      <c r="S1825" s="263"/>
    </row>
    <row r="1826" spans="1:19" s="270" customFormat="1" x14ac:dyDescent="0.35">
      <c r="A1826" s="264"/>
      <c r="B1826" s="344"/>
      <c r="C1826" s="263"/>
      <c r="D1826" s="264"/>
      <c r="E1826" s="263"/>
      <c r="F1826" s="265"/>
      <c r="G1826" s="263"/>
      <c r="H1826" s="266"/>
      <c r="I1826" s="267"/>
      <c r="J1826" s="347"/>
      <c r="K1826" s="349"/>
      <c r="L1826" s="348"/>
      <c r="S1826" s="263"/>
    </row>
    <row r="1827" spans="1:19" s="270" customFormat="1" x14ac:dyDescent="0.35">
      <c r="A1827" s="264"/>
      <c r="B1827" s="344"/>
      <c r="C1827" s="263"/>
      <c r="D1827" s="264"/>
      <c r="E1827" s="263"/>
      <c r="F1827" s="265"/>
      <c r="G1827" s="263"/>
      <c r="H1827" s="266"/>
      <c r="I1827" s="267"/>
      <c r="J1827" s="347"/>
      <c r="K1827" s="349"/>
      <c r="L1827" s="348"/>
      <c r="S1827" s="263"/>
    </row>
    <row r="1828" spans="1:19" s="270" customFormat="1" x14ac:dyDescent="0.35">
      <c r="A1828" s="264"/>
      <c r="B1828" s="344"/>
      <c r="C1828" s="263"/>
      <c r="D1828" s="264"/>
      <c r="E1828" s="263"/>
      <c r="F1828" s="265"/>
      <c r="G1828" s="263"/>
      <c r="H1828" s="266"/>
      <c r="I1828" s="267"/>
      <c r="J1828" s="347"/>
      <c r="K1828" s="349"/>
      <c r="L1828" s="348"/>
      <c r="S1828" s="263"/>
    </row>
    <row r="1829" spans="1:19" s="270" customFormat="1" x14ac:dyDescent="0.35">
      <c r="A1829" s="264"/>
      <c r="B1829" s="344"/>
      <c r="C1829" s="263"/>
      <c r="D1829" s="264"/>
      <c r="E1829" s="263"/>
      <c r="F1829" s="265"/>
      <c r="G1829" s="263"/>
      <c r="H1829" s="266"/>
      <c r="I1829" s="267"/>
      <c r="J1829" s="347"/>
      <c r="K1829" s="349"/>
      <c r="L1829" s="348"/>
      <c r="S1829" s="263"/>
    </row>
    <row r="1830" spans="1:19" s="270" customFormat="1" x14ac:dyDescent="0.35">
      <c r="A1830" s="264"/>
      <c r="B1830" s="344"/>
      <c r="C1830" s="263"/>
      <c r="D1830" s="264"/>
      <c r="E1830" s="263"/>
      <c r="F1830" s="265"/>
      <c r="G1830" s="263"/>
      <c r="H1830" s="266"/>
      <c r="I1830" s="267"/>
      <c r="J1830" s="347"/>
      <c r="K1830" s="349"/>
      <c r="L1830" s="348"/>
      <c r="S1830" s="263"/>
    </row>
    <row r="1831" spans="1:19" s="270" customFormat="1" x14ac:dyDescent="0.35">
      <c r="A1831" s="264"/>
      <c r="B1831" s="344"/>
      <c r="C1831" s="263"/>
      <c r="D1831" s="264"/>
      <c r="E1831" s="263"/>
      <c r="F1831" s="265"/>
      <c r="G1831" s="263"/>
      <c r="H1831" s="266"/>
      <c r="I1831" s="267"/>
      <c r="J1831" s="347"/>
      <c r="K1831" s="349"/>
      <c r="L1831" s="348"/>
      <c r="S1831" s="263"/>
    </row>
    <row r="1832" spans="1:19" s="270" customFormat="1" x14ac:dyDescent="0.35">
      <c r="A1832" s="264"/>
      <c r="B1832" s="344"/>
      <c r="C1832" s="263"/>
      <c r="D1832" s="264"/>
      <c r="E1832" s="263"/>
      <c r="F1832" s="265"/>
      <c r="G1832" s="263"/>
      <c r="H1832" s="266"/>
      <c r="I1832" s="267"/>
      <c r="J1832" s="347"/>
      <c r="K1832" s="349"/>
      <c r="L1832" s="348"/>
      <c r="S1832" s="263"/>
    </row>
    <row r="1833" spans="1:19" s="270" customFormat="1" x14ac:dyDescent="0.35">
      <c r="A1833" s="264"/>
      <c r="B1833" s="344"/>
      <c r="C1833" s="263"/>
      <c r="D1833" s="264"/>
      <c r="E1833" s="263"/>
      <c r="F1833" s="265"/>
      <c r="G1833" s="263"/>
      <c r="H1833" s="266"/>
      <c r="I1833" s="267"/>
      <c r="J1833" s="347"/>
      <c r="K1833" s="349"/>
      <c r="L1833" s="348"/>
      <c r="S1833" s="263"/>
    </row>
    <row r="1834" spans="1:19" s="270" customFormat="1" x14ac:dyDescent="0.35">
      <c r="A1834" s="264"/>
      <c r="B1834" s="344"/>
      <c r="C1834" s="263"/>
      <c r="D1834" s="264"/>
      <c r="E1834" s="263"/>
      <c r="F1834" s="265"/>
      <c r="G1834" s="263"/>
      <c r="H1834" s="266"/>
      <c r="I1834" s="267"/>
      <c r="J1834" s="347"/>
      <c r="K1834" s="349"/>
      <c r="L1834" s="348"/>
      <c r="S1834" s="263"/>
    </row>
    <row r="1835" spans="1:19" s="270" customFormat="1" x14ac:dyDescent="0.35">
      <c r="A1835" s="264"/>
      <c r="B1835" s="344"/>
      <c r="C1835" s="263"/>
      <c r="D1835" s="264"/>
      <c r="E1835" s="263"/>
      <c r="F1835" s="265"/>
      <c r="G1835" s="263"/>
      <c r="H1835" s="266"/>
      <c r="I1835" s="267"/>
      <c r="J1835" s="347"/>
      <c r="K1835" s="349"/>
      <c r="L1835" s="348"/>
      <c r="S1835" s="263"/>
    </row>
    <row r="1836" spans="1:19" s="270" customFormat="1" x14ac:dyDescent="0.35">
      <c r="A1836" s="264"/>
      <c r="B1836" s="344"/>
      <c r="C1836" s="263"/>
      <c r="D1836" s="264"/>
      <c r="E1836" s="263"/>
      <c r="F1836" s="265"/>
      <c r="G1836" s="263"/>
      <c r="H1836" s="266"/>
      <c r="I1836" s="267"/>
      <c r="J1836" s="347"/>
      <c r="K1836" s="349"/>
      <c r="L1836" s="348"/>
      <c r="S1836" s="263"/>
    </row>
    <row r="1837" spans="1:19" s="270" customFormat="1" x14ac:dyDescent="0.35">
      <c r="A1837" s="264"/>
      <c r="B1837" s="344"/>
      <c r="C1837" s="263"/>
      <c r="D1837" s="264"/>
      <c r="E1837" s="263"/>
      <c r="F1837" s="265"/>
      <c r="G1837" s="263"/>
      <c r="H1837" s="266"/>
      <c r="I1837" s="267"/>
      <c r="J1837" s="347"/>
      <c r="K1837" s="349"/>
      <c r="L1837" s="348"/>
      <c r="S1837" s="263"/>
    </row>
    <row r="1838" spans="1:19" s="270" customFormat="1" x14ac:dyDescent="0.35">
      <c r="A1838" s="264"/>
      <c r="B1838" s="344"/>
      <c r="C1838" s="263"/>
      <c r="D1838" s="264"/>
      <c r="E1838" s="263"/>
      <c r="F1838" s="265"/>
      <c r="G1838" s="263"/>
      <c r="H1838" s="266"/>
      <c r="I1838" s="267"/>
      <c r="J1838" s="347"/>
      <c r="K1838" s="349"/>
      <c r="L1838" s="348"/>
      <c r="S1838" s="263"/>
    </row>
    <row r="1839" spans="1:19" s="270" customFormat="1" x14ac:dyDescent="0.35">
      <c r="A1839" s="264"/>
      <c r="B1839" s="344"/>
      <c r="C1839" s="263"/>
      <c r="D1839" s="264"/>
      <c r="E1839" s="263"/>
      <c r="F1839" s="265"/>
      <c r="G1839" s="263"/>
      <c r="H1839" s="266"/>
      <c r="I1839" s="267"/>
      <c r="J1839" s="347"/>
      <c r="K1839" s="349"/>
      <c r="L1839" s="348"/>
      <c r="S1839" s="263"/>
    </row>
    <row r="1840" spans="1:19" s="270" customFormat="1" x14ac:dyDescent="0.35">
      <c r="A1840" s="264"/>
      <c r="B1840" s="344"/>
      <c r="C1840" s="263"/>
      <c r="D1840" s="264"/>
      <c r="E1840" s="263"/>
      <c r="F1840" s="265"/>
      <c r="G1840" s="263"/>
      <c r="H1840" s="266"/>
      <c r="I1840" s="267"/>
      <c r="J1840" s="347"/>
      <c r="K1840" s="349"/>
      <c r="L1840" s="348"/>
      <c r="S1840" s="263"/>
    </row>
    <row r="1841" spans="1:19" s="270" customFormat="1" x14ac:dyDescent="0.35">
      <c r="A1841" s="264"/>
      <c r="B1841" s="344"/>
      <c r="C1841" s="263"/>
      <c r="D1841" s="264"/>
      <c r="E1841" s="263"/>
      <c r="F1841" s="265"/>
      <c r="G1841" s="263"/>
      <c r="H1841" s="266"/>
      <c r="I1841" s="267"/>
      <c r="J1841" s="347"/>
      <c r="K1841" s="349"/>
      <c r="L1841" s="348"/>
      <c r="S1841" s="263"/>
    </row>
    <row r="1842" spans="1:19" s="270" customFormat="1" x14ac:dyDescent="0.35">
      <c r="A1842" s="264"/>
      <c r="B1842" s="344"/>
      <c r="C1842" s="263"/>
      <c r="D1842" s="264"/>
      <c r="E1842" s="263"/>
      <c r="F1842" s="265"/>
      <c r="G1842" s="263"/>
      <c r="H1842" s="266"/>
      <c r="I1842" s="267"/>
      <c r="J1842" s="347"/>
      <c r="K1842" s="349"/>
      <c r="L1842" s="348"/>
      <c r="S1842" s="263"/>
    </row>
    <row r="1843" spans="1:19" s="270" customFormat="1" x14ac:dyDescent="0.35">
      <c r="A1843" s="264"/>
      <c r="B1843" s="344"/>
      <c r="C1843" s="263"/>
      <c r="D1843" s="264"/>
      <c r="E1843" s="263"/>
      <c r="F1843" s="265"/>
      <c r="G1843" s="263"/>
      <c r="H1843" s="266"/>
      <c r="I1843" s="267"/>
      <c r="J1843" s="347"/>
      <c r="K1843" s="349"/>
      <c r="L1843" s="348"/>
      <c r="S1843" s="263"/>
    </row>
    <row r="1844" spans="1:19" s="270" customFormat="1" x14ac:dyDescent="0.35">
      <c r="A1844" s="264"/>
      <c r="B1844" s="344"/>
      <c r="C1844" s="263"/>
      <c r="D1844" s="264"/>
      <c r="E1844" s="263"/>
      <c r="F1844" s="265"/>
      <c r="G1844" s="263"/>
      <c r="H1844" s="266"/>
      <c r="I1844" s="267"/>
      <c r="J1844" s="347"/>
      <c r="K1844" s="349"/>
      <c r="L1844" s="348"/>
      <c r="S1844" s="263"/>
    </row>
    <row r="1845" spans="1:19" s="270" customFormat="1" x14ac:dyDescent="0.35">
      <c r="A1845" s="264"/>
      <c r="B1845" s="344"/>
      <c r="C1845" s="263"/>
      <c r="D1845" s="264"/>
      <c r="E1845" s="263"/>
      <c r="F1845" s="265"/>
      <c r="G1845" s="263"/>
      <c r="H1845" s="266"/>
      <c r="I1845" s="267"/>
      <c r="J1845" s="347"/>
      <c r="K1845" s="349"/>
      <c r="L1845" s="348"/>
      <c r="S1845" s="263"/>
    </row>
    <row r="1846" spans="1:19" s="270" customFormat="1" x14ac:dyDescent="0.35">
      <c r="A1846" s="264"/>
      <c r="B1846" s="344"/>
      <c r="C1846" s="263"/>
      <c r="D1846" s="264"/>
      <c r="E1846" s="263"/>
      <c r="F1846" s="265"/>
      <c r="G1846" s="263"/>
      <c r="H1846" s="266"/>
      <c r="I1846" s="267"/>
      <c r="J1846" s="347"/>
      <c r="K1846" s="349"/>
      <c r="L1846" s="348"/>
      <c r="S1846" s="263"/>
    </row>
    <row r="1847" spans="1:19" s="270" customFormat="1" x14ac:dyDescent="0.35">
      <c r="A1847" s="264"/>
      <c r="B1847" s="344"/>
      <c r="C1847" s="263"/>
      <c r="D1847" s="264"/>
      <c r="E1847" s="263"/>
      <c r="F1847" s="265"/>
      <c r="G1847" s="263"/>
      <c r="H1847" s="266"/>
      <c r="I1847" s="267"/>
      <c r="J1847" s="347"/>
      <c r="K1847" s="349"/>
      <c r="L1847" s="348"/>
      <c r="S1847" s="263"/>
    </row>
    <row r="1848" spans="1:19" s="270" customFormat="1" x14ac:dyDescent="0.35">
      <c r="A1848" s="264"/>
      <c r="B1848" s="344"/>
      <c r="C1848" s="263"/>
      <c r="D1848" s="264"/>
      <c r="E1848" s="263"/>
      <c r="F1848" s="265"/>
      <c r="G1848" s="263"/>
      <c r="H1848" s="266"/>
      <c r="I1848" s="267"/>
      <c r="J1848" s="347"/>
      <c r="K1848" s="349"/>
      <c r="L1848" s="348"/>
      <c r="S1848" s="263"/>
    </row>
    <row r="1849" spans="1:19" s="270" customFormat="1" x14ac:dyDescent="0.35">
      <c r="A1849" s="264"/>
      <c r="B1849" s="344"/>
      <c r="C1849" s="263"/>
      <c r="D1849" s="264"/>
      <c r="E1849" s="263"/>
      <c r="F1849" s="265"/>
      <c r="G1849" s="263"/>
      <c r="H1849" s="266"/>
      <c r="I1849" s="267"/>
      <c r="J1849" s="347"/>
      <c r="K1849" s="349"/>
      <c r="L1849" s="348"/>
      <c r="S1849" s="263"/>
    </row>
    <row r="1850" spans="1:19" s="270" customFormat="1" x14ac:dyDescent="0.35">
      <c r="A1850" s="264"/>
      <c r="B1850" s="344"/>
      <c r="C1850" s="263"/>
      <c r="D1850" s="264"/>
      <c r="E1850" s="263"/>
      <c r="F1850" s="265"/>
      <c r="G1850" s="263"/>
      <c r="H1850" s="266"/>
      <c r="I1850" s="267"/>
      <c r="J1850" s="347"/>
      <c r="K1850" s="349"/>
      <c r="L1850" s="348"/>
      <c r="S1850" s="263"/>
    </row>
    <row r="1851" spans="1:19" s="270" customFormat="1" x14ac:dyDescent="0.35">
      <c r="A1851" s="264"/>
      <c r="B1851" s="344"/>
      <c r="C1851" s="263"/>
      <c r="D1851" s="264"/>
      <c r="E1851" s="263"/>
      <c r="F1851" s="265"/>
      <c r="G1851" s="263"/>
      <c r="H1851" s="266"/>
      <c r="I1851" s="267"/>
      <c r="J1851" s="347"/>
      <c r="K1851" s="349"/>
      <c r="L1851" s="348"/>
      <c r="S1851" s="263"/>
    </row>
    <row r="1852" spans="1:19" s="270" customFormat="1" x14ac:dyDescent="0.35">
      <c r="A1852" s="264"/>
      <c r="B1852" s="344"/>
      <c r="C1852" s="263"/>
      <c r="D1852" s="264"/>
      <c r="E1852" s="263"/>
      <c r="F1852" s="265"/>
      <c r="G1852" s="263"/>
      <c r="H1852" s="266"/>
      <c r="I1852" s="267"/>
      <c r="J1852" s="347"/>
      <c r="K1852" s="349"/>
      <c r="L1852" s="348"/>
      <c r="S1852" s="263"/>
    </row>
    <row r="1853" spans="1:19" s="270" customFormat="1" x14ac:dyDescent="0.35">
      <c r="A1853" s="264"/>
      <c r="B1853" s="344"/>
      <c r="C1853" s="263"/>
      <c r="D1853" s="264"/>
      <c r="E1853" s="263"/>
      <c r="F1853" s="265"/>
      <c r="G1853" s="263"/>
      <c r="H1853" s="266"/>
      <c r="I1853" s="267"/>
      <c r="J1853" s="347"/>
      <c r="K1853" s="349"/>
      <c r="L1853" s="348"/>
      <c r="S1853" s="263"/>
    </row>
    <row r="1854" spans="1:19" s="270" customFormat="1" x14ac:dyDescent="0.35">
      <c r="A1854" s="264"/>
      <c r="B1854" s="344"/>
      <c r="C1854" s="263"/>
      <c r="D1854" s="264"/>
      <c r="E1854" s="263"/>
      <c r="F1854" s="265"/>
      <c r="G1854" s="263"/>
      <c r="H1854" s="266"/>
      <c r="I1854" s="267"/>
      <c r="J1854" s="347"/>
      <c r="K1854" s="349"/>
      <c r="L1854" s="348"/>
      <c r="S1854" s="263"/>
    </row>
    <row r="1855" spans="1:19" s="270" customFormat="1" x14ac:dyDescent="0.35">
      <c r="A1855" s="264"/>
      <c r="B1855" s="344"/>
      <c r="C1855" s="263"/>
      <c r="D1855" s="264"/>
      <c r="E1855" s="263"/>
      <c r="F1855" s="265"/>
      <c r="G1855" s="263"/>
      <c r="H1855" s="266"/>
      <c r="I1855" s="267"/>
      <c r="J1855" s="347"/>
      <c r="K1855" s="349"/>
      <c r="L1855" s="348"/>
      <c r="S1855" s="263"/>
    </row>
    <row r="1856" spans="1:19" s="270" customFormat="1" x14ac:dyDescent="0.35">
      <c r="A1856" s="264"/>
      <c r="B1856" s="344"/>
      <c r="C1856" s="263"/>
      <c r="D1856" s="264"/>
      <c r="E1856" s="263"/>
      <c r="F1856" s="265"/>
      <c r="G1856" s="263"/>
      <c r="H1856" s="266"/>
      <c r="I1856" s="267"/>
      <c r="J1856" s="347"/>
      <c r="K1856" s="349"/>
      <c r="L1856" s="348"/>
      <c r="S1856" s="263"/>
    </row>
    <row r="1857" spans="1:19" s="270" customFormat="1" x14ac:dyDescent="0.35">
      <c r="A1857" s="264"/>
      <c r="B1857" s="344"/>
      <c r="C1857" s="263"/>
      <c r="D1857" s="264"/>
      <c r="E1857" s="263"/>
      <c r="F1857" s="265"/>
      <c r="G1857" s="263"/>
      <c r="H1857" s="266"/>
      <c r="I1857" s="267"/>
      <c r="J1857" s="347"/>
      <c r="K1857" s="349"/>
      <c r="L1857" s="348"/>
      <c r="S1857" s="263"/>
    </row>
    <row r="1858" spans="1:19" s="270" customFormat="1" x14ac:dyDescent="0.35">
      <c r="A1858" s="264"/>
      <c r="B1858" s="344"/>
      <c r="C1858" s="263"/>
      <c r="D1858" s="264"/>
      <c r="E1858" s="263"/>
      <c r="F1858" s="265"/>
      <c r="G1858" s="263"/>
      <c r="H1858" s="266"/>
      <c r="I1858" s="267"/>
      <c r="J1858" s="347"/>
      <c r="K1858" s="349"/>
      <c r="L1858" s="348"/>
      <c r="S1858" s="263"/>
    </row>
    <row r="1859" spans="1:19" s="270" customFormat="1" x14ac:dyDescent="0.35">
      <c r="A1859" s="264"/>
      <c r="B1859" s="344"/>
      <c r="C1859" s="263"/>
      <c r="D1859" s="264"/>
      <c r="E1859" s="263"/>
      <c r="F1859" s="265"/>
      <c r="G1859" s="263"/>
      <c r="H1859" s="266"/>
      <c r="I1859" s="267"/>
      <c r="J1859" s="347"/>
      <c r="K1859" s="349"/>
      <c r="L1859" s="348"/>
      <c r="S1859" s="263"/>
    </row>
    <row r="1860" spans="1:19" s="270" customFormat="1" x14ac:dyDescent="0.35">
      <c r="A1860" s="264"/>
      <c r="B1860" s="344"/>
      <c r="C1860" s="263"/>
      <c r="D1860" s="264"/>
      <c r="E1860" s="263"/>
      <c r="F1860" s="265"/>
      <c r="G1860" s="263"/>
      <c r="H1860" s="266"/>
      <c r="I1860" s="267"/>
      <c r="J1860" s="347"/>
      <c r="K1860" s="349"/>
      <c r="L1860" s="348"/>
      <c r="S1860" s="263"/>
    </row>
    <row r="1861" spans="1:19" s="270" customFormat="1" x14ac:dyDescent="0.35">
      <c r="A1861" s="264"/>
      <c r="B1861" s="344"/>
      <c r="C1861" s="263"/>
      <c r="D1861" s="264"/>
      <c r="E1861" s="263"/>
      <c r="F1861" s="265"/>
      <c r="G1861" s="263"/>
      <c r="H1861" s="266"/>
      <c r="I1861" s="267"/>
      <c r="J1861" s="347"/>
      <c r="K1861" s="349"/>
      <c r="L1861" s="348"/>
      <c r="S1861" s="263"/>
    </row>
    <row r="1862" spans="1:19" s="270" customFormat="1" x14ac:dyDescent="0.35">
      <c r="A1862" s="264"/>
      <c r="B1862" s="344"/>
      <c r="C1862" s="263"/>
      <c r="D1862" s="264"/>
      <c r="E1862" s="263"/>
      <c r="F1862" s="265"/>
      <c r="G1862" s="263"/>
      <c r="H1862" s="266"/>
      <c r="I1862" s="267"/>
      <c r="J1862" s="347"/>
      <c r="K1862" s="349"/>
      <c r="L1862" s="348"/>
      <c r="S1862" s="263"/>
    </row>
    <row r="1863" spans="1:19" s="270" customFormat="1" x14ac:dyDescent="0.35">
      <c r="A1863" s="264"/>
      <c r="B1863" s="344"/>
      <c r="C1863" s="263"/>
      <c r="D1863" s="264"/>
      <c r="E1863" s="263"/>
      <c r="F1863" s="265"/>
      <c r="G1863" s="263"/>
      <c r="H1863" s="266"/>
      <c r="I1863" s="267"/>
      <c r="J1863" s="347"/>
      <c r="K1863" s="349"/>
      <c r="L1863" s="348"/>
      <c r="S1863" s="263"/>
    </row>
    <row r="1864" spans="1:19" s="270" customFormat="1" x14ac:dyDescent="0.35">
      <c r="A1864" s="264"/>
      <c r="B1864" s="344"/>
      <c r="C1864" s="263"/>
      <c r="D1864" s="264"/>
      <c r="E1864" s="263"/>
      <c r="F1864" s="265"/>
      <c r="G1864" s="263"/>
      <c r="H1864" s="266"/>
      <c r="I1864" s="267"/>
      <c r="J1864" s="347"/>
      <c r="K1864" s="349"/>
      <c r="L1864" s="348"/>
      <c r="S1864" s="263"/>
    </row>
    <row r="1865" spans="1:19" s="270" customFormat="1" x14ac:dyDescent="0.35">
      <c r="A1865" s="264"/>
      <c r="B1865" s="344"/>
      <c r="C1865" s="263"/>
      <c r="D1865" s="264"/>
      <c r="E1865" s="263"/>
      <c r="F1865" s="265"/>
      <c r="G1865" s="263"/>
      <c r="H1865" s="266"/>
      <c r="I1865" s="267"/>
      <c r="J1865" s="347"/>
      <c r="K1865" s="349"/>
      <c r="L1865" s="348"/>
      <c r="S1865" s="263"/>
    </row>
    <row r="1866" spans="1:19" s="270" customFormat="1" x14ac:dyDescent="0.35">
      <c r="A1866" s="264"/>
      <c r="B1866" s="344"/>
      <c r="C1866" s="263"/>
      <c r="D1866" s="264"/>
      <c r="E1866" s="263"/>
      <c r="F1866" s="265"/>
      <c r="G1866" s="263"/>
      <c r="H1866" s="266"/>
      <c r="I1866" s="267"/>
      <c r="J1866" s="347"/>
      <c r="K1866" s="349"/>
      <c r="L1866" s="348"/>
      <c r="S1866" s="263"/>
    </row>
    <row r="1867" spans="1:19" s="270" customFormat="1" x14ac:dyDescent="0.35">
      <c r="A1867" s="264"/>
      <c r="B1867" s="344"/>
      <c r="C1867" s="263"/>
      <c r="D1867" s="264"/>
      <c r="E1867" s="263"/>
      <c r="F1867" s="265"/>
      <c r="G1867" s="263"/>
      <c r="H1867" s="266"/>
      <c r="I1867" s="267"/>
      <c r="J1867" s="347"/>
      <c r="K1867" s="349"/>
      <c r="L1867" s="348"/>
      <c r="S1867" s="263"/>
    </row>
    <row r="1868" spans="1:19" s="270" customFormat="1" x14ac:dyDescent="0.35">
      <c r="A1868" s="264"/>
      <c r="B1868" s="344"/>
      <c r="C1868" s="263"/>
      <c r="D1868" s="264"/>
      <c r="E1868" s="263"/>
      <c r="F1868" s="265"/>
      <c r="G1868" s="263"/>
      <c r="H1868" s="266"/>
      <c r="I1868" s="267"/>
      <c r="J1868" s="347"/>
      <c r="K1868" s="349"/>
      <c r="L1868" s="348"/>
      <c r="S1868" s="263"/>
    </row>
    <row r="1869" spans="1:19" s="270" customFormat="1" x14ac:dyDescent="0.35">
      <c r="A1869" s="264"/>
      <c r="B1869" s="344"/>
      <c r="C1869" s="263"/>
      <c r="D1869" s="264"/>
      <c r="E1869" s="263"/>
      <c r="F1869" s="265"/>
      <c r="G1869" s="263"/>
      <c r="H1869" s="266"/>
      <c r="I1869" s="267"/>
      <c r="J1869" s="347"/>
      <c r="K1869" s="349"/>
      <c r="L1869" s="348"/>
      <c r="S1869" s="263"/>
    </row>
    <row r="1870" spans="1:19" s="270" customFormat="1" x14ac:dyDescent="0.35">
      <c r="A1870" s="264"/>
      <c r="B1870" s="344"/>
      <c r="C1870" s="263"/>
      <c r="D1870" s="264"/>
      <c r="E1870" s="263"/>
      <c r="F1870" s="265"/>
      <c r="G1870" s="263"/>
      <c r="H1870" s="266"/>
      <c r="I1870" s="267"/>
      <c r="J1870" s="347"/>
      <c r="K1870" s="349"/>
      <c r="L1870" s="348"/>
      <c r="S1870" s="263"/>
    </row>
    <row r="1871" spans="1:19" s="270" customFormat="1" x14ac:dyDescent="0.35">
      <c r="A1871" s="264"/>
      <c r="B1871" s="344"/>
      <c r="C1871" s="263"/>
      <c r="D1871" s="264"/>
      <c r="E1871" s="263"/>
      <c r="F1871" s="265"/>
      <c r="G1871" s="263"/>
      <c r="H1871" s="266"/>
      <c r="I1871" s="267"/>
      <c r="J1871" s="347"/>
      <c r="K1871" s="349"/>
      <c r="L1871" s="348"/>
      <c r="S1871" s="263"/>
    </row>
    <row r="1872" spans="1:19" s="270" customFormat="1" x14ac:dyDescent="0.35">
      <c r="A1872" s="264"/>
      <c r="B1872" s="344"/>
      <c r="C1872" s="263"/>
      <c r="D1872" s="264"/>
      <c r="E1872" s="263"/>
      <c r="F1872" s="265"/>
      <c r="G1872" s="263"/>
      <c r="H1872" s="266"/>
      <c r="I1872" s="267"/>
      <c r="J1872" s="347"/>
      <c r="K1872" s="349"/>
      <c r="L1872" s="348"/>
      <c r="S1872" s="263"/>
    </row>
    <row r="1873" spans="1:19" s="270" customFormat="1" x14ac:dyDescent="0.35">
      <c r="A1873" s="264"/>
      <c r="B1873" s="344"/>
      <c r="C1873" s="263"/>
      <c r="D1873" s="264"/>
      <c r="E1873" s="263"/>
      <c r="F1873" s="265"/>
      <c r="G1873" s="263"/>
      <c r="H1873" s="266"/>
      <c r="I1873" s="267"/>
      <c r="J1873" s="347"/>
      <c r="K1873" s="349"/>
      <c r="L1873" s="348"/>
      <c r="S1873" s="263"/>
    </row>
    <row r="1874" spans="1:19" s="270" customFormat="1" x14ac:dyDescent="0.35">
      <c r="A1874" s="264"/>
      <c r="B1874" s="344"/>
      <c r="C1874" s="263"/>
      <c r="D1874" s="264"/>
      <c r="E1874" s="263"/>
      <c r="F1874" s="265"/>
      <c r="G1874" s="263"/>
      <c r="H1874" s="266"/>
      <c r="I1874" s="267"/>
      <c r="J1874" s="347"/>
      <c r="K1874" s="349"/>
      <c r="L1874" s="348"/>
      <c r="S1874" s="263"/>
    </row>
    <row r="1875" spans="1:19" s="270" customFormat="1" x14ac:dyDescent="0.35">
      <c r="A1875" s="264"/>
      <c r="B1875" s="344"/>
      <c r="C1875" s="263"/>
      <c r="D1875" s="264"/>
      <c r="E1875" s="263"/>
      <c r="F1875" s="265"/>
      <c r="G1875" s="263"/>
      <c r="H1875" s="266"/>
      <c r="I1875" s="267"/>
      <c r="J1875" s="347"/>
      <c r="K1875" s="349"/>
      <c r="L1875" s="348"/>
      <c r="S1875" s="263"/>
    </row>
    <row r="1876" spans="1:19" s="270" customFormat="1" x14ac:dyDescent="0.35">
      <c r="A1876" s="264"/>
      <c r="B1876" s="344"/>
      <c r="C1876" s="263"/>
      <c r="D1876" s="264"/>
      <c r="E1876" s="263"/>
      <c r="F1876" s="265"/>
      <c r="G1876" s="263"/>
      <c r="H1876" s="266"/>
      <c r="I1876" s="267"/>
      <c r="J1876" s="347"/>
      <c r="K1876" s="349"/>
      <c r="L1876" s="348"/>
      <c r="S1876" s="263"/>
    </row>
    <row r="1877" spans="1:19" s="270" customFormat="1" x14ac:dyDescent="0.35">
      <c r="A1877" s="264"/>
      <c r="B1877" s="344"/>
      <c r="C1877" s="263"/>
      <c r="D1877" s="264"/>
      <c r="E1877" s="263"/>
      <c r="F1877" s="265"/>
      <c r="G1877" s="263"/>
      <c r="H1877" s="266"/>
      <c r="I1877" s="267"/>
      <c r="J1877" s="347"/>
      <c r="K1877" s="349"/>
      <c r="L1877" s="348"/>
      <c r="S1877" s="263"/>
    </row>
    <row r="1878" spans="1:19" s="270" customFormat="1" x14ac:dyDescent="0.35">
      <c r="A1878" s="264"/>
      <c r="B1878" s="344"/>
      <c r="C1878" s="263"/>
      <c r="D1878" s="264"/>
      <c r="E1878" s="263"/>
      <c r="F1878" s="265"/>
      <c r="G1878" s="263"/>
      <c r="H1878" s="266"/>
      <c r="I1878" s="267"/>
      <c r="J1878" s="347"/>
      <c r="K1878" s="349"/>
      <c r="L1878" s="348"/>
      <c r="S1878" s="263"/>
    </row>
    <row r="1879" spans="1:19" s="270" customFormat="1" x14ac:dyDescent="0.35">
      <c r="A1879" s="264"/>
      <c r="B1879" s="344"/>
      <c r="C1879" s="263"/>
      <c r="D1879" s="264"/>
      <c r="E1879" s="263"/>
      <c r="F1879" s="265"/>
      <c r="G1879" s="263"/>
      <c r="H1879" s="266"/>
      <c r="I1879" s="267"/>
      <c r="J1879" s="347"/>
      <c r="K1879" s="349"/>
      <c r="L1879" s="348"/>
      <c r="S1879" s="263"/>
    </row>
    <row r="1880" spans="1:19" s="270" customFormat="1" x14ac:dyDescent="0.35">
      <c r="A1880" s="264"/>
      <c r="B1880" s="344"/>
      <c r="C1880" s="263"/>
      <c r="D1880" s="264"/>
      <c r="E1880" s="263"/>
      <c r="F1880" s="265"/>
      <c r="G1880" s="263"/>
      <c r="H1880" s="266"/>
      <c r="I1880" s="267"/>
      <c r="J1880" s="347"/>
      <c r="K1880" s="349"/>
      <c r="L1880" s="348"/>
      <c r="S1880" s="263"/>
    </row>
    <row r="1881" spans="1:19" s="270" customFormat="1" x14ac:dyDescent="0.35">
      <c r="A1881" s="264"/>
      <c r="B1881" s="344"/>
      <c r="C1881" s="263"/>
      <c r="D1881" s="264"/>
      <c r="E1881" s="263"/>
      <c r="F1881" s="265"/>
      <c r="G1881" s="263"/>
      <c r="H1881" s="266"/>
      <c r="I1881" s="267"/>
      <c r="J1881" s="347"/>
      <c r="K1881" s="349"/>
      <c r="L1881" s="348"/>
      <c r="S1881" s="263"/>
    </row>
    <row r="1882" spans="1:19" s="270" customFormat="1" x14ac:dyDescent="0.35">
      <c r="A1882" s="264"/>
      <c r="B1882" s="344"/>
      <c r="C1882" s="263"/>
      <c r="D1882" s="264"/>
      <c r="E1882" s="263"/>
      <c r="F1882" s="265"/>
      <c r="G1882" s="263"/>
      <c r="H1882" s="266"/>
      <c r="I1882" s="267"/>
      <c r="J1882" s="347"/>
      <c r="K1882" s="349"/>
      <c r="L1882" s="348"/>
      <c r="S1882" s="263"/>
    </row>
    <row r="1883" spans="1:19" s="270" customFormat="1" x14ac:dyDescent="0.35">
      <c r="A1883" s="264"/>
      <c r="B1883" s="344"/>
      <c r="C1883" s="263"/>
      <c r="D1883" s="264"/>
      <c r="E1883" s="263"/>
      <c r="F1883" s="265"/>
      <c r="G1883" s="263"/>
      <c r="H1883" s="266"/>
      <c r="I1883" s="267"/>
      <c r="J1883" s="347"/>
      <c r="K1883" s="349"/>
      <c r="L1883" s="348"/>
      <c r="S1883" s="263"/>
    </row>
    <row r="1884" spans="1:19" s="270" customFormat="1" x14ac:dyDescent="0.35">
      <c r="A1884" s="264"/>
      <c r="B1884" s="344"/>
      <c r="C1884" s="263"/>
      <c r="D1884" s="264"/>
      <c r="E1884" s="263"/>
      <c r="F1884" s="265"/>
      <c r="G1884" s="263"/>
      <c r="H1884" s="266"/>
      <c r="I1884" s="267"/>
      <c r="J1884" s="347"/>
      <c r="K1884" s="349"/>
      <c r="L1884" s="348"/>
      <c r="S1884" s="263"/>
    </row>
    <row r="1885" spans="1:19" s="270" customFormat="1" x14ac:dyDescent="0.35">
      <c r="A1885" s="264"/>
      <c r="B1885" s="344"/>
      <c r="C1885" s="263"/>
      <c r="D1885" s="264"/>
      <c r="E1885" s="263"/>
      <c r="F1885" s="265"/>
      <c r="G1885" s="263"/>
      <c r="H1885" s="266"/>
      <c r="I1885" s="267"/>
      <c r="J1885" s="347"/>
      <c r="K1885" s="349"/>
      <c r="L1885" s="348"/>
      <c r="S1885" s="263"/>
    </row>
    <row r="1886" spans="1:19" s="270" customFormat="1" x14ac:dyDescent="0.35">
      <c r="A1886" s="264"/>
      <c r="B1886" s="344"/>
      <c r="C1886" s="263"/>
      <c r="D1886" s="264"/>
      <c r="E1886" s="263"/>
      <c r="F1886" s="265"/>
      <c r="G1886" s="263"/>
      <c r="H1886" s="266"/>
      <c r="I1886" s="267"/>
      <c r="J1886" s="347"/>
      <c r="K1886" s="349"/>
      <c r="L1886" s="348"/>
      <c r="S1886" s="263"/>
    </row>
    <row r="1887" spans="1:19" s="270" customFormat="1" x14ac:dyDescent="0.35">
      <c r="A1887" s="264"/>
      <c r="B1887" s="344"/>
      <c r="C1887" s="263"/>
      <c r="D1887" s="264"/>
      <c r="E1887" s="263"/>
      <c r="F1887" s="265"/>
      <c r="G1887" s="263"/>
      <c r="H1887" s="266"/>
      <c r="I1887" s="267"/>
      <c r="J1887" s="347"/>
      <c r="K1887" s="349"/>
      <c r="L1887" s="348"/>
      <c r="S1887" s="263"/>
    </row>
    <row r="1888" spans="1:19" s="270" customFormat="1" x14ac:dyDescent="0.35">
      <c r="A1888" s="264"/>
      <c r="B1888" s="344"/>
      <c r="C1888" s="263"/>
      <c r="D1888" s="264"/>
      <c r="E1888" s="263"/>
      <c r="F1888" s="265"/>
      <c r="G1888" s="263"/>
      <c r="H1888" s="266"/>
      <c r="I1888" s="267"/>
      <c r="J1888" s="347"/>
      <c r="K1888" s="349"/>
      <c r="L1888" s="348"/>
      <c r="S1888" s="263"/>
    </row>
    <row r="1889" spans="1:19" s="270" customFormat="1" x14ac:dyDescent="0.35">
      <c r="A1889" s="264"/>
      <c r="B1889" s="344"/>
      <c r="C1889" s="263"/>
      <c r="D1889" s="264"/>
      <c r="E1889" s="263"/>
      <c r="F1889" s="265"/>
      <c r="G1889" s="263"/>
      <c r="H1889" s="266"/>
      <c r="I1889" s="267"/>
      <c r="J1889" s="347"/>
      <c r="K1889" s="349"/>
      <c r="L1889" s="348"/>
      <c r="S1889" s="263"/>
    </row>
    <row r="1890" spans="1:19" s="270" customFormat="1" x14ac:dyDescent="0.35">
      <c r="A1890" s="264"/>
      <c r="B1890" s="344"/>
      <c r="C1890" s="263"/>
      <c r="D1890" s="264"/>
      <c r="E1890" s="263"/>
      <c r="F1890" s="265"/>
      <c r="G1890" s="263"/>
      <c r="H1890" s="266"/>
      <c r="I1890" s="267"/>
      <c r="J1890" s="347"/>
      <c r="K1890" s="349"/>
      <c r="L1890" s="348"/>
      <c r="S1890" s="263"/>
    </row>
    <row r="1891" spans="1:19" s="270" customFormat="1" x14ac:dyDescent="0.35">
      <c r="A1891" s="264"/>
      <c r="B1891" s="344"/>
      <c r="C1891" s="263"/>
      <c r="D1891" s="264"/>
      <c r="E1891" s="263"/>
      <c r="F1891" s="265"/>
      <c r="G1891" s="263"/>
      <c r="H1891" s="266"/>
      <c r="I1891" s="267"/>
      <c r="J1891" s="347"/>
      <c r="K1891" s="349"/>
      <c r="L1891" s="348"/>
      <c r="S1891" s="263"/>
    </row>
    <row r="1892" spans="1:19" s="270" customFormat="1" x14ac:dyDescent="0.35">
      <c r="A1892" s="264"/>
      <c r="B1892" s="344"/>
      <c r="C1892" s="263"/>
      <c r="D1892" s="264"/>
      <c r="E1892" s="263"/>
      <c r="F1892" s="265"/>
      <c r="G1892" s="263"/>
      <c r="H1892" s="266"/>
      <c r="I1892" s="267"/>
      <c r="J1892" s="347"/>
      <c r="K1892" s="349"/>
      <c r="L1892" s="348"/>
      <c r="S1892" s="263"/>
    </row>
    <row r="1893" spans="1:19" s="270" customFormat="1" x14ac:dyDescent="0.35">
      <c r="A1893" s="264"/>
      <c r="B1893" s="344"/>
      <c r="C1893" s="263"/>
      <c r="D1893" s="264"/>
      <c r="E1893" s="263"/>
      <c r="F1893" s="265"/>
      <c r="G1893" s="263"/>
      <c r="H1893" s="266"/>
      <c r="I1893" s="267"/>
      <c r="J1893" s="347"/>
      <c r="K1893" s="349"/>
      <c r="L1893" s="348"/>
      <c r="S1893" s="263"/>
    </row>
    <row r="1894" spans="1:19" s="270" customFormat="1" x14ac:dyDescent="0.35">
      <c r="A1894" s="264"/>
      <c r="B1894" s="344"/>
      <c r="C1894" s="263"/>
      <c r="D1894" s="264"/>
      <c r="E1894" s="263"/>
      <c r="F1894" s="265"/>
      <c r="G1894" s="263"/>
      <c r="H1894" s="266"/>
      <c r="I1894" s="267"/>
      <c r="J1894" s="347"/>
      <c r="K1894" s="349"/>
      <c r="L1894" s="348"/>
      <c r="S1894" s="263"/>
    </row>
    <row r="1895" spans="1:19" s="270" customFormat="1" x14ac:dyDescent="0.35">
      <c r="A1895" s="264"/>
      <c r="B1895" s="344"/>
      <c r="C1895" s="263"/>
      <c r="D1895" s="264"/>
      <c r="E1895" s="263"/>
      <c r="F1895" s="265"/>
      <c r="G1895" s="263"/>
      <c r="H1895" s="266"/>
      <c r="I1895" s="267"/>
      <c r="J1895" s="347"/>
      <c r="K1895" s="349"/>
      <c r="L1895" s="348"/>
      <c r="S1895" s="263"/>
    </row>
    <row r="1896" spans="1:19" s="270" customFormat="1" x14ac:dyDescent="0.35">
      <c r="A1896" s="264"/>
      <c r="B1896" s="344"/>
      <c r="C1896" s="263"/>
      <c r="D1896" s="264"/>
      <c r="E1896" s="263"/>
      <c r="F1896" s="265"/>
      <c r="G1896" s="263"/>
      <c r="H1896" s="266"/>
      <c r="I1896" s="267"/>
      <c r="J1896" s="347"/>
      <c r="K1896" s="349"/>
      <c r="L1896" s="348"/>
      <c r="S1896" s="263"/>
    </row>
    <row r="1897" spans="1:19" s="270" customFormat="1" x14ac:dyDescent="0.35">
      <c r="A1897" s="264"/>
      <c r="B1897" s="344"/>
      <c r="C1897" s="263"/>
      <c r="D1897" s="264"/>
      <c r="E1897" s="263"/>
      <c r="F1897" s="265"/>
      <c r="G1897" s="263"/>
      <c r="H1897" s="266"/>
      <c r="I1897" s="267"/>
      <c r="J1897" s="347"/>
      <c r="K1897" s="349"/>
      <c r="L1897" s="348"/>
      <c r="S1897" s="263"/>
    </row>
    <row r="1898" spans="1:19" s="270" customFormat="1" x14ac:dyDescent="0.35">
      <c r="A1898" s="264"/>
      <c r="B1898" s="344"/>
      <c r="C1898" s="263"/>
      <c r="D1898" s="264"/>
      <c r="E1898" s="263"/>
      <c r="F1898" s="265"/>
      <c r="G1898" s="263"/>
      <c r="H1898" s="266"/>
      <c r="I1898" s="267"/>
      <c r="J1898" s="347"/>
      <c r="K1898" s="349"/>
      <c r="L1898" s="348"/>
      <c r="S1898" s="263"/>
    </row>
    <row r="1899" spans="1:19" s="270" customFormat="1" x14ac:dyDescent="0.35">
      <c r="A1899" s="264"/>
      <c r="B1899" s="344"/>
      <c r="C1899" s="263"/>
      <c r="D1899" s="264"/>
      <c r="E1899" s="263"/>
      <c r="F1899" s="265"/>
      <c r="G1899" s="263"/>
      <c r="H1899" s="266"/>
      <c r="I1899" s="267"/>
      <c r="J1899" s="347"/>
      <c r="K1899" s="349"/>
      <c r="L1899" s="348"/>
      <c r="S1899" s="263"/>
    </row>
    <row r="1900" spans="1:19" s="270" customFormat="1" x14ac:dyDescent="0.35">
      <c r="A1900" s="264"/>
      <c r="B1900" s="344"/>
      <c r="C1900" s="263"/>
      <c r="D1900" s="264"/>
      <c r="E1900" s="263"/>
      <c r="F1900" s="265"/>
      <c r="G1900" s="263"/>
      <c r="H1900" s="266"/>
      <c r="I1900" s="267"/>
      <c r="J1900" s="347"/>
      <c r="K1900" s="349"/>
      <c r="L1900" s="348"/>
      <c r="S1900" s="263"/>
    </row>
    <row r="1901" spans="1:19" s="270" customFormat="1" x14ac:dyDescent="0.35">
      <c r="A1901" s="264"/>
      <c r="B1901" s="344"/>
      <c r="C1901" s="263"/>
      <c r="D1901" s="264"/>
      <c r="E1901" s="263"/>
      <c r="F1901" s="265"/>
      <c r="G1901" s="263"/>
      <c r="H1901" s="266"/>
      <c r="I1901" s="267"/>
      <c r="J1901" s="347"/>
      <c r="K1901" s="349"/>
      <c r="L1901" s="348"/>
      <c r="S1901" s="263"/>
    </row>
    <row r="1902" spans="1:19" s="270" customFormat="1" x14ac:dyDescent="0.35">
      <c r="A1902" s="264"/>
      <c r="B1902" s="344"/>
      <c r="C1902" s="263"/>
      <c r="D1902" s="264"/>
      <c r="E1902" s="263"/>
      <c r="F1902" s="265"/>
      <c r="G1902" s="263"/>
      <c r="H1902" s="266"/>
      <c r="I1902" s="267"/>
      <c r="J1902" s="347"/>
      <c r="K1902" s="349"/>
      <c r="L1902" s="348"/>
      <c r="S1902" s="263"/>
    </row>
    <row r="1903" spans="1:19" s="270" customFormat="1" x14ac:dyDescent="0.35">
      <c r="A1903" s="264"/>
      <c r="B1903" s="344"/>
      <c r="C1903" s="263"/>
      <c r="D1903" s="264"/>
      <c r="E1903" s="263"/>
      <c r="F1903" s="265"/>
      <c r="G1903" s="263"/>
      <c r="H1903" s="266"/>
      <c r="I1903" s="267"/>
      <c r="J1903" s="347"/>
      <c r="K1903" s="349"/>
      <c r="L1903" s="348"/>
      <c r="S1903" s="263"/>
    </row>
    <row r="1904" spans="1:19" s="270" customFormat="1" x14ac:dyDescent="0.35">
      <c r="A1904" s="264"/>
      <c r="B1904" s="344"/>
      <c r="C1904" s="263"/>
      <c r="D1904" s="264"/>
      <c r="E1904" s="263"/>
      <c r="F1904" s="265"/>
      <c r="G1904" s="263"/>
      <c r="H1904" s="266"/>
      <c r="I1904" s="267"/>
      <c r="J1904" s="347"/>
      <c r="K1904" s="349"/>
      <c r="L1904" s="348"/>
      <c r="S1904" s="263"/>
    </row>
    <row r="1905" spans="1:19" s="270" customFormat="1" x14ac:dyDescent="0.35">
      <c r="A1905" s="264"/>
      <c r="B1905" s="344"/>
      <c r="C1905" s="263"/>
      <c r="D1905" s="264"/>
      <c r="E1905" s="263"/>
      <c r="F1905" s="265"/>
      <c r="G1905" s="263"/>
      <c r="H1905" s="266"/>
      <c r="I1905" s="267"/>
      <c r="J1905" s="347"/>
      <c r="K1905" s="349"/>
      <c r="L1905" s="348"/>
      <c r="S1905" s="263"/>
    </row>
    <row r="1906" spans="1:19" s="270" customFormat="1" x14ac:dyDescent="0.35">
      <c r="A1906" s="264"/>
      <c r="B1906" s="344"/>
      <c r="C1906" s="263"/>
      <c r="D1906" s="264"/>
      <c r="E1906" s="263"/>
      <c r="F1906" s="265"/>
      <c r="G1906" s="263"/>
      <c r="H1906" s="266"/>
      <c r="I1906" s="267"/>
      <c r="J1906" s="347"/>
      <c r="K1906" s="349"/>
      <c r="L1906" s="348"/>
      <c r="S1906" s="263"/>
    </row>
    <row r="1907" spans="1:19" s="270" customFormat="1" x14ac:dyDescent="0.35">
      <c r="A1907" s="264"/>
      <c r="B1907" s="344"/>
      <c r="C1907" s="263"/>
      <c r="D1907" s="264"/>
      <c r="E1907" s="263"/>
      <c r="F1907" s="265"/>
      <c r="G1907" s="263"/>
      <c r="H1907" s="266"/>
      <c r="I1907" s="267"/>
      <c r="J1907" s="347"/>
      <c r="K1907" s="349"/>
      <c r="L1907" s="348"/>
      <c r="S1907" s="263"/>
    </row>
    <row r="1908" spans="1:19" s="270" customFormat="1" x14ac:dyDescent="0.35">
      <c r="A1908" s="264"/>
      <c r="B1908" s="344"/>
      <c r="C1908" s="263"/>
      <c r="D1908" s="264"/>
      <c r="E1908" s="263"/>
      <c r="F1908" s="265"/>
      <c r="G1908" s="263"/>
      <c r="H1908" s="266"/>
      <c r="I1908" s="267"/>
      <c r="J1908" s="347"/>
      <c r="K1908" s="349"/>
      <c r="L1908" s="348"/>
      <c r="S1908" s="263"/>
    </row>
    <row r="1909" spans="1:19" s="270" customFormat="1" x14ac:dyDescent="0.35">
      <c r="A1909" s="264"/>
      <c r="B1909" s="344"/>
      <c r="C1909" s="263"/>
      <c r="D1909" s="264"/>
      <c r="E1909" s="263"/>
      <c r="F1909" s="265"/>
      <c r="G1909" s="263"/>
      <c r="H1909" s="266"/>
      <c r="I1909" s="267"/>
      <c r="J1909" s="347"/>
      <c r="K1909" s="349"/>
      <c r="L1909" s="348"/>
      <c r="S1909" s="263"/>
    </row>
    <row r="1910" spans="1:19" s="270" customFormat="1" x14ac:dyDescent="0.35">
      <c r="A1910" s="264"/>
      <c r="B1910" s="344"/>
      <c r="C1910" s="263"/>
      <c r="D1910" s="264"/>
      <c r="E1910" s="263"/>
      <c r="F1910" s="265"/>
      <c r="G1910" s="263"/>
      <c r="H1910" s="266"/>
      <c r="I1910" s="267"/>
      <c r="J1910" s="347"/>
      <c r="K1910" s="349"/>
      <c r="L1910" s="348"/>
      <c r="S1910" s="263"/>
    </row>
    <row r="1911" spans="1:19" s="270" customFormat="1" x14ac:dyDescent="0.35">
      <c r="A1911" s="264"/>
      <c r="B1911" s="344"/>
      <c r="C1911" s="263"/>
      <c r="D1911" s="264"/>
      <c r="E1911" s="263"/>
      <c r="F1911" s="265"/>
      <c r="G1911" s="263"/>
      <c r="H1911" s="266"/>
      <c r="I1911" s="267"/>
      <c r="J1911" s="347"/>
      <c r="K1911" s="349"/>
      <c r="L1911" s="348"/>
      <c r="S1911" s="263"/>
    </row>
    <row r="1912" spans="1:19" s="270" customFormat="1" x14ac:dyDescent="0.35">
      <c r="A1912" s="264"/>
      <c r="B1912" s="344"/>
      <c r="C1912" s="263"/>
      <c r="D1912" s="264"/>
      <c r="E1912" s="263"/>
      <c r="F1912" s="265"/>
      <c r="G1912" s="263"/>
      <c r="H1912" s="266"/>
      <c r="I1912" s="267"/>
      <c r="J1912" s="347"/>
      <c r="K1912" s="349"/>
      <c r="L1912" s="348"/>
      <c r="S1912" s="263"/>
    </row>
    <row r="1913" spans="1:19" s="270" customFormat="1" x14ac:dyDescent="0.35">
      <c r="A1913" s="264"/>
      <c r="B1913" s="344"/>
      <c r="C1913" s="263"/>
      <c r="D1913" s="264"/>
      <c r="E1913" s="263"/>
      <c r="F1913" s="265"/>
      <c r="G1913" s="263"/>
      <c r="H1913" s="266"/>
      <c r="I1913" s="267"/>
      <c r="J1913" s="347"/>
      <c r="K1913" s="349"/>
      <c r="L1913" s="348"/>
      <c r="S1913" s="263"/>
    </row>
    <row r="1914" spans="1:19" s="270" customFormat="1" x14ac:dyDescent="0.35">
      <c r="A1914" s="264"/>
      <c r="B1914" s="344"/>
      <c r="C1914" s="263"/>
      <c r="D1914" s="264"/>
      <c r="E1914" s="263"/>
      <c r="F1914" s="265"/>
      <c r="G1914" s="263"/>
      <c r="H1914" s="266"/>
      <c r="I1914" s="267"/>
      <c r="J1914" s="347"/>
      <c r="K1914" s="349"/>
      <c r="L1914" s="348"/>
      <c r="S1914" s="263"/>
    </row>
    <row r="1915" spans="1:19" s="270" customFormat="1" x14ac:dyDescent="0.35">
      <c r="A1915" s="264"/>
      <c r="B1915" s="344"/>
      <c r="C1915" s="263"/>
      <c r="D1915" s="264"/>
      <c r="E1915" s="263"/>
      <c r="F1915" s="265"/>
      <c r="G1915" s="263"/>
      <c r="H1915" s="266"/>
      <c r="I1915" s="267"/>
      <c r="J1915" s="347"/>
      <c r="K1915" s="349"/>
      <c r="L1915" s="348"/>
      <c r="S1915" s="263"/>
    </row>
    <row r="1916" spans="1:19" s="270" customFormat="1" x14ac:dyDescent="0.35">
      <c r="A1916" s="264"/>
      <c r="B1916" s="344"/>
      <c r="C1916" s="263"/>
      <c r="D1916" s="264"/>
      <c r="E1916" s="263"/>
      <c r="F1916" s="265"/>
      <c r="G1916" s="263"/>
      <c r="H1916" s="266"/>
      <c r="I1916" s="267"/>
      <c r="J1916" s="347"/>
      <c r="K1916" s="349"/>
      <c r="L1916" s="348"/>
      <c r="S1916" s="263"/>
    </row>
    <row r="1917" spans="1:19" s="270" customFormat="1" x14ac:dyDescent="0.35">
      <c r="A1917" s="264"/>
      <c r="B1917" s="344"/>
      <c r="C1917" s="263"/>
      <c r="D1917" s="264"/>
      <c r="E1917" s="263"/>
      <c r="F1917" s="265"/>
      <c r="G1917" s="263"/>
      <c r="H1917" s="266"/>
      <c r="I1917" s="267"/>
      <c r="J1917" s="347"/>
      <c r="K1917" s="349"/>
      <c r="L1917" s="348"/>
      <c r="S1917" s="263"/>
    </row>
    <row r="1918" spans="1:19" s="270" customFormat="1" x14ac:dyDescent="0.35">
      <c r="A1918" s="264"/>
      <c r="B1918" s="344"/>
      <c r="C1918" s="263"/>
      <c r="D1918" s="264"/>
      <c r="E1918" s="263"/>
      <c r="F1918" s="265"/>
      <c r="G1918" s="263"/>
      <c r="H1918" s="266"/>
      <c r="I1918" s="267"/>
      <c r="J1918" s="347"/>
      <c r="K1918" s="349"/>
      <c r="L1918" s="348"/>
      <c r="S1918" s="263"/>
    </row>
    <row r="1919" spans="1:19" s="270" customFormat="1" x14ac:dyDescent="0.35">
      <c r="A1919" s="264"/>
      <c r="B1919" s="344"/>
      <c r="C1919" s="263"/>
      <c r="D1919" s="264"/>
      <c r="E1919" s="263"/>
      <c r="F1919" s="265"/>
      <c r="G1919" s="263"/>
      <c r="H1919" s="266"/>
      <c r="I1919" s="267"/>
      <c r="J1919" s="347"/>
      <c r="K1919" s="349"/>
      <c r="L1919" s="348"/>
      <c r="S1919" s="263"/>
    </row>
    <row r="1920" spans="1:19" s="270" customFormat="1" x14ac:dyDescent="0.35">
      <c r="A1920" s="264"/>
      <c r="B1920" s="344"/>
      <c r="C1920" s="263"/>
      <c r="D1920" s="264"/>
      <c r="E1920" s="263"/>
      <c r="F1920" s="265"/>
      <c r="G1920" s="263"/>
      <c r="H1920" s="266"/>
      <c r="I1920" s="267"/>
      <c r="J1920" s="347"/>
      <c r="K1920" s="349"/>
      <c r="L1920" s="348"/>
      <c r="S1920" s="263"/>
    </row>
    <row r="1921" spans="1:19" s="270" customFormat="1" x14ac:dyDescent="0.35">
      <c r="A1921" s="264"/>
      <c r="B1921" s="344"/>
      <c r="C1921" s="263"/>
      <c r="D1921" s="264"/>
      <c r="E1921" s="263"/>
      <c r="F1921" s="265"/>
      <c r="G1921" s="263"/>
      <c r="H1921" s="266"/>
      <c r="I1921" s="267"/>
      <c r="J1921" s="347"/>
      <c r="K1921" s="349"/>
      <c r="L1921" s="348"/>
      <c r="S1921" s="263"/>
    </row>
    <row r="1922" spans="1:19" s="270" customFormat="1" x14ac:dyDescent="0.35">
      <c r="A1922" s="264"/>
      <c r="B1922" s="344"/>
      <c r="C1922" s="263"/>
      <c r="D1922" s="264"/>
      <c r="E1922" s="263"/>
      <c r="F1922" s="265"/>
      <c r="G1922" s="263"/>
      <c r="H1922" s="266"/>
      <c r="I1922" s="267"/>
      <c r="J1922" s="347"/>
      <c r="K1922" s="349"/>
      <c r="L1922" s="348"/>
      <c r="S1922" s="263"/>
    </row>
    <row r="1923" spans="1:19" s="270" customFormat="1" x14ac:dyDescent="0.35">
      <c r="A1923" s="264"/>
      <c r="B1923" s="344"/>
      <c r="C1923" s="263"/>
      <c r="D1923" s="264"/>
      <c r="E1923" s="263"/>
      <c r="F1923" s="265"/>
      <c r="G1923" s="263"/>
      <c r="H1923" s="266"/>
      <c r="I1923" s="267"/>
      <c r="J1923" s="347"/>
      <c r="K1923" s="349"/>
      <c r="L1923" s="348"/>
      <c r="S1923" s="263"/>
    </row>
    <row r="1924" spans="1:19" s="270" customFormat="1" x14ac:dyDescent="0.35">
      <c r="A1924" s="264"/>
      <c r="B1924" s="344"/>
      <c r="C1924" s="263"/>
      <c r="D1924" s="264"/>
      <c r="E1924" s="263"/>
      <c r="F1924" s="265"/>
      <c r="G1924" s="263"/>
      <c r="H1924" s="266"/>
      <c r="I1924" s="267"/>
      <c r="J1924" s="347"/>
      <c r="K1924" s="349"/>
      <c r="L1924" s="348"/>
      <c r="S1924" s="263"/>
    </row>
    <row r="1925" spans="1:19" s="270" customFormat="1" x14ac:dyDescent="0.35">
      <c r="A1925" s="264"/>
      <c r="B1925" s="344"/>
      <c r="C1925" s="263"/>
      <c r="D1925" s="264"/>
      <c r="E1925" s="263"/>
      <c r="F1925" s="265"/>
      <c r="G1925" s="263"/>
      <c r="H1925" s="266"/>
      <c r="I1925" s="267"/>
      <c r="J1925" s="347"/>
      <c r="K1925" s="349"/>
      <c r="L1925" s="348"/>
      <c r="S1925" s="263"/>
    </row>
    <row r="1926" spans="1:19" s="270" customFormat="1" x14ac:dyDescent="0.35">
      <c r="A1926" s="264"/>
      <c r="B1926" s="344"/>
      <c r="C1926" s="263"/>
      <c r="D1926" s="264"/>
      <c r="E1926" s="263"/>
      <c r="F1926" s="265"/>
      <c r="G1926" s="263"/>
      <c r="H1926" s="266"/>
      <c r="I1926" s="267"/>
      <c r="J1926" s="347"/>
      <c r="K1926" s="349"/>
      <c r="L1926" s="348"/>
      <c r="S1926" s="263"/>
    </row>
    <row r="1927" spans="1:19" s="270" customFormat="1" x14ac:dyDescent="0.35">
      <c r="A1927" s="264"/>
      <c r="B1927" s="344"/>
      <c r="C1927" s="263"/>
      <c r="D1927" s="264"/>
      <c r="E1927" s="263"/>
      <c r="F1927" s="265"/>
      <c r="G1927" s="263"/>
      <c r="H1927" s="266"/>
      <c r="I1927" s="267"/>
      <c r="J1927" s="347"/>
      <c r="K1927" s="349"/>
      <c r="L1927" s="348"/>
      <c r="S1927" s="263"/>
    </row>
    <row r="1928" spans="1:19" s="270" customFormat="1" x14ac:dyDescent="0.35">
      <c r="A1928" s="264"/>
      <c r="B1928" s="344"/>
      <c r="C1928" s="263"/>
      <c r="D1928" s="264"/>
      <c r="E1928" s="263"/>
      <c r="F1928" s="265"/>
      <c r="G1928" s="263"/>
      <c r="H1928" s="266"/>
      <c r="I1928" s="267"/>
      <c r="J1928" s="347"/>
      <c r="K1928" s="349"/>
      <c r="L1928" s="348"/>
      <c r="S1928" s="263"/>
    </row>
    <row r="1929" spans="1:19" s="270" customFormat="1" x14ac:dyDescent="0.35">
      <c r="A1929" s="264"/>
      <c r="B1929" s="344"/>
      <c r="C1929" s="263"/>
      <c r="D1929" s="264"/>
      <c r="E1929" s="263"/>
      <c r="F1929" s="265"/>
      <c r="G1929" s="263"/>
      <c r="H1929" s="266"/>
      <c r="I1929" s="267"/>
      <c r="J1929" s="347"/>
      <c r="K1929" s="349"/>
      <c r="L1929" s="348"/>
      <c r="S1929" s="263"/>
    </row>
    <row r="1930" spans="1:19" s="270" customFormat="1" x14ac:dyDescent="0.35">
      <c r="A1930" s="264"/>
      <c r="B1930" s="344"/>
      <c r="C1930" s="263"/>
      <c r="D1930" s="264"/>
      <c r="E1930" s="263"/>
      <c r="F1930" s="265"/>
      <c r="G1930" s="263"/>
      <c r="H1930" s="266"/>
      <c r="I1930" s="267"/>
      <c r="J1930" s="347"/>
      <c r="K1930" s="349"/>
      <c r="L1930" s="348"/>
      <c r="S1930" s="263"/>
    </row>
    <row r="1931" spans="1:19" s="270" customFormat="1" x14ac:dyDescent="0.35">
      <c r="A1931" s="264"/>
      <c r="B1931" s="344"/>
      <c r="C1931" s="263"/>
      <c r="D1931" s="264"/>
      <c r="E1931" s="263"/>
      <c r="F1931" s="265"/>
      <c r="G1931" s="263"/>
      <c r="H1931" s="266"/>
      <c r="I1931" s="267"/>
      <c r="J1931" s="347"/>
      <c r="K1931" s="349"/>
      <c r="L1931" s="348"/>
      <c r="S1931" s="263"/>
    </row>
    <row r="1932" spans="1:19" s="270" customFormat="1" x14ac:dyDescent="0.35">
      <c r="A1932" s="264"/>
      <c r="B1932" s="344"/>
      <c r="C1932" s="263"/>
      <c r="D1932" s="264"/>
      <c r="E1932" s="263"/>
      <c r="F1932" s="265"/>
      <c r="G1932" s="263"/>
      <c r="H1932" s="266"/>
      <c r="I1932" s="267"/>
      <c r="J1932" s="347"/>
      <c r="K1932" s="349"/>
      <c r="L1932" s="348"/>
      <c r="S1932" s="263"/>
    </row>
    <row r="1933" spans="1:19" s="270" customFormat="1" x14ac:dyDescent="0.35">
      <c r="A1933" s="264"/>
      <c r="B1933" s="344"/>
      <c r="C1933" s="263"/>
      <c r="D1933" s="264"/>
      <c r="E1933" s="263"/>
      <c r="F1933" s="265"/>
      <c r="G1933" s="263"/>
      <c r="H1933" s="266"/>
      <c r="I1933" s="267"/>
      <c r="J1933" s="347"/>
      <c r="K1933" s="349"/>
      <c r="L1933" s="348"/>
      <c r="S1933" s="263"/>
    </row>
    <row r="1934" spans="1:19" s="270" customFormat="1" x14ac:dyDescent="0.35">
      <c r="A1934" s="264"/>
      <c r="B1934" s="344"/>
      <c r="C1934" s="263"/>
      <c r="D1934" s="264"/>
      <c r="E1934" s="263"/>
      <c r="F1934" s="265"/>
      <c r="G1934" s="263"/>
      <c r="H1934" s="266"/>
      <c r="I1934" s="267"/>
      <c r="J1934" s="347"/>
      <c r="K1934" s="349"/>
      <c r="L1934" s="348"/>
      <c r="S1934" s="263"/>
    </row>
    <row r="1935" spans="1:19" s="270" customFormat="1" x14ac:dyDescent="0.35">
      <c r="A1935" s="264"/>
      <c r="B1935" s="344"/>
      <c r="C1935" s="263"/>
      <c r="D1935" s="264"/>
      <c r="E1935" s="263"/>
      <c r="F1935" s="265"/>
      <c r="G1935" s="263"/>
      <c r="H1935" s="266"/>
      <c r="I1935" s="267"/>
      <c r="J1935" s="347"/>
      <c r="K1935" s="349"/>
      <c r="L1935" s="348"/>
      <c r="S1935" s="263"/>
    </row>
    <row r="1936" spans="1:19" s="270" customFormat="1" x14ac:dyDescent="0.35">
      <c r="A1936" s="264"/>
      <c r="B1936" s="344"/>
      <c r="C1936" s="263"/>
      <c r="D1936" s="264"/>
      <c r="E1936" s="263"/>
      <c r="F1936" s="265"/>
      <c r="G1936" s="263"/>
      <c r="H1936" s="266"/>
      <c r="I1936" s="267"/>
      <c r="J1936" s="347"/>
      <c r="K1936" s="349"/>
      <c r="L1936" s="348"/>
      <c r="S1936" s="263"/>
    </row>
    <row r="1937" spans="1:19" s="270" customFormat="1" x14ac:dyDescent="0.35">
      <c r="A1937" s="264"/>
      <c r="B1937" s="344"/>
      <c r="C1937" s="263"/>
      <c r="D1937" s="264"/>
      <c r="E1937" s="263"/>
      <c r="F1937" s="265"/>
      <c r="G1937" s="263"/>
      <c r="H1937" s="266"/>
      <c r="I1937" s="267"/>
      <c r="J1937" s="347"/>
      <c r="K1937" s="349"/>
      <c r="L1937" s="348"/>
      <c r="S1937" s="263"/>
    </row>
    <row r="1938" spans="1:19" s="270" customFormat="1" x14ac:dyDescent="0.35">
      <c r="A1938" s="264"/>
      <c r="B1938" s="344"/>
      <c r="C1938" s="263"/>
      <c r="D1938" s="264"/>
      <c r="E1938" s="263"/>
      <c r="F1938" s="265"/>
      <c r="G1938" s="263"/>
      <c r="H1938" s="266"/>
      <c r="I1938" s="267"/>
      <c r="J1938" s="347"/>
      <c r="K1938" s="349"/>
      <c r="L1938" s="348"/>
      <c r="S1938" s="263"/>
    </row>
    <row r="1939" spans="1:19" s="270" customFormat="1" x14ac:dyDescent="0.35">
      <c r="A1939" s="264"/>
      <c r="B1939" s="344"/>
      <c r="C1939" s="263"/>
      <c r="D1939" s="264"/>
      <c r="E1939" s="263"/>
      <c r="F1939" s="265"/>
      <c r="G1939" s="263"/>
      <c r="H1939" s="266"/>
      <c r="I1939" s="267"/>
      <c r="J1939" s="347"/>
      <c r="K1939" s="349"/>
      <c r="L1939" s="348"/>
      <c r="S1939" s="263"/>
    </row>
    <row r="1940" spans="1:19" s="270" customFormat="1" x14ac:dyDescent="0.35">
      <c r="A1940" s="264"/>
      <c r="B1940" s="344"/>
      <c r="C1940" s="263"/>
      <c r="D1940" s="264"/>
      <c r="E1940" s="263"/>
      <c r="F1940" s="265"/>
      <c r="G1940" s="263"/>
      <c r="H1940" s="266"/>
      <c r="I1940" s="267"/>
      <c r="J1940" s="347"/>
      <c r="K1940" s="349"/>
      <c r="L1940" s="348"/>
      <c r="S1940" s="263"/>
    </row>
    <row r="1941" spans="1:19" s="270" customFormat="1" x14ac:dyDescent="0.35">
      <c r="A1941" s="264"/>
      <c r="B1941" s="344"/>
      <c r="C1941" s="263"/>
      <c r="D1941" s="264"/>
      <c r="E1941" s="263"/>
      <c r="F1941" s="265"/>
      <c r="G1941" s="263"/>
      <c r="H1941" s="266"/>
      <c r="I1941" s="267"/>
      <c r="J1941" s="347"/>
      <c r="K1941" s="349"/>
      <c r="L1941" s="348"/>
      <c r="S1941" s="263"/>
    </row>
    <row r="1942" spans="1:19" s="270" customFormat="1" x14ac:dyDescent="0.35">
      <c r="A1942" s="264"/>
      <c r="B1942" s="344"/>
      <c r="C1942" s="263"/>
      <c r="D1942" s="264"/>
      <c r="E1942" s="263"/>
      <c r="F1942" s="265"/>
      <c r="G1942" s="263"/>
      <c r="H1942" s="266"/>
      <c r="I1942" s="267"/>
      <c r="J1942" s="347"/>
      <c r="K1942" s="349"/>
      <c r="L1942" s="348"/>
      <c r="S1942" s="263"/>
    </row>
    <row r="1943" spans="1:19" s="270" customFormat="1" x14ac:dyDescent="0.35">
      <c r="A1943" s="264"/>
      <c r="B1943" s="344"/>
      <c r="C1943" s="263"/>
      <c r="D1943" s="264"/>
      <c r="E1943" s="263"/>
      <c r="F1943" s="265"/>
      <c r="G1943" s="263"/>
      <c r="H1943" s="266"/>
      <c r="I1943" s="267"/>
      <c r="J1943" s="347"/>
      <c r="K1943" s="349"/>
      <c r="L1943" s="348"/>
      <c r="S1943" s="263"/>
    </row>
    <row r="1944" spans="1:19" s="270" customFormat="1" x14ac:dyDescent="0.35">
      <c r="A1944" s="264"/>
      <c r="B1944" s="344"/>
      <c r="C1944" s="263"/>
      <c r="D1944" s="264"/>
      <c r="E1944" s="263"/>
      <c r="F1944" s="265"/>
      <c r="G1944" s="263"/>
      <c r="H1944" s="266"/>
      <c r="I1944" s="267"/>
      <c r="J1944" s="347"/>
      <c r="K1944" s="349"/>
      <c r="L1944" s="348"/>
      <c r="S1944" s="263"/>
    </row>
    <row r="1945" spans="1:19" s="270" customFormat="1" x14ac:dyDescent="0.35">
      <c r="A1945" s="264"/>
      <c r="B1945" s="344"/>
      <c r="C1945" s="263"/>
      <c r="D1945" s="264"/>
      <c r="E1945" s="263"/>
      <c r="F1945" s="265"/>
      <c r="G1945" s="263"/>
      <c r="H1945" s="266"/>
      <c r="I1945" s="267"/>
      <c r="J1945" s="347"/>
      <c r="K1945" s="349"/>
      <c r="L1945" s="348"/>
      <c r="S1945" s="263"/>
    </row>
    <row r="1946" spans="1:19" s="270" customFormat="1" x14ac:dyDescent="0.35">
      <c r="A1946" s="264"/>
      <c r="B1946" s="344"/>
      <c r="C1946" s="263"/>
      <c r="D1946" s="264"/>
      <c r="E1946" s="263"/>
      <c r="F1946" s="265"/>
      <c r="G1946" s="263"/>
      <c r="H1946" s="266"/>
      <c r="I1946" s="267"/>
      <c r="J1946" s="347"/>
      <c r="K1946" s="349"/>
      <c r="L1946" s="348"/>
      <c r="S1946" s="263"/>
    </row>
    <row r="1947" spans="1:19" s="270" customFormat="1" x14ac:dyDescent="0.35">
      <c r="A1947" s="264"/>
      <c r="B1947" s="344"/>
      <c r="C1947" s="263"/>
      <c r="D1947" s="264"/>
      <c r="E1947" s="263"/>
      <c r="F1947" s="265"/>
      <c r="G1947" s="263"/>
      <c r="H1947" s="266"/>
      <c r="I1947" s="267"/>
      <c r="J1947" s="347"/>
      <c r="K1947" s="349"/>
      <c r="L1947" s="348"/>
      <c r="S1947" s="263"/>
    </row>
    <row r="1948" spans="1:19" s="270" customFormat="1" x14ac:dyDescent="0.35">
      <c r="A1948" s="264"/>
      <c r="B1948" s="344"/>
      <c r="C1948" s="263"/>
      <c r="D1948" s="264"/>
      <c r="E1948" s="263"/>
      <c r="F1948" s="265"/>
      <c r="G1948" s="263"/>
      <c r="H1948" s="266"/>
      <c r="I1948" s="267"/>
      <c r="J1948" s="347"/>
      <c r="K1948" s="349"/>
      <c r="L1948" s="348"/>
      <c r="S1948" s="263"/>
    </row>
    <row r="1949" spans="1:19" s="270" customFormat="1" x14ac:dyDescent="0.35">
      <c r="A1949" s="264"/>
      <c r="B1949" s="344"/>
      <c r="C1949" s="263"/>
      <c r="D1949" s="264"/>
      <c r="E1949" s="263"/>
      <c r="F1949" s="265"/>
      <c r="G1949" s="263"/>
      <c r="H1949" s="266"/>
      <c r="I1949" s="267"/>
      <c r="J1949" s="347"/>
      <c r="K1949" s="349"/>
      <c r="L1949" s="348"/>
      <c r="S1949" s="263"/>
    </row>
    <row r="1950" spans="1:19" s="270" customFormat="1" x14ac:dyDescent="0.35">
      <c r="A1950" s="264"/>
      <c r="B1950" s="344"/>
      <c r="C1950" s="263"/>
      <c r="D1950" s="264"/>
      <c r="E1950" s="263"/>
      <c r="F1950" s="265"/>
      <c r="G1950" s="263"/>
      <c r="H1950" s="266"/>
      <c r="I1950" s="267"/>
      <c r="J1950" s="347"/>
      <c r="K1950" s="349"/>
      <c r="L1950" s="348"/>
      <c r="S1950" s="263"/>
    </row>
    <row r="1951" spans="1:19" s="270" customFormat="1" x14ac:dyDescent="0.35">
      <c r="A1951" s="264"/>
      <c r="B1951" s="344"/>
      <c r="C1951" s="263"/>
      <c r="D1951" s="264"/>
      <c r="E1951" s="263"/>
      <c r="F1951" s="265"/>
      <c r="G1951" s="263"/>
      <c r="H1951" s="266"/>
      <c r="I1951" s="267"/>
      <c r="J1951" s="347"/>
      <c r="K1951" s="349"/>
      <c r="L1951" s="348"/>
      <c r="S1951" s="263"/>
    </row>
    <row r="1952" spans="1:19" s="270" customFormat="1" x14ac:dyDescent="0.35">
      <c r="A1952" s="264"/>
      <c r="B1952" s="344"/>
      <c r="C1952" s="263"/>
      <c r="D1952" s="264"/>
      <c r="E1952" s="263"/>
      <c r="F1952" s="265"/>
      <c r="G1952" s="263"/>
      <c r="H1952" s="266"/>
      <c r="I1952" s="267"/>
      <c r="J1952" s="347"/>
      <c r="K1952" s="349"/>
      <c r="L1952" s="348"/>
      <c r="S1952" s="263"/>
    </row>
    <row r="1953" spans="1:19" s="270" customFormat="1" x14ac:dyDescent="0.35">
      <c r="A1953" s="264"/>
      <c r="B1953" s="344"/>
      <c r="C1953" s="263"/>
      <c r="D1953" s="264"/>
      <c r="E1953" s="263"/>
      <c r="F1953" s="265"/>
      <c r="G1953" s="263"/>
      <c r="H1953" s="266"/>
      <c r="I1953" s="267"/>
      <c r="J1953" s="347"/>
      <c r="K1953" s="349"/>
      <c r="L1953" s="348"/>
      <c r="S1953" s="263"/>
    </row>
    <row r="1954" spans="1:19" s="270" customFormat="1" x14ac:dyDescent="0.35">
      <c r="A1954" s="264"/>
      <c r="B1954" s="344"/>
      <c r="C1954" s="263"/>
      <c r="D1954" s="264"/>
      <c r="E1954" s="263"/>
      <c r="F1954" s="265"/>
      <c r="G1954" s="263"/>
      <c r="H1954" s="266"/>
      <c r="I1954" s="267"/>
      <c r="J1954" s="347"/>
      <c r="K1954" s="349"/>
      <c r="L1954" s="348"/>
      <c r="S1954" s="263"/>
    </row>
    <row r="1955" spans="1:19" s="270" customFormat="1" x14ac:dyDescent="0.35">
      <c r="A1955" s="264"/>
      <c r="B1955" s="344"/>
      <c r="C1955" s="263"/>
      <c r="D1955" s="264"/>
      <c r="E1955" s="263"/>
      <c r="F1955" s="265"/>
      <c r="G1955" s="263"/>
      <c r="H1955" s="266"/>
      <c r="I1955" s="267"/>
      <c r="J1955" s="347"/>
      <c r="K1955" s="349"/>
      <c r="L1955" s="348"/>
      <c r="S1955" s="263"/>
    </row>
    <row r="1956" spans="1:19" s="270" customFormat="1" x14ac:dyDescent="0.35">
      <c r="A1956" s="264"/>
      <c r="B1956" s="344"/>
      <c r="C1956" s="263"/>
      <c r="D1956" s="264"/>
      <c r="E1956" s="263"/>
      <c r="F1956" s="265"/>
      <c r="G1956" s="263"/>
      <c r="H1956" s="266"/>
      <c r="I1956" s="267"/>
      <c r="J1956" s="347"/>
      <c r="K1956" s="349"/>
      <c r="L1956" s="348"/>
      <c r="S1956" s="263"/>
    </row>
    <row r="1957" spans="1:19" s="270" customFormat="1" x14ac:dyDescent="0.35">
      <c r="A1957" s="264"/>
      <c r="B1957" s="344"/>
      <c r="C1957" s="263"/>
      <c r="D1957" s="264"/>
      <c r="E1957" s="263"/>
      <c r="F1957" s="265"/>
      <c r="G1957" s="263"/>
      <c r="H1957" s="266"/>
      <c r="I1957" s="267"/>
      <c r="J1957" s="347"/>
      <c r="K1957" s="349"/>
      <c r="L1957" s="348"/>
      <c r="S1957" s="263"/>
    </row>
    <row r="1958" spans="1:19" s="270" customFormat="1" x14ac:dyDescent="0.35">
      <c r="A1958" s="264"/>
      <c r="B1958" s="344"/>
      <c r="C1958" s="263"/>
      <c r="D1958" s="264"/>
      <c r="E1958" s="263"/>
      <c r="F1958" s="265"/>
      <c r="G1958" s="263"/>
      <c r="H1958" s="266"/>
      <c r="I1958" s="267"/>
      <c r="J1958" s="347"/>
      <c r="K1958" s="349"/>
      <c r="L1958" s="348"/>
      <c r="S1958" s="263"/>
    </row>
    <row r="1959" spans="1:19" s="270" customFormat="1" x14ac:dyDescent="0.35">
      <c r="A1959" s="264"/>
      <c r="B1959" s="344"/>
      <c r="C1959" s="263"/>
      <c r="D1959" s="264"/>
      <c r="E1959" s="263"/>
      <c r="F1959" s="265"/>
      <c r="G1959" s="263"/>
      <c r="H1959" s="266"/>
      <c r="I1959" s="267"/>
      <c r="J1959" s="347"/>
      <c r="K1959" s="349"/>
      <c r="L1959" s="348"/>
      <c r="S1959" s="263"/>
    </row>
    <row r="1960" spans="1:19" s="270" customFormat="1" x14ac:dyDescent="0.35">
      <c r="A1960" s="264"/>
      <c r="B1960" s="344"/>
      <c r="C1960" s="263"/>
      <c r="D1960" s="264"/>
      <c r="E1960" s="263"/>
      <c r="F1960" s="265"/>
      <c r="G1960" s="263"/>
      <c r="H1960" s="266"/>
      <c r="I1960" s="267"/>
      <c r="J1960" s="347"/>
      <c r="K1960" s="349"/>
      <c r="L1960" s="348"/>
      <c r="S1960" s="263"/>
    </row>
    <row r="1961" spans="1:19" s="270" customFormat="1" x14ac:dyDescent="0.35">
      <c r="A1961" s="264"/>
      <c r="B1961" s="344"/>
      <c r="C1961" s="263"/>
      <c r="D1961" s="264"/>
      <c r="E1961" s="263"/>
      <c r="F1961" s="265"/>
      <c r="G1961" s="263"/>
      <c r="H1961" s="266"/>
      <c r="I1961" s="267"/>
      <c r="J1961" s="347"/>
      <c r="K1961" s="349"/>
      <c r="L1961" s="348"/>
      <c r="S1961" s="263"/>
    </row>
    <row r="1962" spans="1:19" s="270" customFormat="1" x14ac:dyDescent="0.35">
      <c r="A1962" s="264"/>
      <c r="B1962" s="344"/>
      <c r="C1962" s="263"/>
      <c r="D1962" s="264"/>
      <c r="E1962" s="263"/>
      <c r="F1962" s="265"/>
      <c r="G1962" s="263"/>
      <c r="H1962" s="266"/>
      <c r="I1962" s="267"/>
      <c r="J1962" s="347"/>
      <c r="K1962" s="349"/>
      <c r="L1962" s="348"/>
      <c r="S1962" s="263"/>
    </row>
    <row r="1963" spans="1:19" s="270" customFormat="1" x14ac:dyDescent="0.35">
      <c r="A1963" s="264"/>
      <c r="B1963" s="344"/>
      <c r="C1963" s="263"/>
      <c r="D1963" s="264"/>
      <c r="E1963" s="263"/>
      <c r="F1963" s="265"/>
      <c r="G1963" s="263"/>
      <c r="H1963" s="266"/>
      <c r="I1963" s="267"/>
      <c r="J1963" s="347"/>
      <c r="K1963" s="349"/>
      <c r="L1963" s="348"/>
      <c r="S1963" s="263"/>
    </row>
    <row r="1964" spans="1:19" s="270" customFormat="1" x14ac:dyDescent="0.35">
      <c r="A1964" s="264"/>
      <c r="B1964" s="344"/>
      <c r="C1964" s="263"/>
      <c r="D1964" s="264"/>
      <c r="E1964" s="263"/>
      <c r="F1964" s="265"/>
      <c r="G1964" s="263"/>
      <c r="H1964" s="266"/>
      <c r="I1964" s="267"/>
      <c r="J1964" s="347"/>
      <c r="K1964" s="349"/>
      <c r="L1964" s="348"/>
      <c r="S1964" s="263"/>
    </row>
    <row r="1965" spans="1:19" s="270" customFormat="1" x14ac:dyDescent="0.35">
      <c r="A1965" s="264"/>
      <c r="B1965" s="344"/>
      <c r="C1965" s="263"/>
      <c r="D1965" s="264"/>
      <c r="E1965" s="263"/>
      <c r="F1965" s="265"/>
      <c r="G1965" s="263"/>
      <c r="H1965" s="266"/>
      <c r="I1965" s="267"/>
      <c r="J1965" s="347"/>
      <c r="K1965" s="349"/>
      <c r="L1965" s="348"/>
      <c r="S1965" s="263"/>
    </row>
    <row r="1966" spans="1:19" s="270" customFormat="1" x14ac:dyDescent="0.35">
      <c r="A1966" s="264"/>
      <c r="B1966" s="344"/>
      <c r="C1966" s="263"/>
      <c r="D1966" s="264"/>
      <c r="E1966" s="263"/>
      <c r="F1966" s="265"/>
      <c r="G1966" s="263"/>
      <c r="H1966" s="266"/>
      <c r="I1966" s="267"/>
      <c r="J1966" s="347"/>
      <c r="K1966" s="349"/>
      <c r="L1966" s="348"/>
      <c r="S1966" s="263"/>
    </row>
    <row r="1967" spans="1:19" s="270" customFormat="1" x14ac:dyDescent="0.35">
      <c r="A1967" s="264"/>
      <c r="B1967" s="344"/>
      <c r="C1967" s="263"/>
      <c r="D1967" s="264"/>
      <c r="E1967" s="263"/>
      <c r="F1967" s="265"/>
      <c r="G1967" s="263"/>
      <c r="H1967" s="266"/>
      <c r="I1967" s="267"/>
      <c r="J1967" s="347"/>
      <c r="K1967" s="349"/>
      <c r="L1967" s="348"/>
      <c r="S1967" s="263"/>
    </row>
    <row r="1968" spans="1:19" s="270" customFormat="1" x14ac:dyDescent="0.35">
      <c r="A1968" s="264"/>
      <c r="B1968" s="344"/>
      <c r="C1968" s="263"/>
      <c r="D1968" s="264"/>
      <c r="E1968" s="263"/>
      <c r="F1968" s="265"/>
      <c r="G1968" s="263"/>
      <c r="H1968" s="266"/>
      <c r="I1968" s="267"/>
      <c r="J1968" s="347"/>
      <c r="K1968" s="349"/>
      <c r="L1968" s="348"/>
      <c r="S1968" s="263"/>
    </row>
    <row r="1969" spans="1:19" s="270" customFormat="1" x14ac:dyDescent="0.35">
      <c r="A1969" s="264"/>
      <c r="B1969" s="344"/>
      <c r="C1969" s="263"/>
      <c r="D1969" s="264"/>
      <c r="E1969" s="263"/>
      <c r="F1969" s="265"/>
      <c r="G1969" s="263"/>
      <c r="H1969" s="266"/>
      <c r="I1969" s="267"/>
      <c r="J1969" s="347"/>
      <c r="K1969" s="349"/>
      <c r="L1969" s="348"/>
      <c r="S1969" s="263"/>
    </row>
    <row r="1970" spans="1:19" s="270" customFormat="1" x14ac:dyDescent="0.35">
      <c r="A1970" s="264"/>
      <c r="B1970" s="344"/>
      <c r="C1970" s="263"/>
      <c r="D1970" s="264"/>
      <c r="E1970" s="263"/>
      <c r="F1970" s="265"/>
      <c r="G1970" s="263"/>
      <c r="H1970" s="266"/>
      <c r="I1970" s="267"/>
      <c r="J1970" s="347"/>
      <c r="K1970" s="349"/>
      <c r="L1970" s="348"/>
      <c r="S1970" s="263"/>
    </row>
    <row r="1971" spans="1:19" s="270" customFormat="1" x14ac:dyDescent="0.35">
      <c r="A1971" s="264"/>
      <c r="B1971" s="344"/>
      <c r="C1971" s="263"/>
      <c r="D1971" s="264"/>
      <c r="E1971" s="263"/>
      <c r="F1971" s="265"/>
      <c r="G1971" s="263"/>
      <c r="H1971" s="266"/>
      <c r="I1971" s="267"/>
      <c r="J1971" s="347"/>
      <c r="K1971" s="349"/>
      <c r="L1971" s="348"/>
      <c r="S1971" s="263"/>
    </row>
    <row r="1972" spans="1:19" s="270" customFormat="1" x14ac:dyDescent="0.35">
      <c r="A1972" s="264"/>
      <c r="B1972" s="344"/>
      <c r="C1972" s="263"/>
      <c r="D1972" s="264"/>
      <c r="E1972" s="263"/>
      <c r="F1972" s="265"/>
      <c r="G1972" s="263"/>
      <c r="H1972" s="266"/>
      <c r="I1972" s="267"/>
      <c r="J1972" s="347"/>
      <c r="K1972" s="349"/>
      <c r="L1972" s="348"/>
      <c r="S1972" s="263"/>
    </row>
    <row r="1973" spans="1:19" s="270" customFormat="1" x14ac:dyDescent="0.35">
      <c r="A1973" s="264"/>
      <c r="B1973" s="344"/>
      <c r="C1973" s="263"/>
      <c r="D1973" s="264"/>
      <c r="E1973" s="263"/>
      <c r="F1973" s="265"/>
      <c r="G1973" s="263"/>
      <c r="H1973" s="266"/>
      <c r="I1973" s="267"/>
      <c r="J1973" s="347"/>
      <c r="K1973" s="349"/>
      <c r="L1973" s="348"/>
      <c r="S1973" s="263"/>
    </row>
    <row r="1974" spans="1:19" s="270" customFormat="1" x14ac:dyDescent="0.35">
      <c r="A1974" s="264"/>
      <c r="B1974" s="344"/>
      <c r="C1974" s="263"/>
      <c r="D1974" s="264"/>
      <c r="E1974" s="263"/>
      <c r="F1974" s="265"/>
      <c r="G1974" s="263"/>
      <c r="H1974" s="266"/>
      <c r="I1974" s="267"/>
      <c r="J1974" s="347"/>
      <c r="K1974" s="349"/>
      <c r="L1974" s="348"/>
      <c r="S1974" s="263"/>
    </row>
    <row r="1975" spans="1:19" s="270" customFormat="1" x14ac:dyDescent="0.35">
      <c r="A1975" s="264"/>
      <c r="B1975" s="344"/>
      <c r="C1975" s="263"/>
      <c r="D1975" s="264"/>
      <c r="E1975" s="263"/>
      <c r="F1975" s="265"/>
      <c r="G1975" s="263"/>
      <c r="H1975" s="266"/>
      <c r="I1975" s="267"/>
      <c r="J1975" s="347"/>
      <c r="K1975" s="349"/>
      <c r="L1975" s="348"/>
      <c r="S1975" s="263"/>
    </row>
    <row r="1976" spans="1:19" s="270" customFormat="1" x14ac:dyDescent="0.35">
      <c r="A1976" s="264"/>
      <c r="B1976" s="344"/>
      <c r="C1976" s="263"/>
      <c r="D1976" s="264"/>
      <c r="E1976" s="263"/>
      <c r="F1976" s="265"/>
      <c r="G1976" s="263"/>
      <c r="H1976" s="266"/>
      <c r="I1976" s="267"/>
      <c r="J1976" s="347"/>
      <c r="K1976" s="349"/>
      <c r="L1976" s="348"/>
      <c r="S1976" s="263"/>
    </row>
    <row r="1977" spans="1:19" s="270" customFormat="1" x14ac:dyDescent="0.35">
      <c r="A1977" s="264"/>
      <c r="B1977" s="344"/>
      <c r="C1977" s="263"/>
      <c r="D1977" s="264"/>
      <c r="E1977" s="263"/>
      <c r="F1977" s="265"/>
      <c r="G1977" s="263"/>
      <c r="H1977" s="266"/>
      <c r="I1977" s="267"/>
      <c r="J1977" s="347"/>
      <c r="K1977" s="349"/>
      <c r="L1977" s="348"/>
      <c r="S1977" s="263"/>
    </row>
    <row r="1978" spans="1:19" s="270" customFormat="1" x14ac:dyDescent="0.35">
      <c r="A1978" s="264"/>
      <c r="B1978" s="344"/>
      <c r="C1978" s="263"/>
      <c r="D1978" s="264"/>
      <c r="E1978" s="263"/>
      <c r="F1978" s="265"/>
      <c r="G1978" s="263"/>
      <c r="H1978" s="266"/>
      <c r="I1978" s="267"/>
      <c r="J1978" s="347"/>
      <c r="K1978" s="349"/>
      <c r="L1978" s="348"/>
      <c r="S1978" s="263"/>
    </row>
    <row r="1979" spans="1:19" s="270" customFormat="1" x14ac:dyDescent="0.35">
      <c r="A1979" s="264"/>
      <c r="B1979" s="344"/>
      <c r="C1979" s="263"/>
      <c r="D1979" s="264"/>
      <c r="E1979" s="263"/>
      <c r="F1979" s="265"/>
      <c r="G1979" s="263"/>
      <c r="H1979" s="266"/>
      <c r="I1979" s="267"/>
      <c r="J1979" s="347"/>
      <c r="K1979" s="349"/>
      <c r="L1979" s="348"/>
      <c r="S1979" s="263"/>
    </row>
    <row r="1980" spans="1:19" s="270" customFormat="1" x14ac:dyDescent="0.35">
      <c r="A1980" s="264"/>
      <c r="B1980" s="344"/>
      <c r="C1980" s="263"/>
      <c r="D1980" s="264"/>
      <c r="E1980" s="263"/>
      <c r="F1980" s="265"/>
      <c r="G1980" s="263"/>
      <c r="H1980" s="266"/>
      <c r="I1980" s="267"/>
      <c r="J1980" s="347"/>
      <c r="K1980" s="349"/>
      <c r="L1980" s="348"/>
      <c r="S1980" s="263"/>
    </row>
    <row r="1981" spans="1:19" s="270" customFormat="1" x14ac:dyDescent="0.35">
      <c r="A1981" s="264"/>
      <c r="B1981" s="344"/>
      <c r="C1981" s="263"/>
      <c r="D1981" s="264"/>
      <c r="E1981" s="263"/>
      <c r="F1981" s="265"/>
      <c r="G1981" s="263"/>
      <c r="H1981" s="266"/>
      <c r="I1981" s="267"/>
      <c r="J1981" s="347"/>
      <c r="K1981" s="349"/>
      <c r="L1981" s="348"/>
      <c r="S1981" s="263"/>
    </row>
    <row r="1982" spans="1:19" s="270" customFormat="1" x14ac:dyDescent="0.35">
      <c r="A1982" s="264"/>
      <c r="B1982" s="344"/>
      <c r="C1982" s="263"/>
      <c r="D1982" s="264"/>
      <c r="E1982" s="263"/>
      <c r="F1982" s="265"/>
      <c r="G1982" s="263"/>
      <c r="H1982" s="266"/>
      <c r="I1982" s="267"/>
      <c r="J1982" s="347"/>
      <c r="K1982" s="349"/>
      <c r="L1982" s="348"/>
      <c r="S1982" s="263"/>
    </row>
    <row r="1983" spans="1:19" s="270" customFormat="1" x14ac:dyDescent="0.35">
      <c r="A1983" s="264"/>
      <c r="B1983" s="344"/>
      <c r="C1983" s="263"/>
      <c r="D1983" s="264"/>
      <c r="E1983" s="263"/>
      <c r="F1983" s="265"/>
      <c r="G1983" s="263"/>
      <c r="H1983" s="266"/>
      <c r="I1983" s="267"/>
      <c r="J1983" s="347"/>
      <c r="K1983" s="349"/>
      <c r="L1983" s="348"/>
      <c r="S1983" s="263"/>
    </row>
    <row r="1984" spans="1:19" s="270" customFormat="1" x14ac:dyDescent="0.35">
      <c r="A1984" s="264"/>
      <c r="B1984" s="344"/>
      <c r="C1984" s="263"/>
      <c r="D1984" s="264"/>
      <c r="E1984" s="263"/>
      <c r="F1984" s="265"/>
      <c r="G1984" s="263"/>
      <c r="H1984" s="266"/>
      <c r="I1984" s="267"/>
      <c r="J1984" s="347"/>
      <c r="K1984" s="349"/>
      <c r="L1984" s="348"/>
      <c r="S1984" s="263"/>
    </row>
    <row r="1985" spans="1:19" s="270" customFormat="1" x14ac:dyDescent="0.35">
      <c r="A1985" s="264"/>
      <c r="B1985" s="344"/>
      <c r="C1985" s="263"/>
      <c r="D1985" s="264"/>
      <c r="E1985" s="263"/>
      <c r="F1985" s="265"/>
      <c r="G1985" s="263"/>
      <c r="H1985" s="266"/>
      <c r="I1985" s="267"/>
      <c r="J1985" s="347"/>
      <c r="K1985" s="349"/>
      <c r="L1985" s="348"/>
      <c r="S1985" s="263"/>
    </row>
    <row r="1986" spans="1:19" s="270" customFormat="1" x14ac:dyDescent="0.35">
      <c r="A1986" s="264"/>
      <c r="B1986" s="344"/>
      <c r="C1986" s="263"/>
      <c r="D1986" s="264"/>
      <c r="E1986" s="263"/>
      <c r="F1986" s="265"/>
      <c r="G1986" s="263"/>
      <c r="H1986" s="266"/>
      <c r="I1986" s="267"/>
      <c r="J1986" s="347"/>
      <c r="K1986" s="349"/>
      <c r="L1986" s="348"/>
      <c r="S1986" s="263"/>
    </row>
    <row r="1987" spans="1:19" s="270" customFormat="1" x14ac:dyDescent="0.35">
      <c r="A1987" s="264"/>
      <c r="B1987" s="344"/>
      <c r="C1987" s="263"/>
      <c r="D1987" s="264"/>
      <c r="E1987" s="263"/>
      <c r="F1987" s="265"/>
      <c r="G1987" s="263"/>
      <c r="H1987" s="266"/>
      <c r="I1987" s="267"/>
      <c r="J1987" s="347"/>
      <c r="K1987" s="349"/>
      <c r="L1987" s="348"/>
      <c r="S1987" s="263"/>
    </row>
    <row r="1988" spans="1:19" s="270" customFormat="1" x14ac:dyDescent="0.35">
      <c r="A1988" s="264"/>
      <c r="B1988" s="344"/>
      <c r="C1988" s="263"/>
      <c r="D1988" s="264"/>
      <c r="E1988" s="263"/>
      <c r="F1988" s="265"/>
      <c r="G1988" s="263"/>
      <c r="H1988" s="266"/>
      <c r="I1988" s="267"/>
      <c r="J1988" s="347"/>
      <c r="K1988" s="349"/>
      <c r="L1988" s="348"/>
      <c r="S1988" s="263"/>
    </row>
    <row r="1989" spans="1:19" s="270" customFormat="1" x14ac:dyDescent="0.35">
      <c r="A1989" s="264"/>
      <c r="B1989" s="344"/>
      <c r="C1989" s="263"/>
      <c r="D1989" s="264"/>
      <c r="E1989" s="263"/>
      <c r="F1989" s="265"/>
      <c r="G1989" s="263"/>
      <c r="H1989" s="266"/>
      <c r="I1989" s="267"/>
      <c r="J1989" s="347"/>
      <c r="K1989" s="349"/>
      <c r="L1989" s="348"/>
      <c r="S1989" s="263"/>
    </row>
    <row r="1990" spans="1:19" s="270" customFormat="1" x14ac:dyDescent="0.35">
      <c r="A1990" s="264"/>
      <c r="B1990" s="344"/>
      <c r="C1990" s="263"/>
      <c r="D1990" s="264"/>
      <c r="E1990" s="263"/>
      <c r="F1990" s="265"/>
      <c r="G1990" s="263"/>
      <c r="H1990" s="266"/>
      <c r="I1990" s="267"/>
      <c r="J1990" s="347"/>
      <c r="K1990" s="349"/>
      <c r="L1990" s="348"/>
      <c r="S1990" s="263"/>
    </row>
    <row r="1991" spans="1:19" s="270" customFormat="1" x14ac:dyDescent="0.35">
      <c r="A1991" s="264"/>
      <c r="B1991" s="344"/>
      <c r="C1991" s="263"/>
      <c r="D1991" s="264"/>
      <c r="E1991" s="263"/>
      <c r="F1991" s="265"/>
      <c r="G1991" s="263"/>
      <c r="H1991" s="266"/>
      <c r="I1991" s="267"/>
      <c r="J1991" s="347"/>
      <c r="K1991" s="349"/>
      <c r="L1991" s="348"/>
      <c r="S1991" s="263"/>
    </row>
    <row r="1992" spans="1:19" s="270" customFormat="1" x14ac:dyDescent="0.35">
      <c r="A1992" s="264"/>
      <c r="B1992" s="344"/>
      <c r="C1992" s="263"/>
      <c r="D1992" s="264"/>
      <c r="E1992" s="263"/>
      <c r="F1992" s="265"/>
      <c r="G1992" s="263"/>
      <c r="H1992" s="266"/>
      <c r="I1992" s="267"/>
      <c r="J1992" s="347"/>
      <c r="K1992" s="349"/>
      <c r="L1992" s="348"/>
      <c r="S1992" s="263"/>
    </row>
    <row r="1993" spans="1:19" s="270" customFormat="1" x14ac:dyDescent="0.35">
      <c r="A1993" s="264"/>
      <c r="B1993" s="344"/>
      <c r="C1993" s="263"/>
      <c r="D1993" s="264"/>
      <c r="E1993" s="263"/>
      <c r="F1993" s="265"/>
      <c r="G1993" s="263"/>
      <c r="H1993" s="266"/>
      <c r="I1993" s="267"/>
      <c r="J1993" s="347"/>
      <c r="K1993" s="349"/>
      <c r="L1993" s="348"/>
      <c r="S1993" s="263"/>
    </row>
    <row r="1994" spans="1:19" s="270" customFormat="1" x14ac:dyDescent="0.35">
      <c r="A1994" s="264"/>
      <c r="B1994" s="344"/>
      <c r="C1994" s="263"/>
      <c r="D1994" s="264"/>
      <c r="E1994" s="263"/>
      <c r="F1994" s="265"/>
      <c r="G1994" s="263"/>
      <c r="H1994" s="266"/>
      <c r="I1994" s="267"/>
      <c r="J1994" s="347"/>
      <c r="K1994" s="349"/>
      <c r="L1994" s="348"/>
      <c r="S1994" s="263"/>
    </row>
    <row r="1995" spans="1:19" s="270" customFormat="1" x14ac:dyDescent="0.35">
      <c r="A1995" s="264"/>
      <c r="B1995" s="344"/>
      <c r="C1995" s="263"/>
      <c r="D1995" s="264"/>
      <c r="E1995" s="263"/>
      <c r="F1995" s="265"/>
      <c r="G1995" s="263"/>
      <c r="H1995" s="266"/>
      <c r="I1995" s="267"/>
      <c r="J1995" s="347"/>
      <c r="K1995" s="349"/>
      <c r="L1995" s="348"/>
      <c r="S1995" s="263"/>
    </row>
    <row r="1996" spans="1:19" s="270" customFormat="1" x14ac:dyDescent="0.35">
      <c r="A1996" s="264"/>
      <c r="B1996" s="344"/>
      <c r="C1996" s="263"/>
      <c r="D1996" s="264"/>
      <c r="E1996" s="263"/>
      <c r="F1996" s="265"/>
      <c r="G1996" s="263"/>
      <c r="H1996" s="266"/>
      <c r="I1996" s="267"/>
      <c r="J1996" s="347"/>
      <c r="K1996" s="349"/>
      <c r="L1996" s="348"/>
      <c r="S1996" s="263"/>
    </row>
    <row r="1997" spans="1:19" s="270" customFormat="1" x14ac:dyDescent="0.35">
      <c r="A1997" s="264"/>
      <c r="B1997" s="344"/>
      <c r="C1997" s="263"/>
      <c r="D1997" s="264"/>
      <c r="E1997" s="263"/>
      <c r="F1997" s="265"/>
      <c r="G1997" s="263"/>
      <c r="H1997" s="266"/>
      <c r="I1997" s="267"/>
      <c r="J1997" s="347"/>
      <c r="K1997" s="349"/>
      <c r="L1997" s="348"/>
      <c r="S1997" s="263"/>
    </row>
    <row r="1998" spans="1:19" s="270" customFormat="1" x14ac:dyDescent="0.35">
      <c r="A1998" s="264"/>
      <c r="B1998" s="344"/>
      <c r="C1998" s="263"/>
      <c r="D1998" s="264"/>
      <c r="E1998" s="263"/>
      <c r="F1998" s="265"/>
      <c r="G1998" s="263"/>
      <c r="H1998" s="266"/>
      <c r="I1998" s="267"/>
      <c r="J1998" s="347"/>
      <c r="K1998" s="349"/>
      <c r="L1998" s="348"/>
      <c r="S1998" s="263"/>
    </row>
    <row r="1999" spans="1:19" s="270" customFormat="1" x14ac:dyDescent="0.35">
      <c r="A1999" s="264"/>
      <c r="B1999" s="344"/>
      <c r="C1999" s="263"/>
      <c r="D1999" s="264"/>
      <c r="E1999" s="263"/>
      <c r="F1999" s="265"/>
      <c r="G1999" s="263"/>
      <c r="H1999" s="266"/>
      <c r="I1999" s="267"/>
      <c r="J1999" s="347"/>
      <c r="K1999" s="349"/>
      <c r="L1999" s="348"/>
      <c r="S1999" s="263"/>
    </row>
    <row r="2000" spans="1:19" s="270" customFormat="1" x14ac:dyDescent="0.35">
      <c r="A2000" s="264"/>
      <c r="B2000" s="344"/>
      <c r="C2000" s="263"/>
      <c r="D2000" s="264"/>
      <c r="E2000" s="263"/>
      <c r="F2000" s="265"/>
      <c r="G2000" s="263"/>
      <c r="H2000" s="266"/>
      <c r="I2000" s="267"/>
      <c r="J2000" s="347"/>
      <c r="K2000" s="349"/>
      <c r="L2000" s="348"/>
      <c r="S2000" s="263"/>
    </row>
    <row r="2001" spans="1:19" s="270" customFormat="1" x14ac:dyDescent="0.35">
      <c r="A2001" s="264"/>
      <c r="B2001" s="344"/>
      <c r="C2001" s="263"/>
      <c r="D2001" s="264"/>
      <c r="E2001" s="263"/>
      <c r="F2001" s="265"/>
      <c r="G2001" s="263"/>
      <c r="H2001" s="266"/>
      <c r="I2001" s="267"/>
      <c r="J2001" s="347"/>
      <c r="K2001" s="349"/>
      <c r="L2001" s="348"/>
      <c r="S2001" s="263"/>
    </row>
    <row r="2002" spans="1:19" s="270" customFormat="1" x14ac:dyDescent="0.35">
      <c r="A2002" s="264"/>
      <c r="B2002" s="344"/>
      <c r="C2002" s="263"/>
      <c r="D2002" s="264"/>
      <c r="E2002" s="263"/>
      <c r="F2002" s="265"/>
      <c r="G2002" s="263"/>
      <c r="H2002" s="266"/>
      <c r="I2002" s="267"/>
      <c r="J2002" s="347"/>
      <c r="K2002" s="349"/>
      <c r="L2002" s="348"/>
      <c r="S2002" s="263"/>
    </row>
    <row r="2003" spans="1:19" s="270" customFormat="1" x14ac:dyDescent="0.35">
      <c r="A2003" s="264"/>
      <c r="B2003" s="344"/>
      <c r="C2003" s="263"/>
      <c r="D2003" s="264"/>
      <c r="E2003" s="263"/>
      <c r="F2003" s="265"/>
      <c r="G2003" s="263"/>
      <c r="H2003" s="266"/>
      <c r="I2003" s="267"/>
      <c r="J2003" s="347"/>
      <c r="K2003" s="349"/>
      <c r="L2003" s="348"/>
      <c r="S2003" s="263"/>
    </row>
    <row r="2004" spans="1:19" s="270" customFormat="1" x14ac:dyDescent="0.35">
      <c r="A2004" s="264"/>
      <c r="B2004" s="344"/>
      <c r="C2004" s="263"/>
      <c r="D2004" s="264"/>
      <c r="E2004" s="263"/>
      <c r="F2004" s="265"/>
      <c r="G2004" s="263"/>
      <c r="H2004" s="266"/>
      <c r="I2004" s="267"/>
      <c r="J2004" s="347"/>
      <c r="K2004" s="349"/>
      <c r="L2004" s="348"/>
      <c r="S2004" s="263"/>
    </row>
    <row r="2005" spans="1:19" s="270" customFormat="1" x14ac:dyDescent="0.35">
      <c r="A2005" s="264"/>
      <c r="B2005" s="344"/>
      <c r="C2005" s="263"/>
      <c r="D2005" s="264"/>
      <c r="E2005" s="263"/>
      <c r="F2005" s="265"/>
      <c r="G2005" s="263"/>
      <c r="H2005" s="266"/>
      <c r="I2005" s="267"/>
      <c r="J2005" s="347"/>
      <c r="K2005" s="349"/>
      <c r="L2005" s="348"/>
      <c r="S2005" s="263"/>
    </row>
    <row r="2006" spans="1:19" s="270" customFormat="1" x14ac:dyDescent="0.35">
      <c r="A2006" s="264"/>
      <c r="B2006" s="344"/>
      <c r="C2006" s="263"/>
      <c r="D2006" s="264"/>
      <c r="E2006" s="263"/>
      <c r="F2006" s="265"/>
      <c r="G2006" s="263"/>
      <c r="H2006" s="266"/>
      <c r="I2006" s="267"/>
      <c r="J2006" s="347"/>
      <c r="K2006" s="349"/>
      <c r="L2006" s="348"/>
      <c r="S2006" s="263"/>
    </row>
    <row r="2007" spans="1:19" s="270" customFormat="1" x14ac:dyDescent="0.35">
      <c r="A2007" s="264"/>
      <c r="B2007" s="344"/>
      <c r="C2007" s="263"/>
      <c r="D2007" s="264"/>
      <c r="E2007" s="263"/>
      <c r="F2007" s="265"/>
      <c r="G2007" s="263"/>
      <c r="H2007" s="266"/>
      <c r="I2007" s="267"/>
      <c r="J2007" s="347"/>
      <c r="K2007" s="349"/>
      <c r="L2007" s="348"/>
      <c r="S2007" s="263"/>
    </row>
    <row r="2008" spans="1:19" s="270" customFormat="1" x14ac:dyDescent="0.35">
      <c r="A2008" s="264"/>
      <c r="B2008" s="344"/>
      <c r="C2008" s="263"/>
      <c r="D2008" s="264"/>
      <c r="E2008" s="263"/>
      <c r="F2008" s="265"/>
      <c r="G2008" s="263"/>
      <c r="H2008" s="266"/>
      <c r="I2008" s="267"/>
      <c r="J2008" s="347"/>
      <c r="K2008" s="349"/>
      <c r="L2008" s="348"/>
      <c r="S2008" s="263"/>
    </row>
    <row r="2009" spans="1:19" s="270" customFormat="1" x14ac:dyDescent="0.35">
      <c r="A2009" s="264"/>
      <c r="B2009" s="344"/>
      <c r="C2009" s="263"/>
      <c r="D2009" s="264"/>
      <c r="E2009" s="263"/>
      <c r="F2009" s="265"/>
      <c r="G2009" s="263"/>
      <c r="H2009" s="266"/>
      <c r="I2009" s="267"/>
      <c r="J2009" s="347"/>
      <c r="K2009" s="349"/>
      <c r="L2009" s="348"/>
      <c r="S2009" s="263"/>
    </row>
    <row r="2010" spans="1:19" s="270" customFormat="1" x14ac:dyDescent="0.35">
      <c r="A2010" s="264"/>
      <c r="B2010" s="344"/>
      <c r="C2010" s="263"/>
      <c r="D2010" s="264"/>
      <c r="E2010" s="263"/>
      <c r="F2010" s="265"/>
      <c r="G2010" s="263"/>
      <c r="H2010" s="266"/>
      <c r="I2010" s="267"/>
      <c r="J2010" s="347"/>
      <c r="K2010" s="349"/>
      <c r="L2010" s="348"/>
      <c r="S2010" s="263"/>
    </row>
    <row r="2011" spans="1:19" s="270" customFormat="1" x14ac:dyDescent="0.35">
      <c r="A2011" s="264"/>
      <c r="B2011" s="344"/>
      <c r="C2011" s="263"/>
      <c r="D2011" s="264"/>
      <c r="E2011" s="263"/>
      <c r="F2011" s="265"/>
      <c r="G2011" s="263"/>
      <c r="H2011" s="266"/>
      <c r="I2011" s="267"/>
      <c r="J2011" s="347"/>
      <c r="K2011" s="349"/>
      <c r="L2011" s="348"/>
      <c r="S2011" s="263"/>
    </row>
    <row r="2012" spans="1:19" s="270" customFormat="1" x14ac:dyDescent="0.35">
      <c r="A2012" s="264"/>
      <c r="B2012" s="344"/>
      <c r="C2012" s="263"/>
      <c r="D2012" s="264"/>
      <c r="E2012" s="263"/>
      <c r="F2012" s="265"/>
      <c r="G2012" s="263"/>
      <c r="H2012" s="266"/>
      <c r="I2012" s="267"/>
      <c r="J2012" s="347"/>
      <c r="K2012" s="349"/>
      <c r="L2012" s="348"/>
      <c r="S2012" s="263"/>
    </row>
    <row r="2013" spans="1:19" s="270" customFormat="1" x14ac:dyDescent="0.35">
      <c r="A2013" s="264"/>
      <c r="B2013" s="344"/>
      <c r="C2013" s="263"/>
      <c r="D2013" s="264"/>
      <c r="E2013" s="263"/>
      <c r="F2013" s="265"/>
      <c r="G2013" s="263"/>
      <c r="H2013" s="266"/>
      <c r="I2013" s="267"/>
      <c r="J2013" s="347"/>
      <c r="K2013" s="349"/>
      <c r="L2013" s="348"/>
      <c r="S2013" s="263"/>
    </row>
    <row r="2014" spans="1:19" s="270" customFormat="1" x14ac:dyDescent="0.35">
      <c r="A2014" s="264"/>
      <c r="B2014" s="344"/>
      <c r="C2014" s="263"/>
      <c r="D2014" s="264"/>
      <c r="E2014" s="263"/>
      <c r="F2014" s="265"/>
      <c r="G2014" s="263"/>
      <c r="H2014" s="266"/>
      <c r="I2014" s="267"/>
      <c r="J2014" s="347"/>
      <c r="K2014" s="349"/>
      <c r="L2014" s="348"/>
      <c r="S2014" s="263"/>
    </row>
    <row r="2015" spans="1:19" s="270" customFormat="1" x14ac:dyDescent="0.35">
      <c r="A2015" s="264"/>
      <c r="B2015" s="344"/>
      <c r="C2015" s="263"/>
      <c r="D2015" s="264"/>
      <c r="E2015" s="263"/>
      <c r="F2015" s="265"/>
      <c r="G2015" s="263"/>
      <c r="H2015" s="266"/>
      <c r="I2015" s="267"/>
      <c r="J2015" s="347"/>
      <c r="K2015" s="349"/>
      <c r="L2015" s="348"/>
      <c r="S2015" s="263"/>
    </row>
    <row r="2016" spans="1:19" s="270" customFormat="1" x14ac:dyDescent="0.35">
      <c r="A2016" s="264"/>
      <c r="B2016" s="344"/>
      <c r="C2016" s="263"/>
      <c r="D2016" s="264"/>
      <c r="E2016" s="263"/>
      <c r="F2016" s="265"/>
      <c r="G2016" s="263"/>
      <c r="H2016" s="266"/>
      <c r="I2016" s="267"/>
      <c r="J2016" s="347"/>
      <c r="K2016" s="349"/>
      <c r="L2016" s="348"/>
      <c r="S2016" s="263"/>
    </row>
    <row r="2017" spans="1:19" s="270" customFormat="1" x14ac:dyDescent="0.35">
      <c r="A2017" s="264"/>
      <c r="B2017" s="344"/>
      <c r="C2017" s="263"/>
      <c r="D2017" s="264"/>
      <c r="E2017" s="263"/>
      <c r="F2017" s="265"/>
      <c r="G2017" s="263"/>
      <c r="H2017" s="266"/>
      <c r="I2017" s="267"/>
      <c r="J2017" s="347"/>
      <c r="K2017" s="349"/>
      <c r="L2017" s="348"/>
      <c r="S2017" s="263"/>
    </row>
    <row r="2018" spans="1:19" s="270" customFormat="1" x14ac:dyDescent="0.35">
      <c r="A2018" s="264"/>
      <c r="B2018" s="344"/>
      <c r="C2018" s="263"/>
      <c r="D2018" s="264"/>
      <c r="E2018" s="263"/>
      <c r="F2018" s="265"/>
      <c r="G2018" s="263"/>
      <c r="H2018" s="266"/>
      <c r="I2018" s="267"/>
      <c r="J2018" s="347"/>
      <c r="K2018" s="349"/>
      <c r="L2018" s="348"/>
      <c r="S2018" s="263"/>
    </row>
    <row r="2019" spans="1:19" s="270" customFormat="1" x14ac:dyDescent="0.35">
      <c r="A2019" s="264"/>
      <c r="B2019" s="344"/>
      <c r="C2019" s="263"/>
      <c r="D2019" s="264"/>
      <c r="E2019" s="263"/>
      <c r="F2019" s="265"/>
      <c r="G2019" s="263"/>
      <c r="H2019" s="266"/>
      <c r="I2019" s="267"/>
      <c r="J2019" s="347"/>
      <c r="K2019" s="349"/>
      <c r="L2019" s="348"/>
      <c r="S2019" s="263"/>
    </row>
    <row r="2020" spans="1:19" s="270" customFormat="1" x14ac:dyDescent="0.35">
      <c r="A2020" s="264"/>
      <c r="B2020" s="344"/>
      <c r="C2020" s="263"/>
      <c r="D2020" s="264"/>
      <c r="E2020" s="263"/>
      <c r="F2020" s="265"/>
      <c r="G2020" s="263"/>
      <c r="H2020" s="266"/>
      <c r="I2020" s="267"/>
      <c r="J2020" s="347"/>
      <c r="K2020" s="349"/>
      <c r="L2020" s="348"/>
      <c r="S2020" s="263"/>
    </row>
    <row r="2021" spans="1:19" s="270" customFormat="1" x14ac:dyDescent="0.35">
      <c r="A2021" s="264"/>
      <c r="B2021" s="344"/>
      <c r="C2021" s="263"/>
      <c r="D2021" s="264"/>
      <c r="E2021" s="263"/>
      <c r="F2021" s="265"/>
      <c r="G2021" s="263"/>
      <c r="H2021" s="266"/>
      <c r="I2021" s="267"/>
      <c r="J2021" s="347"/>
      <c r="K2021" s="349"/>
      <c r="L2021" s="348"/>
      <c r="S2021" s="263"/>
    </row>
    <row r="2022" spans="1:19" s="270" customFormat="1" x14ac:dyDescent="0.35">
      <c r="A2022" s="264"/>
      <c r="B2022" s="344"/>
      <c r="C2022" s="263"/>
      <c r="D2022" s="264"/>
      <c r="E2022" s="263"/>
      <c r="F2022" s="265"/>
      <c r="G2022" s="263"/>
      <c r="H2022" s="266"/>
      <c r="I2022" s="267"/>
      <c r="J2022" s="347"/>
      <c r="K2022" s="349"/>
      <c r="L2022" s="348"/>
      <c r="S2022" s="263"/>
    </row>
    <row r="2023" spans="1:19" s="270" customFormat="1" x14ac:dyDescent="0.35">
      <c r="A2023" s="264"/>
      <c r="B2023" s="344"/>
      <c r="C2023" s="263"/>
      <c r="D2023" s="264"/>
      <c r="E2023" s="263"/>
      <c r="F2023" s="265"/>
      <c r="G2023" s="263"/>
      <c r="H2023" s="266"/>
      <c r="I2023" s="267"/>
      <c r="J2023" s="347"/>
      <c r="K2023" s="349"/>
      <c r="L2023" s="348"/>
      <c r="S2023" s="263"/>
    </row>
    <row r="2024" spans="1:19" s="270" customFormat="1" x14ac:dyDescent="0.35">
      <c r="A2024" s="264"/>
      <c r="B2024" s="344"/>
      <c r="C2024" s="263"/>
      <c r="D2024" s="264"/>
      <c r="E2024" s="263"/>
      <c r="F2024" s="265"/>
      <c r="G2024" s="263"/>
      <c r="H2024" s="266"/>
      <c r="I2024" s="267"/>
      <c r="J2024" s="347"/>
      <c r="K2024" s="349"/>
      <c r="L2024" s="348"/>
      <c r="S2024" s="263"/>
    </row>
    <row r="2025" spans="1:19" s="270" customFormat="1" x14ac:dyDescent="0.35">
      <c r="A2025" s="264"/>
      <c r="B2025" s="344"/>
      <c r="C2025" s="263"/>
      <c r="D2025" s="264"/>
      <c r="E2025" s="263"/>
      <c r="F2025" s="265"/>
      <c r="G2025" s="263"/>
      <c r="H2025" s="266"/>
      <c r="I2025" s="267"/>
      <c r="J2025" s="347"/>
      <c r="K2025" s="349"/>
      <c r="L2025" s="348"/>
      <c r="S2025" s="263"/>
    </row>
    <row r="2026" spans="1:19" s="270" customFormat="1" x14ac:dyDescent="0.35">
      <c r="A2026" s="264"/>
      <c r="B2026" s="344"/>
      <c r="C2026" s="263"/>
      <c r="D2026" s="264"/>
      <c r="E2026" s="263"/>
      <c r="F2026" s="265"/>
      <c r="G2026" s="263"/>
      <c r="H2026" s="266"/>
      <c r="I2026" s="267"/>
      <c r="J2026" s="347"/>
      <c r="K2026" s="349"/>
      <c r="L2026" s="348"/>
      <c r="S2026" s="263"/>
    </row>
    <row r="2027" spans="1:19" s="270" customFormat="1" x14ac:dyDescent="0.35">
      <c r="A2027" s="264"/>
      <c r="B2027" s="344"/>
      <c r="C2027" s="263"/>
      <c r="D2027" s="264"/>
      <c r="E2027" s="263"/>
      <c r="F2027" s="265"/>
      <c r="G2027" s="263"/>
      <c r="H2027" s="266"/>
      <c r="I2027" s="267"/>
      <c r="J2027" s="347"/>
      <c r="K2027" s="349"/>
      <c r="L2027" s="348"/>
      <c r="S2027" s="263"/>
    </row>
    <row r="2028" spans="1:19" s="270" customFormat="1" x14ac:dyDescent="0.35">
      <c r="A2028" s="264"/>
      <c r="B2028" s="344"/>
      <c r="C2028" s="263"/>
      <c r="D2028" s="264"/>
      <c r="E2028" s="263"/>
      <c r="F2028" s="265"/>
      <c r="G2028" s="263"/>
      <c r="H2028" s="266"/>
      <c r="I2028" s="267"/>
      <c r="J2028" s="347"/>
      <c r="K2028" s="349"/>
      <c r="L2028" s="348"/>
      <c r="S2028" s="263"/>
    </row>
    <row r="2029" spans="1:19" s="270" customFormat="1" x14ac:dyDescent="0.35">
      <c r="A2029" s="264"/>
      <c r="B2029" s="344"/>
      <c r="C2029" s="263"/>
      <c r="D2029" s="264"/>
      <c r="E2029" s="263"/>
      <c r="F2029" s="265"/>
      <c r="G2029" s="263"/>
      <c r="H2029" s="266"/>
      <c r="I2029" s="267"/>
      <c r="J2029" s="347"/>
      <c r="K2029" s="349"/>
      <c r="L2029" s="348"/>
      <c r="S2029" s="263"/>
    </row>
    <row r="2030" spans="1:19" s="270" customFormat="1" x14ac:dyDescent="0.35">
      <c r="A2030" s="264"/>
      <c r="B2030" s="344"/>
      <c r="C2030" s="263"/>
      <c r="D2030" s="264"/>
      <c r="E2030" s="263"/>
      <c r="F2030" s="265"/>
      <c r="G2030" s="263"/>
      <c r="H2030" s="266"/>
      <c r="I2030" s="267"/>
      <c r="J2030" s="347"/>
      <c r="K2030" s="349"/>
      <c r="L2030" s="348"/>
      <c r="S2030" s="263"/>
    </row>
    <row r="2031" spans="1:19" s="270" customFormat="1" x14ac:dyDescent="0.35">
      <c r="A2031" s="264"/>
      <c r="B2031" s="344"/>
      <c r="C2031" s="263"/>
      <c r="D2031" s="264"/>
      <c r="E2031" s="263"/>
      <c r="F2031" s="265"/>
      <c r="G2031" s="263"/>
      <c r="H2031" s="266"/>
      <c r="I2031" s="267"/>
      <c r="J2031" s="347"/>
      <c r="K2031" s="349"/>
      <c r="L2031" s="348"/>
      <c r="S2031" s="263"/>
    </row>
    <row r="2032" spans="1:19" s="270" customFormat="1" x14ac:dyDescent="0.35">
      <c r="A2032" s="264"/>
      <c r="B2032" s="344"/>
      <c r="C2032" s="263"/>
      <c r="D2032" s="264"/>
      <c r="E2032" s="263"/>
      <c r="F2032" s="265"/>
      <c r="G2032" s="263"/>
      <c r="H2032" s="266"/>
      <c r="I2032" s="267"/>
      <c r="J2032" s="347"/>
      <c r="K2032" s="349"/>
      <c r="L2032" s="348"/>
      <c r="S2032" s="263"/>
    </row>
    <row r="2033" spans="1:19" s="270" customFormat="1" x14ac:dyDescent="0.35">
      <c r="A2033" s="264"/>
      <c r="B2033" s="344"/>
      <c r="C2033" s="263"/>
      <c r="D2033" s="264"/>
      <c r="E2033" s="263"/>
      <c r="F2033" s="265"/>
      <c r="G2033" s="263"/>
      <c r="H2033" s="266"/>
      <c r="I2033" s="267"/>
      <c r="J2033" s="347"/>
      <c r="K2033" s="349"/>
      <c r="L2033" s="348"/>
      <c r="S2033" s="263"/>
    </row>
    <row r="2034" spans="1:19" s="270" customFormat="1" x14ac:dyDescent="0.35">
      <c r="A2034" s="264"/>
      <c r="B2034" s="344"/>
      <c r="C2034" s="263"/>
      <c r="D2034" s="264"/>
      <c r="E2034" s="263"/>
      <c r="F2034" s="265"/>
      <c r="G2034" s="263"/>
      <c r="H2034" s="266"/>
      <c r="I2034" s="267"/>
      <c r="J2034" s="347"/>
      <c r="K2034" s="349"/>
      <c r="L2034" s="348"/>
      <c r="S2034" s="263"/>
    </row>
    <row r="2035" spans="1:19" s="270" customFormat="1" x14ac:dyDescent="0.35">
      <c r="A2035" s="264"/>
      <c r="B2035" s="344"/>
      <c r="C2035" s="263"/>
      <c r="D2035" s="264"/>
      <c r="E2035" s="263"/>
      <c r="F2035" s="265"/>
      <c r="G2035" s="263"/>
      <c r="H2035" s="266"/>
      <c r="I2035" s="267"/>
      <c r="J2035" s="347"/>
      <c r="K2035" s="349"/>
      <c r="L2035" s="348"/>
      <c r="S2035" s="263"/>
    </row>
    <row r="2036" spans="1:19" s="270" customFormat="1" x14ac:dyDescent="0.35">
      <c r="A2036" s="264"/>
      <c r="B2036" s="344"/>
      <c r="C2036" s="263"/>
      <c r="D2036" s="264"/>
      <c r="E2036" s="263"/>
      <c r="F2036" s="265"/>
      <c r="G2036" s="263"/>
      <c r="H2036" s="266"/>
      <c r="I2036" s="267"/>
      <c r="J2036" s="347"/>
      <c r="K2036" s="349"/>
      <c r="L2036" s="348"/>
      <c r="S2036" s="263"/>
    </row>
    <row r="2037" spans="1:19" s="270" customFormat="1" x14ac:dyDescent="0.35">
      <c r="A2037" s="264"/>
      <c r="B2037" s="344"/>
      <c r="C2037" s="263"/>
      <c r="D2037" s="264"/>
      <c r="E2037" s="263"/>
      <c r="F2037" s="265"/>
      <c r="G2037" s="263"/>
      <c r="H2037" s="266"/>
      <c r="I2037" s="267"/>
      <c r="J2037" s="347"/>
      <c r="K2037" s="349"/>
      <c r="L2037" s="348"/>
      <c r="S2037" s="263"/>
    </row>
    <row r="2038" spans="1:19" s="270" customFormat="1" x14ac:dyDescent="0.35">
      <c r="A2038" s="264"/>
      <c r="B2038" s="344"/>
      <c r="C2038" s="263"/>
      <c r="D2038" s="264"/>
      <c r="E2038" s="263"/>
      <c r="F2038" s="265"/>
      <c r="G2038" s="263"/>
      <c r="H2038" s="266"/>
      <c r="I2038" s="267"/>
      <c r="J2038" s="347"/>
      <c r="K2038" s="349"/>
      <c r="L2038" s="348"/>
      <c r="S2038" s="263"/>
    </row>
    <row r="2039" spans="1:19" s="270" customFormat="1" x14ac:dyDescent="0.35">
      <c r="A2039" s="264"/>
      <c r="B2039" s="344"/>
      <c r="C2039" s="263"/>
      <c r="D2039" s="264"/>
      <c r="E2039" s="263"/>
      <c r="F2039" s="265"/>
      <c r="G2039" s="263"/>
      <c r="H2039" s="266"/>
      <c r="I2039" s="267"/>
      <c r="J2039" s="347"/>
      <c r="K2039" s="349"/>
      <c r="L2039" s="348"/>
      <c r="S2039" s="263"/>
    </row>
    <row r="2040" spans="1:19" s="270" customFormat="1" x14ac:dyDescent="0.35">
      <c r="A2040" s="264"/>
      <c r="B2040" s="344"/>
      <c r="C2040" s="263"/>
      <c r="D2040" s="264"/>
      <c r="E2040" s="263"/>
      <c r="F2040" s="265"/>
      <c r="G2040" s="263"/>
      <c r="H2040" s="266"/>
      <c r="I2040" s="267"/>
      <c r="J2040" s="347"/>
      <c r="K2040" s="349"/>
      <c r="L2040" s="348"/>
      <c r="S2040" s="263"/>
    </row>
    <row r="2041" spans="1:19" s="270" customFormat="1" x14ac:dyDescent="0.35">
      <c r="A2041" s="264"/>
      <c r="B2041" s="344"/>
      <c r="C2041" s="263"/>
      <c r="D2041" s="264"/>
      <c r="E2041" s="263"/>
      <c r="F2041" s="265"/>
      <c r="G2041" s="263"/>
      <c r="H2041" s="266"/>
      <c r="I2041" s="267"/>
      <c r="J2041" s="347"/>
      <c r="K2041" s="349"/>
      <c r="L2041" s="348"/>
      <c r="S2041" s="263"/>
    </row>
    <row r="2042" spans="1:19" s="270" customFormat="1" x14ac:dyDescent="0.35">
      <c r="A2042" s="264"/>
      <c r="B2042" s="344"/>
      <c r="C2042" s="263"/>
      <c r="D2042" s="264"/>
      <c r="E2042" s="263"/>
      <c r="F2042" s="265"/>
      <c r="G2042" s="263"/>
      <c r="H2042" s="266"/>
      <c r="I2042" s="267"/>
      <c r="J2042" s="347"/>
      <c r="K2042" s="349"/>
      <c r="L2042" s="348"/>
      <c r="S2042" s="263"/>
    </row>
    <row r="2043" spans="1:19" s="270" customFormat="1" x14ac:dyDescent="0.35">
      <c r="A2043" s="264"/>
      <c r="B2043" s="344"/>
      <c r="C2043" s="263"/>
      <c r="D2043" s="264"/>
      <c r="E2043" s="263"/>
      <c r="F2043" s="265"/>
      <c r="G2043" s="263"/>
      <c r="H2043" s="266"/>
      <c r="I2043" s="267"/>
      <c r="J2043" s="347"/>
      <c r="K2043" s="349"/>
      <c r="L2043" s="348"/>
      <c r="S2043" s="263"/>
    </row>
    <row r="2044" spans="1:19" s="270" customFormat="1" x14ac:dyDescent="0.35">
      <c r="A2044" s="264"/>
      <c r="B2044" s="344"/>
      <c r="C2044" s="263"/>
      <c r="D2044" s="264"/>
      <c r="E2044" s="263"/>
      <c r="F2044" s="265"/>
      <c r="G2044" s="263"/>
      <c r="H2044" s="266"/>
      <c r="I2044" s="267"/>
      <c r="J2044" s="347"/>
      <c r="K2044" s="349"/>
      <c r="L2044" s="348"/>
      <c r="S2044" s="263"/>
    </row>
    <row r="2045" spans="1:19" s="270" customFormat="1" x14ac:dyDescent="0.35">
      <c r="A2045" s="264"/>
      <c r="B2045" s="344"/>
      <c r="C2045" s="263"/>
      <c r="D2045" s="264"/>
      <c r="E2045" s="263"/>
      <c r="F2045" s="265"/>
      <c r="G2045" s="263"/>
      <c r="H2045" s="266"/>
      <c r="I2045" s="267"/>
      <c r="J2045" s="347"/>
      <c r="K2045" s="349"/>
      <c r="L2045" s="348"/>
      <c r="S2045" s="263"/>
    </row>
    <row r="2046" spans="1:19" s="270" customFormat="1" x14ac:dyDescent="0.35">
      <c r="A2046" s="264"/>
      <c r="B2046" s="344"/>
      <c r="C2046" s="263"/>
      <c r="D2046" s="264"/>
      <c r="E2046" s="263"/>
      <c r="F2046" s="265"/>
      <c r="G2046" s="263"/>
      <c r="H2046" s="266"/>
      <c r="I2046" s="267"/>
      <c r="J2046" s="347"/>
      <c r="K2046" s="349"/>
      <c r="L2046" s="348"/>
      <c r="S2046" s="263"/>
    </row>
    <row r="2047" spans="1:19" s="270" customFormat="1" x14ac:dyDescent="0.35">
      <c r="A2047" s="264"/>
      <c r="B2047" s="344"/>
      <c r="C2047" s="263"/>
      <c r="D2047" s="264"/>
      <c r="E2047" s="263"/>
      <c r="F2047" s="265"/>
      <c r="G2047" s="263"/>
      <c r="H2047" s="266"/>
      <c r="I2047" s="267"/>
      <c r="J2047" s="347"/>
      <c r="K2047" s="349"/>
      <c r="L2047" s="348"/>
      <c r="S2047" s="263"/>
    </row>
    <row r="2048" spans="1:19" s="270" customFormat="1" x14ac:dyDescent="0.35">
      <c r="A2048" s="264"/>
      <c r="B2048" s="344"/>
      <c r="C2048" s="263"/>
      <c r="D2048" s="264"/>
      <c r="E2048" s="263"/>
      <c r="F2048" s="265"/>
      <c r="G2048" s="263"/>
      <c r="H2048" s="266"/>
      <c r="I2048" s="267"/>
      <c r="J2048" s="347"/>
      <c r="K2048" s="349"/>
      <c r="L2048" s="348"/>
      <c r="S2048" s="263"/>
    </row>
    <row r="2049" spans="1:19" s="270" customFormat="1" x14ac:dyDescent="0.35">
      <c r="A2049" s="264"/>
      <c r="B2049" s="344"/>
      <c r="C2049" s="263"/>
      <c r="D2049" s="264"/>
      <c r="E2049" s="263"/>
      <c r="F2049" s="265"/>
      <c r="G2049" s="263"/>
      <c r="H2049" s="266"/>
      <c r="I2049" s="267"/>
      <c r="J2049" s="347"/>
      <c r="K2049" s="349"/>
      <c r="L2049" s="348"/>
      <c r="S2049" s="263"/>
    </row>
    <row r="2050" spans="1:19" s="270" customFormat="1" x14ac:dyDescent="0.35">
      <c r="A2050" s="264"/>
      <c r="B2050" s="344"/>
      <c r="C2050" s="263"/>
      <c r="D2050" s="264"/>
      <c r="E2050" s="263"/>
      <c r="F2050" s="265"/>
      <c r="G2050" s="263"/>
      <c r="H2050" s="266"/>
      <c r="I2050" s="267"/>
      <c r="J2050" s="347"/>
      <c r="K2050" s="349"/>
      <c r="L2050" s="348"/>
      <c r="S2050" s="263"/>
    </row>
    <row r="2051" spans="1:19" s="270" customFormat="1" x14ac:dyDescent="0.35">
      <c r="A2051" s="264"/>
      <c r="B2051" s="344"/>
      <c r="C2051" s="263"/>
      <c r="D2051" s="264"/>
      <c r="E2051" s="263"/>
      <c r="F2051" s="265"/>
      <c r="G2051" s="263"/>
      <c r="H2051" s="266"/>
      <c r="I2051" s="267"/>
      <c r="J2051" s="347"/>
      <c r="K2051" s="349"/>
      <c r="L2051" s="348"/>
      <c r="S2051" s="263"/>
    </row>
    <row r="2052" spans="1:19" s="270" customFormat="1" x14ac:dyDescent="0.35">
      <c r="A2052" s="264"/>
      <c r="B2052" s="344"/>
      <c r="C2052" s="263"/>
      <c r="D2052" s="264"/>
      <c r="E2052" s="263"/>
      <c r="F2052" s="265"/>
      <c r="G2052" s="263"/>
      <c r="H2052" s="266"/>
      <c r="I2052" s="267"/>
      <c r="J2052" s="347"/>
      <c r="K2052" s="349"/>
      <c r="L2052" s="348"/>
      <c r="S2052" s="263"/>
    </row>
    <row r="2053" spans="1:19" s="270" customFormat="1" x14ac:dyDescent="0.35">
      <c r="A2053" s="264"/>
      <c r="B2053" s="344"/>
      <c r="C2053" s="263"/>
      <c r="D2053" s="264"/>
      <c r="E2053" s="263"/>
      <c r="F2053" s="265"/>
      <c r="G2053" s="263"/>
      <c r="H2053" s="266"/>
      <c r="I2053" s="267"/>
      <c r="J2053" s="347"/>
      <c r="K2053" s="349"/>
      <c r="L2053" s="348"/>
      <c r="S2053" s="263"/>
    </row>
    <row r="2054" spans="1:19" s="270" customFormat="1" x14ac:dyDescent="0.35">
      <c r="A2054" s="264"/>
      <c r="B2054" s="344"/>
      <c r="C2054" s="263"/>
      <c r="D2054" s="264"/>
      <c r="E2054" s="263"/>
      <c r="F2054" s="265"/>
      <c r="G2054" s="263"/>
      <c r="H2054" s="266"/>
      <c r="I2054" s="267"/>
      <c r="J2054" s="347"/>
      <c r="K2054" s="349"/>
      <c r="L2054" s="348"/>
      <c r="S2054" s="263"/>
    </row>
    <row r="2055" spans="1:19" s="270" customFormat="1" x14ac:dyDescent="0.35">
      <c r="A2055" s="264"/>
      <c r="B2055" s="344"/>
      <c r="C2055" s="263"/>
      <c r="D2055" s="264"/>
      <c r="E2055" s="263"/>
      <c r="F2055" s="265"/>
      <c r="G2055" s="263"/>
      <c r="H2055" s="266"/>
      <c r="I2055" s="267"/>
      <c r="J2055" s="347"/>
      <c r="K2055" s="349"/>
      <c r="L2055" s="348"/>
      <c r="S2055" s="263"/>
    </row>
    <row r="2056" spans="1:19" s="270" customFormat="1" x14ac:dyDescent="0.35">
      <c r="A2056" s="264"/>
      <c r="B2056" s="344"/>
      <c r="C2056" s="263"/>
      <c r="D2056" s="264"/>
      <c r="E2056" s="263"/>
      <c r="F2056" s="265"/>
      <c r="G2056" s="263"/>
      <c r="H2056" s="266"/>
      <c r="I2056" s="267"/>
      <c r="J2056" s="347"/>
      <c r="K2056" s="349"/>
      <c r="L2056" s="348"/>
      <c r="S2056" s="263"/>
    </row>
    <row r="2057" spans="1:19" s="270" customFormat="1" x14ac:dyDescent="0.35">
      <c r="A2057" s="264"/>
      <c r="B2057" s="344"/>
      <c r="C2057" s="263"/>
      <c r="D2057" s="264"/>
      <c r="E2057" s="263"/>
      <c r="F2057" s="265"/>
      <c r="G2057" s="263"/>
      <c r="H2057" s="266"/>
      <c r="I2057" s="267"/>
      <c r="J2057" s="347"/>
      <c r="K2057" s="349"/>
      <c r="L2057" s="348"/>
      <c r="S2057" s="263"/>
    </row>
    <row r="2058" spans="1:19" s="270" customFormat="1" x14ac:dyDescent="0.35">
      <c r="A2058" s="264"/>
      <c r="B2058" s="344"/>
      <c r="C2058" s="263"/>
      <c r="D2058" s="264"/>
      <c r="E2058" s="263"/>
      <c r="F2058" s="265"/>
      <c r="G2058" s="263"/>
      <c r="H2058" s="266"/>
      <c r="I2058" s="267"/>
      <c r="J2058" s="347"/>
      <c r="K2058" s="349"/>
      <c r="L2058" s="348"/>
      <c r="S2058" s="263"/>
    </row>
    <row r="2059" spans="1:19" s="270" customFormat="1" x14ac:dyDescent="0.35">
      <c r="A2059" s="264"/>
      <c r="B2059" s="344"/>
      <c r="C2059" s="263"/>
      <c r="D2059" s="264"/>
      <c r="E2059" s="263"/>
      <c r="F2059" s="265"/>
      <c r="G2059" s="263"/>
      <c r="H2059" s="266"/>
      <c r="I2059" s="267"/>
      <c r="J2059" s="347"/>
      <c r="K2059" s="349"/>
      <c r="L2059" s="348"/>
      <c r="S2059" s="263"/>
    </row>
    <row r="2060" spans="1:19" s="270" customFormat="1" x14ac:dyDescent="0.35">
      <c r="A2060" s="264"/>
      <c r="B2060" s="344"/>
      <c r="C2060" s="263"/>
      <c r="D2060" s="264"/>
      <c r="E2060" s="263"/>
      <c r="F2060" s="265"/>
      <c r="G2060" s="263"/>
      <c r="H2060" s="266"/>
      <c r="I2060" s="267"/>
      <c r="J2060" s="347"/>
      <c r="K2060" s="349"/>
      <c r="L2060" s="348"/>
      <c r="S2060" s="263"/>
    </row>
    <row r="2061" spans="1:19" s="270" customFormat="1" x14ac:dyDescent="0.35">
      <c r="A2061" s="264"/>
      <c r="B2061" s="344"/>
      <c r="C2061" s="263"/>
      <c r="D2061" s="264"/>
      <c r="E2061" s="263"/>
      <c r="F2061" s="265"/>
      <c r="G2061" s="263"/>
      <c r="H2061" s="266"/>
      <c r="I2061" s="267"/>
      <c r="J2061" s="347"/>
      <c r="K2061" s="349"/>
      <c r="L2061" s="348"/>
      <c r="S2061" s="263"/>
    </row>
    <row r="2062" spans="1:19" s="270" customFormat="1" x14ac:dyDescent="0.35">
      <c r="A2062" s="264"/>
      <c r="B2062" s="344"/>
      <c r="C2062" s="263"/>
      <c r="D2062" s="264"/>
      <c r="E2062" s="263"/>
      <c r="F2062" s="265"/>
      <c r="G2062" s="263"/>
      <c r="H2062" s="266"/>
      <c r="I2062" s="267"/>
      <c r="J2062" s="347"/>
      <c r="K2062" s="349"/>
      <c r="L2062" s="348"/>
      <c r="S2062" s="263"/>
    </row>
    <row r="2063" spans="1:19" s="270" customFormat="1" x14ac:dyDescent="0.35">
      <c r="A2063" s="264"/>
      <c r="B2063" s="344"/>
      <c r="C2063" s="263"/>
      <c r="D2063" s="264"/>
      <c r="E2063" s="263"/>
      <c r="F2063" s="265"/>
      <c r="G2063" s="263"/>
      <c r="H2063" s="266"/>
      <c r="I2063" s="267"/>
      <c r="J2063" s="347"/>
      <c r="K2063" s="349"/>
      <c r="L2063" s="348"/>
      <c r="S2063" s="263"/>
    </row>
    <row r="2064" spans="1:19" s="270" customFormat="1" x14ac:dyDescent="0.35">
      <c r="A2064" s="264"/>
      <c r="B2064" s="344"/>
      <c r="C2064" s="263"/>
      <c r="D2064" s="264"/>
      <c r="E2064" s="263"/>
      <c r="F2064" s="265"/>
      <c r="G2064" s="263"/>
      <c r="H2064" s="266"/>
      <c r="I2064" s="267"/>
      <c r="J2064" s="347"/>
      <c r="K2064" s="349"/>
      <c r="L2064" s="348"/>
      <c r="S2064" s="263"/>
    </row>
    <row r="2065" spans="1:19" s="270" customFormat="1" x14ac:dyDescent="0.35">
      <c r="A2065" s="264"/>
      <c r="B2065" s="344"/>
      <c r="C2065" s="263"/>
      <c r="D2065" s="264"/>
      <c r="E2065" s="263"/>
      <c r="F2065" s="265"/>
      <c r="G2065" s="263"/>
      <c r="H2065" s="266"/>
      <c r="I2065" s="267"/>
      <c r="J2065" s="347"/>
      <c r="K2065" s="349"/>
      <c r="L2065" s="348"/>
      <c r="S2065" s="263"/>
    </row>
    <row r="2066" spans="1:19" s="270" customFormat="1" x14ac:dyDescent="0.35">
      <c r="A2066" s="264"/>
      <c r="B2066" s="344"/>
      <c r="C2066" s="263"/>
      <c r="D2066" s="264"/>
      <c r="E2066" s="263"/>
      <c r="F2066" s="265"/>
      <c r="G2066" s="263"/>
      <c r="H2066" s="266"/>
      <c r="I2066" s="267"/>
      <c r="J2066" s="347"/>
      <c r="K2066" s="349"/>
      <c r="L2066" s="348"/>
      <c r="S2066" s="263"/>
    </row>
    <row r="2067" spans="1:19" s="270" customFormat="1" x14ac:dyDescent="0.35">
      <c r="A2067" s="264"/>
      <c r="B2067" s="344"/>
      <c r="C2067" s="263"/>
      <c r="D2067" s="264"/>
      <c r="E2067" s="263"/>
      <c r="F2067" s="265"/>
      <c r="G2067" s="263"/>
      <c r="H2067" s="266"/>
      <c r="I2067" s="267"/>
      <c r="J2067" s="347"/>
      <c r="K2067" s="349"/>
      <c r="L2067" s="348"/>
      <c r="S2067" s="263"/>
    </row>
    <row r="2068" spans="1:19" s="270" customFormat="1" x14ac:dyDescent="0.35">
      <c r="A2068" s="264"/>
      <c r="B2068" s="344"/>
      <c r="C2068" s="263"/>
      <c r="D2068" s="264"/>
      <c r="E2068" s="263"/>
      <c r="F2068" s="265"/>
      <c r="G2068" s="263"/>
      <c r="H2068" s="266"/>
      <c r="I2068" s="267"/>
      <c r="J2068" s="347"/>
      <c r="K2068" s="349"/>
      <c r="L2068" s="348"/>
      <c r="S2068" s="263"/>
    </row>
    <row r="2069" spans="1:19" s="270" customFormat="1" x14ac:dyDescent="0.35">
      <c r="A2069" s="264"/>
      <c r="B2069" s="344"/>
      <c r="C2069" s="263"/>
      <c r="D2069" s="264"/>
      <c r="E2069" s="263"/>
      <c r="F2069" s="265"/>
      <c r="G2069" s="263"/>
      <c r="H2069" s="266"/>
      <c r="I2069" s="267"/>
      <c r="J2069" s="347"/>
      <c r="K2069" s="349"/>
      <c r="L2069" s="348"/>
      <c r="S2069" s="263"/>
    </row>
    <row r="2070" spans="1:19" s="270" customFormat="1" x14ac:dyDescent="0.35">
      <c r="A2070" s="264"/>
      <c r="B2070" s="344"/>
      <c r="C2070" s="263"/>
      <c r="D2070" s="264"/>
      <c r="E2070" s="263"/>
      <c r="F2070" s="265"/>
      <c r="G2070" s="263"/>
      <c r="H2070" s="266"/>
      <c r="I2070" s="267"/>
      <c r="J2070" s="347"/>
      <c r="K2070" s="349"/>
      <c r="L2070" s="348"/>
      <c r="S2070" s="263"/>
    </row>
    <row r="2071" spans="1:19" s="270" customFormat="1" x14ac:dyDescent="0.35">
      <c r="A2071" s="264"/>
      <c r="B2071" s="344"/>
      <c r="C2071" s="263"/>
      <c r="D2071" s="264"/>
      <c r="E2071" s="263"/>
      <c r="F2071" s="265"/>
      <c r="G2071" s="263"/>
      <c r="H2071" s="266"/>
      <c r="I2071" s="267"/>
      <c r="J2071" s="347"/>
      <c r="K2071" s="349"/>
      <c r="L2071" s="348"/>
      <c r="S2071" s="263"/>
    </row>
    <row r="2072" spans="1:19" s="270" customFormat="1" x14ac:dyDescent="0.35">
      <c r="A2072" s="264"/>
      <c r="B2072" s="344"/>
      <c r="C2072" s="263"/>
      <c r="D2072" s="264"/>
      <c r="E2072" s="263"/>
      <c r="F2072" s="265"/>
      <c r="G2072" s="263"/>
      <c r="H2072" s="266"/>
      <c r="I2072" s="267"/>
      <c r="J2072" s="347"/>
      <c r="K2072" s="349"/>
      <c r="L2072" s="348"/>
      <c r="S2072" s="263"/>
    </row>
    <row r="2073" spans="1:19" s="270" customFormat="1" x14ac:dyDescent="0.35">
      <c r="A2073" s="264"/>
      <c r="B2073" s="344"/>
      <c r="C2073" s="263"/>
      <c r="D2073" s="264"/>
      <c r="E2073" s="263"/>
      <c r="F2073" s="265"/>
      <c r="G2073" s="263"/>
      <c r="H2073" s="266"/>
      <c r="I2073" s="267"/>
      <c r="J2073" s="347"/>
      <c r="K2073" s="349"/>
      <c r="L2073" s="348"/>
      <c r="S2073" s="263"/>
    </row>
    <row r="2074" spans="1:19" s="270" customFormat="1" x14ac:dyDescent="0.35">
      <c r="A2074" s="264"/>
      <c r="B2074" s="344"/>
      <c r="C2074" s="263"/>
      <c r="D2074" s="264"/>
      <c r="E2074" s="263"/>
      <c r="F2074" s="265"/>
      <c r="G2074" s="263"/>
      <c r="H2074" s="266"/>
      <c r="I2074" s="267"/>
      <c r="J2074" s="347"/>
      <c r="K2074" s="349"/>
      <c r="L2074" s="348"/>
      <c r="S2074" s="263"/>
    </row>
    <row r="2075" spans="1:19" s="270" customFormat="1" x14ac:dyDescent="0.35">
      <c r="A2075" s="264"/>
      <c r="B2075" s="344"/>
      <c r="C2075" s="263"/>
      <c r="D2075" s="264"/>
      <c r="E2075" s="263"/>
      <c r="F2075" s="265"/>
      <c r="G2075" s="263"/>
      <c r="H2075" s="266"/>
      <c r="I2075" s="267"/>
      <c r="J2075" s="347"/>
      <c r="K2075" s="349"/>
      <c r="L2075" s="348"/>
      <c r="S2075" s="263"/>
    </row>
    <row r="2076" spans="1:19" s="270" customFormat="1" x14ac:dyDescent="0.35">
      <c r="A2076" s="264"/>
      <c r="B2076" s="344"/>
      <c r="C2076" s="263"/>
      <c r="D2076" s="264"/>
      <c r="E2076" s="263"/>
      <c r="F2076" s="265"/>
      <c r="G2076" s="263"/>
      <c r="H2076" s="266"/>
      <c r="I2076" s="267"/>
      <c r="J2076" s="347"/>
      <c r="K2076" s="349"/>
      <c r="L2076" s="348"/>
      <c r="S2076" s="263"/>
    </row>
    <row r="2077" spans="1:19" s="270" customFormat="1" x14ac:dyDescent="0.35">
      <c r="A2077" s="264"/>
      <c r="B2077" s="344"/>
      <c r="C2077" s="263"/>
      <c r="D2077" s="264"/>
      <c r="E2077" s="263"/>
      <c r="F2077" s="265"/>
      <c r="G2077" s="263"/>
      <c r="H2077" s="266"/>
      <c r="I2077" s="267"/>
      <c r="J2077" s="347"/>
      <c r="K2077" s="349"/>
      <c r="L2077" s="348"/>
      <c r="S2077" s="263"/>
    </row>
    <row r="2078" spans="1:19" s="270" customFormat="1" x14ac:dyDescent="0.35">
      <c r="A2078" s="264"/>
      <c r="B2078" s="344"/>
      <c r="C2078" s="263"/>
      <c r="D2078" s="264"/>
      <c r="E2078" s="263"/>
      <c r="F2078" s="265"/>
      <c r="G2078" s="263"/>
      <c r="H2078" s="266"/>
      <c r="I2078" s="267"/>
      <c r="J2078" s="347"/>
      <c r="K2078" s="349"/>
      <c r="L2078" s="348"/>
      <c r="S2078" s="263"/>
    </row>
    <row r="2079" spans="1:19" s="270" customFormat="1" x14ac:dyDescent="0.35">
      <c r="A2079" s="264"/>
      <c r="B2079" s="344"/>
      <c r="C2079" s="263"/>
      <c r="D2079" s="264"/>
      <c r="E2079" s="263"/>
      <c r="F2079" s="265"/>
      <c r="G2079" s="263"/>
      <c r="H2079" s="266"/>
      <c r="I2079" s="267"/>
      <c r="J2079" s="347"/>
      <c r="K2079" s="349"/>
      <c r="L2079" s="348"/>
      <c r="S2079" s="263"/>
    </row>
    <row r="2080" spans="1:19" s="270" customFormat="1" x14ac:dyDescent="0.35">
      <c r="A2080" s="264"/>
      <c r="B2080" s="344"/>
      <c r="C2080" s="263"/>
      <c r="D2080" s="264"/>
      <c r="E2080" s="263"/>
      <c r="F2080" s="265"/>
      <c r="G2080" s="263"/>
      <c r="H2080" s="266"/>
      <c r="I2080" s="267"/>
      <c r="J2080" s="347"/>
      <c r="K2080" s="349"/>
      <c r="L2080" s="348"/>
      <c r="S2080" s="263"/>
    </row>
    <row r="2081" spans="1:19" s="270" customFormat="1" x14ac:dyDescent="0.35">
      <c r="A2081" s="264"/>
      <c r="B2081" s="344"/>
      <c r="C2081" s="263"/>
      <c r="D2081" s="264"/>
      <c r="E2081" s="263"/>
      <c r="F2081" s="265"/>
      <c r="G2081" s="263"/>
      <c r="H2081" s="266"/>
      <c r="I2081" s="267"/>
      <c r="J2081" s="347"/>
      <c r="K2081" s="349"/>
      <c r="L2081" s="348"/>
      <c r="S2081" s="263"/>
    </row>
    <row r="2082" spans="1:19" s="270" customFormat="1" x14ac:dyDescent="0.35">
      <c r="A2082" s="264"/>
      <c r="B2082" s="344"/>
      <c r="C2082" s="263"/>
      <c r="D2082" s="264"/>
      <c r="E2082" s="263"/>
      <c r="F2082" s="265"/>
      <c r="G2082" s="263"/>
      <c r="H2082" s="266"/>
      <c r="I2082" s="267"/>
      <c r="J2082" s="347"/>
      <c r="K2082" s="349"/>
      <c r="L2082" s="348"/>
      <c r="S2082" s="263"/>
    </row>
    <row r="2083" spans="1:19" s="270" customFormat="1" x14ac:dyDescent="0.35">
      <c r="A2083" s="264"/>
      <c r="B2083" s="344"/>
      <c r="C2083" s="263"/>
      <c r="D2083" s="264"/>
      <c r="E2083" s="263"/>
      <c r="F2083" s="265"/>
      <c r="G2083" s="263"/>
      <c r="H2083" s="266"/>
      <c r="I2083" s="267"/>
      <c r="J2083" s="347"/>
      <c r="K2083" s="349"/>
      <c r="L2083" s="348"/>
      <c r="S2083" s="263"/>
    </row>
    <row r="2084" spans="1:19" s="270" customFormat="1" x14ac:dyDescent="0.35">
      <c r="A2084" s="264"/>
      <c r="B2084" s="344"/>
      <c r="C2084" s="263"/>
      <c r="D2084" s="264"/>
      <c r="E2084" s="263"/>
      <c r="F2084" s="265"/>
      <c r="G2084" s="263"/>
      <c r="H2084" s="266"/>
      <c r="I2084" s="267"/>
      <c r="J2084" s="347"/>
      <c r="K2084" s="349"/>
      <c r="L2084" s="348"/>
      <c r="S2084" s="263"/>
    </row>
    <row r="2085" spans="1:19" s="270" customFormat="1" x14ac:dyDescent="0.35">
      <c r="A2085" s="264"/>
      <c r="B2085" s="344"/>
      <c r="C2085" s="263"/>
      <c r="D2085" s="264"/>
      <c r="E2085" s="263"/>
      <c r="F2085" s="265"/>
      <c r="G2085" s="263"/>
      <c r="H2085" s="266"/>
      <c r="I2085" s="267"/>
      <c r="J2085" s="347"/>
      <c r="K2085" s="349"/>
      <c r="L2085" s="348"/>
      <c r="S2085" s="263"/>
    </row>
    <row r="2086" spans="1:19" s="270" customFormat="1" x14ac:dyDescent="0.35">
      <c r="A2086" s="264"/>
      <c r="B2086" s="344"/>
      <c r="C2086" s="263"/>
      <c r="D2086" s="264"/>
      <c r="E2086" s="263"/>
      <c r="F2086" s="265"/>
      <c r="G2086" s="263"/>
      <c r="H2086" s="266"/>
      <c r="I2086" s="267"/>
      <c r="J2086" s="347"/>
      <c r="K2086" s="349"/>
      <c r="L2086" s="348"/>
      <c r="S2086" s="263"/>
    </row>
    <row r="2087" spans="1:19" s="270" customFormat="1" x14ac:dyDescent="0.35">
      <c r="A2087" s="264"/>
      <c r="B2087" s="344"/>
      <c r="C2087" s="263"/>
      <c r="D2087" s="264"/>
      <c r="E2087" s="263"/>
      <c r="F2087" s="265"/>
      <c r="G2087" s="263"/>
      <c r="H2087" s="266"/>
      <c r="I2087" s="267"/>
      <c r="J2087" s="347"/>
      <c r="K2087" s="349"/>
      <c r="L2087" s="348"/>
      <c r="S2087" s="263"/>
    </row>
    <row r="2088" spans="1:19" s="270" customFormat="1" x14ac:dyDescent="0.35">
      <c r="A2088" s="264"/>
      <c r="B2088" s="344"/>
      <c r="C2088" s="263"/>
      <c r="D2088" s="264"/>
      <c r="E2088" s="263"/>
      <c r="F2088" s="265"/>
      <c r="G2088" s="263"/>
      <c r="H2088" s="266"/>
      <c r="I2088" s="267"/>
      <c r="J2088" s="347"/>
      <c r="K2088" s="349"/>
      <c r="L2088" s="348"/>
      <c r="S2088" s="263"/>
    </row>
    <row r="2089" spans="1:19" s="270" customFormat="1" x14ac:dyDescent="0.35">
      <c r="A2089" s="264"/>
      <c r="B2089" s="344"/>
      <c r="C2089" s="263"/>
      <c r="D2089" s="264"/>
      <c r="E2089" s="263"/>
      <c r="F2089" s="265"/>
      <c r="G2089" s="263"/>
      <c r="H2089" s="266"/>
      <c r="I2089" s="267"/>
      <c r="J2089" s="347"/>
      <c r="K2089" s="349"/>
      <c r="L2089" s="348"/>
      <c r="S2089" s="263"/>
    </row>
    <row r="2090" spans="1:19" s="270" customFormat="1" x14ac:dyDescent="0.35">
      <c r="A2090" s="264"/>
      <c r="B2090" s="344"/>
      <c r="C2090" s="263"/>
      <c r="D2090" s="264"/>
      <c r="E2090" s="263"/>
      <c r="F2090" s="265"/>
      <c r="G2090" s="263"/>
      <c r="H2090" s="266"/>
      <c r="I2090" s="267"/>
      <c r="J2090" s="347"/>
      <c r="K2090" s="349"/>
      <c r="L2090" s="348"/>
      <c r="S2090" s="263"/>
    </row>
    <row r="2091" spans="1:19" s="270" customFormat="1" x14ac:dyDescent="0.35">
      <c r="A2091" s="264"/>
      <c r="B2091" s="344"/>
      <c r="C2091" s="263"/>
      <c r="D2091" s="264"/>
      <c r="E2091" s="263"/>
      <c r="F2091" s="265"/>
      <c r="G2091" s="263"/>
      <c r="H2091" s="266"/>
      <c r="I2091" s="267"/>
      <c r="J2091" s="347"/>
      <c r="K2091" s="349"/>
      <c r="L2091" s="348"/>
      <c r="S2091" s="263"/>
    </row>
    <row r="2092" spans="1:19" s="270" customFormat="1" x14ac:dyDescent="0.35">
      <c r="A2092" s="264"/>
      <c r="B2092" s="344"/>
      <c r="C2092" s="263"/>
      <c r="D2092" s="264"/>
      <c r="E2092" s="263"/>
      <c r="F2092" s="265"/>
      <c r="G2092" s="263"/>
      <c r="H2092" s="266"/>
      <c r="I2092" s="267"/>
      <c r="J2092" s="347"/>
      <c r="K2092" s="349"/>
      <c r="L2092" s="348"/>
      <c r="S2092" s="263"/>
    </row>
    <row r="2093" spans="1:19" s="270" customFormat="1" x14ac:dyDescent="0.35">
      <c r="A2093" s="264"/>
      <c r="B2093" s="344"/>
      <c r="C2093" s="263"/>
      <c r="D2093" s="264"/>
      <c r="E2093" s="263"/>
      <c r="F2093" s="265"/>
      <c r="G2093" s="263"/>
      <c r="H2093" s="266"/>
      <c r="I2093" s="267"/>
      <c r="J2093" s="347"/>
      <c r="K2093" s="349"/>
      <c r="L2093" s="348"/>
      <c r="S2093" s="263"/>
    </row>
    <row r="2094" spans="1:19" s="270" customFormat="1" x14ac:dyDescent="0.35">
      <c r="A2094" s="264"/>
      <c r="B2094" s="344"/>
      <c r="C2094" s="263"/>
      <c r="D2094" s="264"/>
      <c r="E2094" s="263"/>
      <c r="F2094" s="265"/>
      <c r="G2094" s="263"/>
      <c r="H2094" s="266"/>
      <c r="I2094" s="267"/>
      <c r="J2094" s="347"/>
      <c r="K2094" s="349"/>
      <c r="L2094" s="348"/>
      <c r="S2094" s="263"/>
    </row>
    <row r="2095" spans="1:19" s="270" customFormat="1" x14ac:dyDescent="0.35">
      <c r="A2095" s="264"/>
      <c r="B2095" s="344"/>
      <c r="C2095" s="263"/>
      <c r="D2095" s="264"/>
      <c r="E2095" s="263"/>
      <c r="F2095" s="265"/>
      <c r="G2095" s="263"/>
      <c r="H2095" s="266"/>
      <c r="I2095" s="267"/>
      <c r="J2095" s="347"/>
      <c r="K2095" s="349"/>
      <c r="L2095" s="348"/>
      <c r="S2095" s="263"/>
    </row>
    <row r="2096" spans="1:19" s="270" customFormat="1" x14ac:dyDescent="0.35">
      <c r="A2096" s="264"/>
      <c r="B2096" s="344"/>
      <c r="C2096" s="263"/>
      <c r="D2096" s="264"/>
      <c r="E2096" s="263"/>
      <c r="F2096" s="265"/>
      <c r="G2096" s="263"/>
      <c r="H2096" s="266"/>
      <c r="I2096" s="267"/>
      <c r="J2096" s="347"/>
      <c r="K2096" s="349"/>
      <c r="L2096" s="348"/>
      <c r="S2096" s="263"/>
    </row>
    <row r="2097" spans="1:19" s="270" customFormat="1" x14ac:dyDescent="0.35">
      <c r="A2097" s="264"/>
      <c r="B2097" s="344"/>
      <c r="C2097" s="263"/>
      <c r="D2097" s="264"/>
      <c r="E2097" s="263"/>
      <c r="F2097" s="265"/>
      <c r="G2097" s="263"/>
      <c r="H2097" s="266"/>
      <c r="I2097" s="267"/>
      <c r="J2097" s="347"/>
      <c r="K2097" s="349"/>
      <c r="L2097" s="348"/>
      <c r="S2097" s="263"/>
    </row>
    <row r="2098" spans="1:19" s="270" customFormat="1" x14ac:dyDescent="0.35">
      <c r="A2098" s="264"/>
      <c r="B2098" s="344"/>
      <c r="C2098" s="263"/>
      <c r="D2098" s="264"/>
      <c r="E2098" s="263"/>
      <c r="F2098" s="265"/>
      <c r="G2098" s="263"/>
      <c r="H2098" s="266"/>
      <c r="I2098" s="267"/>
      <c r="J2098" s="347"/>
      <c r="K2098" s="349"/>
      <c r="L2098" s="348"/>
      <c r="S2098" s="263"/>
    </row>
    <row r="2099" spans="1:19" s="270" customFormat="1" x14ac:dyDescent="0.35">
      <c r="A2099" s="264"/>
      <c r="B2099" s="344"/>
      <c r="C2099" s="263"/>
      <c r="D2099" s="264"/>
      <c r="E2099" s="263"/>
      <c r="F2099" s="265"/>
      <c r="G2099" s="263"/>
      <c r="H2099" s="266"/>
      <c r="I2099" s="267"/>
      <c r="J2099" s="347"/>
      <c r="K2099" s="349"/>
      <c r="L2099" s="348"/>
      <c r="S2099" s="263"/>
    </row>
    <row r="2100" spans="1:19" s="270" customFormat="1" x14ac:dyDescent="0.35">
      <c r="A2100" s="264"/>
      <c r="B2100" s="344"/>
      <c r="C2100" s="263"/>
      <c r="D2100" s="264"/>
      <c r="E2100" s="263"/>
      <c r="F2100" s="265"/>
      <c r="G2100" s="263"/>
      <c r="H2100" s="266"/>
      <c r="I2100" s="267"/>
      <c r="J2100" s="347"/>
      <c r="K2100" s="349"/>
      <c r="L2100" s="348"/>
      <c r="S2100" s="263"/>
    </row>
    <row r="2101" spans="1:19" s="270" customFormat="1" x14ac:dyDescent="0.35">
      <c r="A2101" s="264"/>
      <c r="B2101" s="344"/>
      <c r="C2101" s="263"/>
      <c r="D2101" s="264"/>
      <c r="E2101" s="263"/>
      <c r="F2101" s="265"/>
      <c r="G2101" s="263"/>
      <c r="H2101" s="266"/>
      <c r="I2101" s="267"/>
      <c r="J2101" s="347"/>
      <c r="K2101" s="349"/>
      <c r="L2101" s="348"/>
      <c r="S2101" s="263"/>
    </row>
    <row r="2102" spans="1:19" s="270" customFormat="1" x14ac:dyDescent="0.35">
      <c r="A2102" s="264"/>
      <c r="B2102" s="344"/>
      <c r="C2102" s="263"/>
      <c r="D2102" s="264"/>
      <c r="E2102" s="263"/>
      <c r="F2102" s="265"/>
      <c r="G2102" s="263"/>
      <c r="H2102" s="266"/>
      <c r="I2102" s="267"/>
      <c r="J2102" s="347"/>
      <c r="K2102" s="349"/>
      <c r="L2102" s="348"/>
      <c r="S2102" s="263"/>
    </row>
    <row r="2103" spans="1:19" s="270" customFormat="1" x14ac:dyDescent="0.35">
      <c r="A2103" s="264"/>
      <c r="B2103" s="344"/>
      <c r="C2103" s="263"/>
      <c r="D2103" s="264"/>
      <c r="E2103" s="263"/>
      <c r="F2103" s="265"/>
      <c r="G2103" s="263"/>
      <c r="H2103" s="266"/>
      <c r="I2103" s="267"/>
      <c r="J2103" s="347"/>
      <c r="K2103" s="349"/>
      <c r="L2103" s="348"/>
      <c r="S2103" s="263"/>
    </row>
    <row r="2104" spans="1:19" s="270" customFormat="1" x14ac:dyDescent="0.35">
      <c r="A2104" s="264"/>
      <c r="B2104" s="344"/>
      <c r="C2104" s="263"/>
      <c r="D2104" s="264"/>
      <c r="E2104" s="263"/>
      <c r="F2104" s="265"/>
      <c r="G2104" s="263"/>
      <c r="H2104" s="266"/>
      <c r="I2104" s="267"/>
      <c r="J2104" s="347"/>
      <c r="K2104" s="349"/>
      <c r="L2104" s="348"/>
      <c r="S2104" s="263"/>
    </row>
    <row r="2105" spans="1:19" s="270" customFormat="1" x14ac:dyDescent="0.35">
      <c r="A2105" s="264"/>
      <c r="B2105" s="344"/>
      <c r="C2105" s="263"/>
      <c r="D2105" s="264"/>
      <c r="E2105" s="263"/>
      <c r="F2105" s="265"/>
      <c r="G2105" s="263"/>
      <c r="H2105" s="266"/>
      <c r="I2105" s="267"/>
      <c r="J2105" s="347"/>
      <c r="K2105" s="349"/>
      <c r="L2105" s="348"/>
      <c r="S2105" s="263"/>
    </row>
    <row r="2106" spans="1:19" s="270" customFormat="1" x14ac:dyDescent="0.35">
      <c r="A2106" s="264"/>
      <c r="B2106" s="344"/>
      <c r="C2106" s="263"/>
      <c r="D2106" s="264"/>
      <c r="E2106" s="263"/>
      <c r="F2106" s="265"/>
      <c r="G2106" s="263"/>
      <c r="H2106" s="266"/>
      <c r="I2106" s="267"/>
      <c r="J2106" s="347"/>
      <c r="K2106" s="349"/>
      <c r="L2106" s="348"/>
      <c r="S2106" s="263"/>
    </row>
    <row r="2107" spans="1:19" s="270" customFormat="1" x14ac:dyDescent="0.35">
      <c r="A2107" s="264"/>
      <c r="B2107" s="344"/>
      <c r="C2107" s="263"/>
      <c r="D2107" s="264"/>
      <c r="E2107" s="263"/>
      <c r="F2107" s="265"/>
      <c r="G2107" s="263"/>
      <c r="H2107" s="266"/>
      <c r="I2107" s="267"/>
      <c r="J2107" s="347"/>
      <c r="K2107" s="349"/>
      <c r="L2107" s="348"/>
      <c r="S2107" s="263"/>
    </row>
    <row r="2108" spans="1:19" s="270" customFormat="1" x14ac:dyDescent="0.35">
      <c r="A2108" s="264"/>
      <c r="B2108" s="344"/>
      <c r="C2108" s="263"/>
      <c r="D2108" s="264"/>
      <c r="E2108" s="263"/>
      <c r="F2108" s="265"/>
      <c r="G2108" s="263"/>
      <c r="H2108" s="266"/>
      <c r="I2108" s="267"/>
      <c r="J2108" s="347"/>
      <c r="K2108" s="349"/>
      <c r="L2108" s="348"/>
      <c r="S2108" s="263"/>
    </row>
    <row r="2109" spans="1:19" s="270" customFormat="1" x14ac:dyDescent="0.35">
      <c r="A2109" s="264"/>
      <c r="B2109" s="344"/>
      <c r="C2109" s="263"/>
      <c r="D2109" s="264"/>
      <c r="E2109" s="263"/>
      <c r="F2109" s="265"/>
      <c r="G2109" s="263"/>
      <c r="H2109" s="266"/>
      <c r="I2109" s="267"/>
      <c r="J2109" s="347"/>
      <c r="K2109" s="349"/>
      <c r="L2109" s="348"/>
      <c r="S2109" s="263"/>
    </row>
    <row r="2110" spans="1:19" s="270" customFormat="1" x14ac:dyDescent="0.35">
      <c r="A2110" s="264"/>
      <c r="B2110" s="344"/>
      <c r="C2110" s="263"/>
      <c r="D2110" s="264"/>
      <c r="E2110" s="263"/>
      <c r="F2110" s="265"/>
      <c r="G2110" s="263"/>
      <c r="H2110" s="266"/>
      <c r="I2110" s="267"/>
      <c r="J2110" s="347"/>
      <c r="K2110" s="349"/>
      <c r="L2110" s="348"/>
      <c r="S2110" s="263"/>
    </row>
    <row r="2111" spans="1:19" s="270" customFormat="1" x14ac:dyDescent="0.35">
      <c r="A2111" s="264"/>
      <c r="B2111" s="344"/>
      <c r="C2111" s="263"/>
      <c r="D2111" s="264"/>
      <c r="E2111" s="263"/>
      <c r="F2111" s="265"/>
      <c r="G2111" s="263"/>
      <c r="H2111" s="266"/>
      <c r="I2111" s="267"/>
      <c r="J2111" s="347"/>
      <c r="K2111" s="349"/>
      <c r="L2111" s="348"/>
      <c r="S2111" s="263"/>
    </row>
    <row r="2112" spans="1:19" s="270" customFormat="1" x14ac:dyDescent="0.35">
      <c r="A2112" s="264"/>
      <c r="B2112" s="344"/>
      <c r="C2112" s="263"/>
      <c r="D2112" s="264"/>
      <c r="E2112" s="263"/>
      <c r="F2112" s="265"/>
      <c r="G2112" s="263"/>
      <c r="H2112" s="266"/>
      <c r="I2112" s="267"/>
      <c r="J2112" s="347"/>
      <c r="K2112" s="349"/>
      <c r="L2112" s="348"/>
      <c r="S2112" s="263"/>
    </row>
    <row r="2113" spans="1:19" s="270" customFormat="1" x14ac:dyDescent="0.35">
      <c r="A2113" s="264"/>
      <c r="B2113" s="344"/>
      <c r="C2113" s="263"/>
      <c r="D2113" s="264"/>
      <c r="E2113" s="263"/>
      <c r="F2113" s="265"/>
      <c r="G2113" s="263"/>
      <c r="H2113" s="266"/>
      <c r="I2113" s="267"/>
      <c r="J2113" s="347"/>
      <c r="K2113" s="349"/>
      <c r="L2113" s="348"/>
      <c r="S2113" s="263"/>
    </row>
    <row r="2114" spans="1:19" s="270" customFormat="1" x14ac:dyDescent="0.35">
      <c r="A2114" s="264"/>
      <c r="B2114" s="344"/>
      <c r="C2114" s="263"/>
      <c r="D2114" s="264"/>
      <c r="E2114" s="263"/>
      <c r="F2114" s="265"/>
      <c r="G2114" s="263"/>
      <c r="H2114" s="266"/>
      <c r="I2114" s="267"/>
      <c r="J2114" s="347"/>
      <c r="K2114" s="349"/>
      <c r="L2114" s="348"/>
      <c r="S2114" s="263"/>
    </row>
    <row r="2115" spans="1:19" s="270" customFormat="1" x14ac:dyDescent="0.35">
      <c r="A2115" s="264"/>
      <c r="B2115" s="344"/>
      <c r="C2115" s="263"/>
      <c r="D2115" s="264"/>
      <c r="E2115" s="263"/>
      <c r="F2115" s="265"/>
      <c r="G2115" s="263"/>
      <c r="H2115" s="266"/>
      <c r="I2115" s="267"/>
      <c r="J2115" s="347"/>
      <c r="K2115" s="349"/>
      <c r="L2115" s="348"/>
      <c r="S2115" s="263"/>
    </row>
    <row r="2116" spans="1:19" s="270" customFormat="1" x14ac:dyDescent="0.35">
      <c r="A2116" s="264"/>
      <c r="B2116" s="344"/>
      <c r="C2116" s="263"/>
      <c r="D2116" s="264"/>
      <c r="E2116" s="263"/>
      <c r="F2116" s="265"/>
      <c r="G2116" s="263"/>
      <c r="H2116" s="266"/>
      <c r="I2116" s="267"/>
      <c r="J2116" s="347"/>
      <c r="K2116" s="349"/>
      <c r="L2116" s="348"/>
      <c r="S2116" s="263"/>
    </row>
    <row r="2117" spans="1:19" s="270" customFormat="1" x14ac:dyDescent="0.35">
      <c r="A2117" s="264"/>
      <c r="B2117" s="344"/>
      <c r="C2117" s="263"/>
      <c r="D2117" s="264"/>
      <c r="E2117" s="263"/>
      <c r="F2117" s="265"/>
      <c r="G2117" s="263"/>
      <c r="H2117" s="266"/>
      <c r="I2117" s="267"/>
      <c r="J2117" s="347"/>
      <c r="K2117" s="349"/>
      <c r="L2117" s="348"/>
      <c r="S2117" s="263"/>
    </row>
    <row r="2118" spans="1:19" s="270" customFormat="1" x14ac:dyDescent="0.35">
      <c r="A2118" s="264"/>
      <c r="B2118" s="344"/>
      <c r="C2118" s="263"/>
      <c r="D2118" s="264"/>
      <c r="E2118" s="263"/>
      <c r="F2118" s="265"/>
      <c r="G2118" s="263"/>
      <c r="H2118" s="266"/>
      <c r="I2118" s="267"/>
      <c r="J2118" s="347"/>
      <c r="K2118" s="349"/>
      <c r="L2118" s="348"/>
      <c r="S2118" s="263"/>
    </row>
    <row r="2119" spans="1:19" s="270" customFormat="1" x14ac:dyDescent="0.35">
      <c r="A2119" s="264"/>
      <c r="B2119" s="344"/>
      <c r="C2119" s="263"/>
      <c r="D2119" s="264"/>
      <c r="E2119" s="263"/>
      <c r="F2119" s="265"/>
      <c r="G2119" s="263"/>
      <c r="H2119" s="266"/>
      <c r="I2119" s="267"/>
      <c r="J2119" s="347"/>
      <c r="K2119" s="349"/>
      <c r="L2119" s="348"/>
      <c r="S2119" s="263"/>
    </row>
    <row r="2120" spans="1:19" s="270" customFormat="1" x14ac:dyDescent="0.35">
      <c r="A2120" s="264"/>
      <c r="B2120" s="344"/>
      <c r="C2120" s="263"/>
      <c r="D2120" s="264"/>
      <c r="E2120" s="263"/>
      <c r="F2120" s="265"/>
      <c r="G2120" s="263"/>
      <c r="H2120" s="266"/>
      <c r="I2120" s="267"/>
      <c r="J2120" s="347"/>
      <c r="K2120" s="349"/>
      <c r="L2120" s="348"/>
      <c r="S2120" s="263"/>
    </row>
    <row r="2121" spans="1:19" s="270" customFormat="1" x14ac:dyDescent="0.35">
      <c r="A2121" s="264"/>
      <c r="B2121" s="344"/>
      <c r="C2121" s="263"/>
      <c r="D2121" s="264"/>
      <c r="E2121" s="263"/>
      <c r="F2121" s="265"/>
      <c r="G2121" s="263"/>
      <c r="H2121" s="266"/>
      <c r="I2121" s="267"/>
      <c r="J2121" s="347"/>
      <c r="K2121" s="349"/>
      <c r="L2121" s="348"/>
      <c r="S2121" s="263"/>
    </row>
    <row r="2122" spans="1:19" s="270" customFormat="1" x14ac:dyDescent="0.35">
      <c r="A2122" s="264"/>
      <c r="B2122" s="344"/>
      <c r="C2122" s="263"/>
      <c r="D2122" s="264"/>
      <c r="E2122" s="263"/>
      <c r="F2122" s="265"/>
      <c r="G2122" s="263"/>
      <c r="H2122" s="266"/>
      <c r="I2122" s="267"/>
      <c r="J2122" s="347"/>
      <c r="K2122" s="349"/>
      <c r="L2122" s="348"/>
      <c r="S2122" s="263"/>
    </row>
    <row r="2123" spans="1:19" s="270" customFormat="1" x14ac:dyDescent="0.35">
      <c r="A2123" s="264"/>
      <c r="B2123" s="344"/>
      <c r="C2123" s="263"/>
      <c r="D2123" s="264"/>
      <c r="E2123" s="263"/>
      <c r="F2123" s="265"/>
      <c r="G2123" s="263"/>
      <c r="H2123" s="266"/>
      <c r="I2123" s="267"/>
      <c r="J2123" s="347"/>
      <c r="K2123" s="349"/>
      <c r="L2123" s="348"/>
      <c r="S2123" s="263"/>
    </row>
    <row r="2124" spans="1:19" s="270" customFormat="1" x14ac:dyDescent="0.35">
      <c r="A2124" s="264"/>
      <c r="B2124" s="344"/>
      <c r="C2124" s="263"/>
      <c r="D2124" s="264"/>
      <c r="E2124" s="263"/>
      <c r="F2124" s="265"/>
      <c r="G2124" s="263"/>
      <c r="H2124" s="266"/>
      <c r="I2124" s="267"/>
      <c r="J2124" s="347"/>
      <c r="K2124" s="349"/>
      <c r="L2124" s="348"/>
      <c r="S2124" s="263"/>
    </row>
    <row r="2125" spans="1:19" s="270" customFormat="1" x14ac:dyDescent="0.35">
      <c r="A2125" s="264"/>
      <c r="B2125" s="344"/>
      <c r="C2125" s="263"/>
      <c r="D2125" s="264"/>
      <c r="E2125" s="263"/>
      <c r="F2125" s="265"/>
      <c r="G2125" s="263"/>
      <c r="H2125" s="266"/>
      <c r="I2125" s="267"/>
      <c r="J2125" s="347"/>
      <c r="K2125" s="349"/>
      <c r="L2125" s="348"/>
      <c r="S2125" s="263"/>
    </row>
    <row r="2126" spans="1:19" s="270" customFormat="1" x14ac:dyDescent="0.35">
      <c r="A2126" s="264"/>
      <c r="B2126" s="344"/>
      <c r="C2126" s="263"/>
      <c r="D2126" s="264"/>
      <c r="E2126" s="263"/>
      <c r="F2126" s="265"/>
      <c r="G2126" s="263"/>
      <c r="H2126" s="266"/>
      <c r="I2126" s="267"/>
      <c r="J2126" s="347"/>
      <c r="K2126" s="349"/>
      <c r="L2126" s="348"/>
      <c r="S2126" s="263"/>
    </row>
    <row r="2127" spans="1:19" s="270" customFormat="1" x14ac:dyDescent="0.35">
      <c r="A2127" s="264"/>
      <c r="B2127" s="344"/>
      <c r="C2127" s="263"/>
      <c r="D2127" s="264"/>
      <c r="E2127" s="263"/>
      <c r="F2127" s="265"/>
      <c r="G2127" s="263"/>
      <c r="H2127" s="266"/>
      <c r="I2127" s="267"/>
      <c r="J2127" s="347"/>
      <c r="K2127" s="349"/>
      <c r="L2127" s="348"/>
      <c r="S2127" s="263"/>
    </row>
    <row r="2128" spans="1:19" s="270" customFormat="1" x14ac:dyDescent="0.35">
      <c r="A2128" s="264"/>
      <c r="B2128" s="344"/>
      <c r="C2128" s="263"/>
      <c r="D2128" s="264"/>
      <c r="E2128" s="263"/>
      <c r="F2128" s="265"/>
      <c r="G2128" s="263"/>
      <c r="H2128" s="266"/>
      <c r="I2128" s="267"/>
      <c r="J2128" s="347"/>
      <c r="K2128" s="349"/>
      <c r="L2128" s="348"/>
      <c r="S2128" s="263"/>
    </row>
    <row r="2129" spans="1:19" s="270" customFormat="1" x14ac:dyDescent="0.35">
      <c r="A2129" s="264"/>
      <c r="B2129" s="344"/>
      <c r="C2129" s="263"/>
      <c r="D2129" s="264"/>
      <c r="E2129" s="263"/>
      <c r="F2129" s="265"/>
      <c r="G2129" s="263"/>
      <c r="H2129" s="266"/>
      <c r="I2129" s="267"/>
      <c r="J2129" s="347"/>
      <c r="K2129" s="349"/>
      <c r="L2129" s="348"/>
      <c r="S2129" s="263"/>
    </row>
    <row r="2130" spans="1:19" s="270" customFormat="1" x14ac:dyDescent="0.35">
      <c r="A2130" s="264"/>
      <c r="B2130" s="344"/>
      <c r="C2130" s="263"/>
      <c r="D2130" s="264"/>
      <c r="E2130" s="263"/>
      <c r="F2130" s="265"/>
      <c r="G2130" s="263"/>
      <c r="H2130" s="266"/>
      <c r="I2130" s="267"/>
      <c r="J2130" s="347"/>
      <c r="K2130" s="349"/>
      <c r="L2130" s="348"/>
      <c r="S2130" s="263"/>
    </row>
    <row r="2131" spans="1:19" s="270" customFormat="1" x14ac:dyDescent="0.35">
      <c r="A2131" s="264"/>
      <c r="B2131" s="344"/>
      <c r="C2131" s="263"/>
      <c r="D2131" s="264"/>
      <c r="E2131" s="263"/>
      <c r="F2131" s="265"/>
      <c r="G2131" s="263"/>
      <c r="H2131" s="266"/>
      <c r="I2131" s="267"/>
      <c r="J2131" s="347"/>
      <c r="K2131" s="349"/>
      <c r="L2131" s="348"/>
      <c r="S2131" s="263"/>
    </row>
    <row r="2132" spans="1:19" s="270" customFormat="1" x14ac:dyDescent="0.35">
      <c r="A2132" s="264"/>
      <c r="B2132" s="344"/>
      <c r="C2132" s="263"/>
      <c r="D2132" s="264"/>
      <c r="E2132" s="263"/>
      <c r="F2132" s="265"/>
      <c r="G2132" s="263"/>
      <c r="H2132" s="266"/>
      <c r="I2132" s="267"/>
      <c r="J2132" s="347"/>
      <c r="K2132" s="349"/>
      <c r="L2132" s="348"/>
      <c r="S2132" s="263"/>
    </row>
    <row r="2133" spans="1:19" s="270" customFormat="1" x14ac:dyDescent="0.35">
      <c r="A2133" s="264"/>
      <c r="B2133" s="344"/>
      <c r="C2133" s="263"/>
      <c r="D2133" s="264"/>
      <c r="E2133" s="263"/>
      <c r="F2133" s="265"/>
      <c r="G2133" s="263"/>
      <c r="H2133" s="266"/>
      <c r="I2133" s="267"/>
      <c r="J2133" s="347"/>
      <c r="K2133" s="349"/>
      <c r="L2133" s="348"/>
      <c r="S2133" s="263"/>
    </row>
    <row r="2134" spans="1:19" s="270" customFormat="1" x14ac:dyDescent="0.35">
      <c r="A2134" s="264"/>
      <c r="B2134" s="344"/>
      <c r="C2134" s="263"/>
      <c r="D2134" s="264"/>
      <c r="E2134" s="263"/>
      <c r="F2134" s="265"/>
      <c r="G2134" s="263"/>
      <c r="H2134" s="266"/>
      <c r="I2134" s="267"/>
      <c r="J2134" s="347"/>
      <c r="K2134" s="349"/>
      <c r="L2134" s="348"/>
      <c r="S2134" s="263"/>
    </row>
    <row r="2135" spans="1:19" s="270" customFormat="1" x14ac:dyDescent="0.35">
      <c r="A2135" s="264"/>
      <c r="B2135" s="344"/>
      <c r="C2135" s="263"/>
      <c r="D2135" s="264"/>
      <c r="E2135" s="263"/>
      <c r="F2135" s="265"/>
      <c r="G2135" s="263"/>
      <c r="H2135" s="266"/>
      <c r="I2135" s="267"/>
      <c r="J2135" s="347"/>
      <c r="K2135" s="349"/>
      <c r="L2135" s="348"/>
      <c r="S2135" s="263"/>
    </row>
    <row r="2136" spans="1:19" s="270" customFormat="1" x14ac:dyDescent="0.35">
      <c r="A2136" s="264"/>
      <c r="B2136" s="344"/>
      <c r="C2136" s="263"/>
      <c r="D2136" s="264"/>
      <c r="E2136" s="263"/>
      <c r="F2136" s="265"/>
      <c r="G2136" s="263"/>
      <c r="H2136" s="266"/>
      <c r="I2136" s="267"/>
      <c r="J2136" s="347"/>
      <c r="K2136" s="349"/>
      <c r="L2136" s="348"/>
      <c r="S2136" s="263"/>
    </row>
    <row r="2137" spans="1:19" s="270" customFormat="1" x14ac:dyDescent="0.35">
      <c r="A2137" s="264"/>
      <c r="B2137" s="344"/>
      <c r="C2137" s="263"/>
      <c r="D2137" s="264"/>
      <c r="E2137" s="263"/>
      <c r="F2137" s="265"/>
      <c r="G2137" s="263"/>
      <c r="H2137" s="266"/>
      <c r="I2137" s="267"/>
      <c r="J2137" s="347"/>
      <c r="K2137" s="349"/>
      <c r="L2137" s="348"/>
      <c r="S2137" s="263"/>
    </row>
    <row r="2138" spans="1:19" s="270" customFormat="1" x14ac:dyDescent="0.35">
      <c r="A2138" s="264"/>
      <c r="B2138" s="344"/>
      <c r="C2138" s="263"/>
      <c r="D2138" s="264"/>
      <c r="E2138" s="263"/>
      <c r="F2138" s="265"/>
      <c r="G2138" s="263"/>
      <c r="H2138" s="266"/>
      <c r="I2138" s="267"/>
      <c r="J2138" s="347"/>
      <c r="K2138" s="349"/>
      <c r="L2138" s="348"/>
      <c r="S2138" s="263"/>
    </row>
    <row r="2139" spans="1:19" s="270" customFormat="1" x14ac:dyDescent="0.35">
      <c r="A2139" s="264"/>
      <c r="B2139" s="344"/>
      <c r="C2139" s="263"/>
      <c r="D2139" s="264"/>
      <c r="E2139" s="263"/>
      <c r="F2139" s="265"/>
      <c r="G2139" s="263"/>
      <c r="H2139" s="266"/>
      <c r="I2139" s="267"/>
      <c r="J2139" s="347"/>
      <c r="K2139" s="349"/>
      <c r="L2139" s="348"/>
      <c r="S2139" s="263"/>
    </row>
    <row r="2140" spans="1:19" s="270" customFormat="1" x14ac:dyDescent="0.35">
      <c r="A2140" s="264"/>
      <c r="B2140" s="344"/>
      <c r="C2140" s="263"/>
      <c r="D2140" s="264"/>
      <c r="E2140" s="263"/>
      <c r="F2140" s="265"/>
      <c r="G2140" s="263"/>
      <c r="H2140" s="266"/>
      <c r="I2140" s="267"/>
      <c r="J2140" s="347"/>
      <c r="K2140" s="349"/>
      <c r="L2140" s="348"/>
      <c r="S2140" s="263"/>
    </row>
    <row r="2141" spans="1:19" s="270" customFormat="1" x14ac:dyDescent="0.35">
      <c r="A2141" s="264"/>
      <c r="B2141" s="344"/>
      <c r="C2141" s="263"/>
      <c r="D2141" s="264"/>
      <c r="E2141" s="263"/>
      <c r="F2141" s="265"/>
      <c r="G2141" s="263"/>
      <c r="H2141" s="266"/>
      <c r="I2141" s="267"/>
      <c r="J2141" s="347"/>
      <c r="K2141" s="349"/>
      <c r="L2141" s="348"/>
      <c r="S2141" s="263"/>
    </row>
    <row r="2142" spans="1:19" s="270" customFormat="1" x14ac:dyDescent="0.35">
      <c r="A2142" s="264"/>
      <c r="B2142" s="344"/>
      <c r="C2142" s="263"/>
      <c r="D2142" s="264"/>
      <c r="E2142" s="263"/>
      <c r="F2142" s="265"/>
      <c r="G2142" s="263"/>
      <c r="H2142" s="266"/>
      <c r="I2142" s="267"/>
      <c r="J2142" s="347"/>
      <c r="K2142" s="349"/>
      <c r="L2142" s="348"/>
      <c r="S2142" s="263"/>
    </row>
    <row r="2143" spans="1:19" s="270" customFormat="1" x14ac:dyDescent="0.35">
      <c r="A2143" s="264"/>
      <c r="B2143" s="344"/>
      <c r="C2143" s="263"/>
      <c r="D2143" s="264"/>
      <c r="E2143" s="263"/>
      <c r="F2143" s="265"/>
      <c r="G2143" s="263"/>
      <c r="H2143" s="266"/>
      <c r="I2143" s="267"/>
      <c r="J2143" s="347"/>
      <c r="K2143" s="349"/>
      <c r="L2143" s="348"/>
      <c r="S2143" s="263"/>
    </row>
    <row r="2144" spans="1:19" s="270" customFormat="1" x14ac:dyDescent="0.35">
      <c r="A2144" s="264"/>
      <c r="B2144" s="344"/>
      <c r="C2144" s="263"/>
      <c r="D2144" s="264"/>
      <c r="E2144" s="263"/>
      <c r="F2144" s="265"/>
      <c r="G2144" s="263"/>
      <c r="H2144" s="266"/>
      <c r="I2144" s="267"/>
      <c r="J2144" s="347"/>
      <c r="K2144" s="349"/>
      <c r="L2144" s="348"/>
      <c r="S2144" s="263"/>
    </row>
    <row r="2145" spans="1:19" s="270" customFormat="1" x14ac:dyDescent="0.35">
      <c r="A2145" s="264"/>
      <c r="B2145" s="344"/>
      <c r="C2145" s="263"/>
      <c r="D2145" s="264"/>
      <c r="E2145" s="263"/>
      <c r="F2145" s="265"/>
      <c r="G2145" s="263"/>
      <c r="H2145" s="266"/>
      <c r="I2145" s="267"/>
      <c r="J2145" s="347"/>
      <c r="K2145" s="349"/>
      <c r="L2145" s="348"/>
      <c r="S2145" s="263"/>
    </row>
    <row r="2146" spans="1:19" s="270" customFormat="1" x14ac:dyDescent="0.35">
      <c r="A2146" s="264"/>
      <c r="B2146" s="344"/>
      <c r="C2146" s="263"/>
      <c r="D2146" s="264"/>
      <c r="E2146" s="263"/>
      <c r="F2146" s="265"/>
      <c r="G2146" s="263"/>
      <c r="H2146" s="266"/>
      <c r="I2146" s="267"/>
      <c r="J2146" s="347"/>
      <c r="K2146" s="349"/>
      <c r="L2146" s="348"/>
      <c r="S2146" s="263"/>
    </row>
    <row r="2147" spans="1:19" s="270" customFormat="1" x14ac:dyDescent="0.35">
      <c r="A2147" s="264"/>
      <c r="B2147" s="344"/>
      <c r="C2147" s="263"/>
      <c r="D2147" s="264"/>
      <c r="E2147" s="263"/>
      <c r="F2147" s="265"/>
      <c r="G2147" s="263"/>
      <c r="H2147" s="266"/>
      <c r="I2147" s="267"/>
      <c r="J2147" s="347"/>
      <c r="K2147" s="349"/>
      <c r="L2147" s="348"/>
      <c r="S2147" s="263"/>
    </row>
    <row r="2148" spans="1:19" s="270" customFormat="1" x14ac:dyDescent="0.35">
      <c r="A2148" s="264"/>
      <c r="B2148" s="344"/>
      <c r="C2148" s="263"/>
      <c r="D2148" s="264"/>
      <c r="E2148" s="263"/>
      <c r="F2148" s="265"/>
      <c r="G2148" s="263"/>
      <c r="H2148" s="266"/>
      <c r="I2148" s="267"/>
      <c r="J2148" s="347"/>
      <c r="K2148" s="349"/>
      <c r="L2148" s="348"/>
      <c r="S2148" s="263"/>
    </row>
    <row r="2149" spans="1:19" s="270" customFormat="1" x14ac:dyDescent="0.35">
      <c r="A2149" s="264"/>
      <c r="B2149" s="344"/>
      <c r="C2149" s="263"/>
      <c r="D2149" s="264"/>
      <c r="E2149" s="263"/>
      <c r="F2149" s="265"/>
      <c r="G2149" s="263"/>
      <c r="H2149" s="266"/>
      <c r="I2149" s="267"/>
      <c r="J2149" s="347"/>
      <c r="K2149" s="349"/>
      <c r="L2149" s="348"/>
      <c r="S2149" s="263"/>
    </row>
    <row r="2150" spans="1:19" s="270" customFormat="1" x14ac:dyDescent="0.35">
      <c r="A2150" s="264"/>
      <c r="B2150" s="344"/>
      <c r="C2150" s="263"/>
      <c r="D2150" s="264"/>
      <c r="E2150" s="263"/>
      <c r="F2150" s="265"/>
      <c r="G2150" s="263"/>
      <c r="H2150" s="266"/>
      <c r="I2150" s="267"/>
      <c r="J2150" s="347"/>
      <c r="K2150" s="349"/>
      <c r="L2150" s="348"/>
      <c r="S2150" s="263"/>
    </row>
    <row r="2151" spans="1:19" s="270" customFormat="1" x14ac:dyDescent="0.35">
      <c r="A2151" s="264"/>
      <c r="B2151" s="344"/>
      <c r="C2151" s="263"/>
      <c r="D2151" s="264"/>
      <c r="E2151" s="263"/>
      <c r="F2151" s="265"/>
      <c r="G2151" s="263"/>
      <c r="H2151" s="266"/>
      <c r="I2151" s="267"/>
      <c r="J2151" s="347"/>
      <c r="K2151" s="349"/>
      <c r="L2151" s="348"/>
      <c r="S2151" s="263"/>
    </row>
    <row r="2152" spans="1:19" s="270" customFormat="1" x14ac:dyDescent="0.35">
      <c r="A2152" s="264"/>
      <c r="B2152" s="344"/>
      <c r="C2152" s="263"/>
      <c r="D2152" s="264"/>
      <c r="E2152" s="263"/>
      <c r="F2152" s="265"/>
      <c r="G2152" s="263"/>
      <c r="H2152" s="266"/>
      <c r="I2152" s="267"/>
      <c r="J2152" s="347"/>
      <c r="K2152" s="349"/>
      <c r="L2152" s="348"/>
      <c r="S2152" s="263"/>
    </row>
    <row r="2153" spans="1:19" s="270" customFormat="1" x14ac:dyDescent="0.35">
      <c r="A2153" s="264"/>
      <c r="B2153" s="344"/>
      <c r="C2153" s="263"/>
      <c r="D2153" s="264"/>
      <c r="E2153" s="263"/>
      <c r="F2153" s="265"/>
      <c r="G2153" s="263"/>
      <c r="H2153" s="266"/>
      <c r="I2153" s="267"/>
      <c r="J2153" s="347"/>
      <c r="K2153" s="349"/>
      <c r="L2153" s="348"/>
      <c r="S2153" s="263"/>
    </row>
    <row r="2154" spans="1:19" s="270" customFormat="1" x14ac:dyDescent="0.35">
      <c r="A2154" s="264"/>
      <c r="B2154" s="344"/>
      <c r="C2154" s="263"/>
      <c r="D2154" s="264"/>
      <c r="E2154" s="263"/>
      <c r="F2154" s="265"/>
      <c r="G2154" s="263"/>
      <c r="H2154" s="266"/>
      <c r="I2154" s="267"/>
      <c r="J2154" s="347"/>
      <c r="K2154" s="349"/>
      <c r="L2154" s="348"/>
      <c r="S2154" s="263"/>
    </row>
    <row r="2155" spans="1:19" s="270" customFormat="1" x14ac:dyDescent="0.35">
      <c r="A2155" s="264"/>
      <c r="B2155" s="344"/>
      <c r="C2155" s="263"/>
      <c r="D2155" s="264"/>
      <c r="E2155" s="263"/>
      <c r="F2155" s="265"/>
      <c r="G2155" s="263"/>
      <c r="H2155" s="266"/>
      <c r="I2155" s="267"/>
      <c r="J2155" s="347"/>
      <c r="K2155" s="349"/>
      <c r="L2155" s="348"/>
      <c r="S2155" s="263"/>
    </row>
    <row r="2156" spans="1:19" s="270" customFormat="1" x14ac:dyDescent="0.35">
      <c r="A2156" s="264"/>
      <c r="B2156" s="344"/>
      <c r="C2156" s="263"/>
      <c r="D2156" s="264"/>
      <c r="E2156" s="263"/>
      <c r="F2156" s="265"/>
      <c r="G2156" s="263"/>
      <c r="H2156" s="266"/>
      <c r="I2156" s="267"/>
      <c r="J2156" s="347"/>
      <c r="K2156" s="349"/>
      <c r="L2156" s="348"/>
      <c r="S2156" s="263"/>
    </row>
    <row r="2157" spans="1:19" s="270" customFormat="1" x14ac:dyDescent="0.35">
      <c r="A2157" s="264"/>
      <c r="B2157" s="344"/>
      <c r="C2157" s="263"/>
      <c r="D2157" s="264"/>
      <c r="E2157" s="263"/>
      <c r="F2157" s="265"/>
      <c r="G2157" s="263"/>
      <c r="H2157" s="266"/>
      <c r="I2157" s="267"/>
      <c r="J2157" s="347"/>
      <c r="K2157" s="349"/>
      <c r="L2157" s="348"/>
      <c r="S2157" s="263"/>
    </row>
    <row r="2158" spans="1:19" s="270" customFormat="1" x14ac:dyDescent="0.35">
      <c r="A2158" s="264"/>
      <c r="B2158" s="344"/>
      <c r="C2158" s="263"/>
      <c r="D2158" s="264"/>
      <c r="E2158" s="263"/>
      <c r="F2158" s="265"/>
      <c r="G2158" s="263"/>
      <c r="H2158" s="266"/>
      <c r="I2158" s="267"/>
      <c r="J2158" s="347"/>
      <c r="K2158" s="349"/>
      <c r="L2158" s="348"/>
      <c r="S2158" s="263"/>
    </row>
    <row r="2159" spans="1:19" s="270" customFormat="1" x14ac:dyDescent="0.35">
      <c r="A2159" s="264"/>
      <c r="B2159" s="344"/>
      <c r="C2159" s="263"/>
      <c r="D2159" s="264"/>
      <c r="E2159" s="263"/>
      <c r="F2159" s="265"/>
      <c r="G2159" s="263"/>
      <c r="H2159" s="266"/>
      <c r="I2159" s="267"/>
      <c r="J2159" s="347"/>
      <c r="K2159" s="349"/>
      <c r="L2159" s="348"/>
      <c r="S2159" s="263"/>
    </row>
    <row r="2160" spans="1:19" s="270" customFormat="1" x14ac:dyDescent="0.35">
      <c r="A2160" s="264"/>
      <c r="B2160" s="344"/>
      <c r="C2160" s="263"/>
      <c r="D2160" s="264"/>
      <c r="E2160" s="263"/>
      <c r="F2160" s="265"/>
      <c r="G2160" s="263"/>
      <c r="H2160" s="266"/>
      <c r="I2160" s="267"/>
      <c r="J2160" s="347"/>
      <c r="K2160" s="349"/>
      <c r="L2160" s="348"/>
      <c r="S2160" s="263"/>
    </row>
    <row r="2161" spans="1:19" s="270" customFormat="1" x14ac:dyDescent="0.35">
      <c r="A2161" s="264"/>
      <c r="B2161" s="344"/>
      <c r="C2161" s="263"/>
      <c r="D2161" s="264"/>
      <c r="E2161" s="263"/>
      <c r="F2161" s="265"/>
      <c r="G2161" s="263"/>
      <c r="H2161" s="266"/>
      <c r="I2161" s="267"/>
      <c r="J2161" s="347"/>
      <c r="K2161" s="349"/>
      <c r="L2161" s="348"/>
      <c r="S2161" s="263"/>
    </row>
    <row r="2162" spans="1:19" s="270" customFormat="1" x14ac:dyDescent="0.35">
      <c r="A2162" s="264"/>
      <c r="B2162" s="344"/>
      <c r="C2162" s="263"/>
      <c r="D2162" s="264"/>
      <c r="E2162" s="263"/>
      <c r="F2162" s="265"/>
      <c r="G2162" s="263"/>
      <c r="H2162" s="266"/>
      <c r="I2162" s="267"/>
      <c r="J2162" s="347"/>
      <c r="K2162" s="349"/>
      <c r="L2162" s="348"/>
      <c r="S2162" s="263"/>
    </row>
    <row r="2163" spans="1:19" s="270" customFormat="1" x14ac:dyDescent="0.35">
      <c r="A2163" s="264"/>
      <c r="B2163" s="344"/>
      <c r="C2163" s="263"/>
      <c r="D2163" s="264"/>
      <c r="E2163" s="263"/>
      <c r="F2163" s="265"/>
      <c r="G2163" s="263"/>
      <c r="H2163" s="266"/>
      <c r="I2163" s="267"/>
      <c r="J2163" s="347"/>
      <c r="K2163" s="349"/>
      <c r="L2163" s="348"/>
      <c r="S2163" s="263"/>
    </row>
    <row r="2164" spans="1:19" s="270" customFormat="1" x14ac:dyDescent="0.35">
      <c r="A2164" s="264"/>
      <c r="B2164" s="344"/>
      <c r="C2164" s="263"/>
      <c r="D2164" s="264"/>
      <c r="E2164" s="263"/>
      <c r="F2164" s="265"/>
      <c r="G2164" s="263"/>
      <c r="H2164" s="266"/>
      <c r="I2164" s="267"/>
      <c r="J2164" s="347"/>
      <c r="K2164" s="349"/>
      <c r="L2164" s="348"/>
      <c r="S2164" s="263"/>
    </row>
    <row r="2165" spans="1:19" s="270" customFormat="1" x14ac:dyDescent="0.35">
      <c r="A2165" s="264"/>
      <c r="B2165" s="344"/>
      <c r="C2165" s="263"/>
      <c r="D2165" s="264"/>
      <c r="E2165" s="263"/>
      <c r="F2165" s="265"/>
      <c r="G2165" s="263"/>
      <c r="H2165" s="266"/>
      <c r="I2165" s="267"/>
      <c r="J2165" s="347"/>
      <c r="K2165" s="349"/>
      <c r="L2165" s="348"/>
      <c r="S2165" s="263"/>
    </row>
    <row r="2166" spans="1:19" s="270" customFormat="1" x14ac:dyDescent="0.35">
      <c r="A2166" s="264"/>
      <c r="B2166" s="344"/>
      <c r="C2166" s="263"/>
      <c r="D2166" s="264"/>
      <c r="E2166" s="263"/>
      <c r="F2166" s="265"/>
      <c r="G2166" s="263"/>
      <c r="H2166" s="266"/>
      <c r="I2166" s="267"/>
      <c r="J2166" s="347"/>
      <c r="K2166" s="349"/>
      <c r="L2166" s="348"/>
      <c r="S2166" s="263"/>
    </row>
    <row r="2167" spans="1:19" s="270" customFormat="1" x14ac:dyDescent="0.35">
      <c r="A2167" s="264"/>
      <c r="B2167" s="344"/>
      <c r="C2167" s="263"/>
      <c r="D2167" s="264"/>
      <c r="E2167" s="263"/>
      <c r="F2167" s="265"/>
      <c r="G2167" s="263"/>
      <c r="H2167" s="266"/>
      <c r="I2167" s="267"/>
      <c r="J2167" s="347"/>
      <c r="K2167" s="349"/>
      <c r="L2167" s="348"/>
      <c r="S2167" s="263"/>
    </row>
    <row r="2168" spans="1:19" s="270" customFormat="1" x14ac:dyDescent="0.35">
      <c r="A2168" s="264"/>
      <c r="B2168" s="344"/>
      <c r="C2168" s="263"/>
      <c r="D2168" s="264"/>
      <c r="E2168" s="263"/>
      <c r="F2168" s="265"/>
      <c r="G2168" s="263"/>
      <c r="H2168" s="266"/>
      <c r="I2168" s="267"/>
      <c r="J2168" s="347"/>
      <c r="K2168" s="349"/>
      <c r="L2168" s="348"/>
      <c r="S2168" s="263"/>
    </row>
    <row r="2169" spans="1:19" s="270" customFormat="1" x14ac:dyDescent="0.35">
      <c r="A2169" s="264"/>
      <c r="B2169" s="344"/>
      <c r="C2169" s="263"/>
      <c r="D2169" s="264"/>
      <c r="E2169" s="263"/>
      <c r="F2169" s="265"/>
      <c r="G2169" s="263"/>
      <c r="H2169" s="266"/>
      <c r="I2169" s="267"/>
      <c r="J2169" s="347"/>
      <c r="K2169" s="349"/>
      <c r="L2169" s="348"/>
      <c r="S2169" s="263"/>
    </row>
    <row r="2170" spans="1:19" s="270" customFormat="1" x14ac:dyDescent="0.35">
      <c r="A2170" s="264"/>
      <c r="B2170" s="344"/>
      <c r="C2170" s="263"/>
      <c r="D2170" s="264"/>
      <c r="E2170" s="263"/>
      <c r="F2170" s="265"/>
      <c r="G2170" s="263"/>
      <c r="H2170" s="266"/>
      <c r="I2170" s="267"/>
      <c r="J2170" s="347"/>
      <c r="K2170" s="349"/>
      <c r="L2170" s="348"/>
      <c r="S2170" s="263"/>
    </row>
    <row r="2171" spans="1:19" s="270" customFormat="1" x14ac:dyDescent="0.35">
      <c r="A2171" s="264"/>
      <c r="B2171" s="344"/>
      <c r="C2171" s="263"/>
      <c r="D2171" s="264"/>
      <c r="E2171" s="263"/>
      <c r="F2171" s="265"/>
      <c r="G2171" s="263"/>
      <c r="H2171" s="266"/>
      <c r="I2171" s="267"/>
      <c r="J2171" s="347"/>
      <c r="K2171" s="349"/>
      <c r="L2171" s="348"/>
      <c r="S2171" s="263"/>
    </row>
    <row r="2172" spans="1:19" s="270" customFormat="1" x14ac:dyDescent="0.35">
      <c r="A2172" s="264"/>
      <c r="B2172" s="344"/>
      <c r="C2172" s="263"/>
      <c r="D2172" s="264"/>
      <c r="E2172" s="263"/>
      <c r="F2172" s="265"/>
      <c r="G2172" s="263"/>
      <c r="H2172" s="266"/>
      <c r="I2172" s="267"/>
      <c r="J2172" s="347"/>
      <c r="K2172" s="349"/>
      <c r="L2172" s="348"/>
      <c r="S2172" s="263"/>
    </row>
    <row r="2173" spans="1:19" s="270" customFormat="1" x14ac:dyDescent="0.35">
      <c r="A2173" s="264"/>
      <c r="B2173" s="344"/>
      <c r="C2173" s="263"/>
      <c r="D2173" s="264"/>
      <c r="E2173" s="263"/>
      <c r="F2173" s="265"/>
      <c r="G2173" s="263"/>
      <c r="H2173" s="266"/>
      <c r="I2173" s="267"/>
      <c r="J2173" s="347"/>
      <c r="K2173" s="349"/>
      <c r="L2173" s="348"/>
      <c r="S2173" s="263"/>
    </row>
    <row r="2174" spans="1:19" s="270" customFormat="1" x14ac:dyDescent="0.35">
      <c r="A2174" s="264"/>
      <c r="B2174" s="344"/>
      <c r="C2174" s="263"/>
      <c r="D2174" s="264"/>
      <c r="E2174" s="263"/>
      <c r="F2174" s="265"/>
      <c r="G2174" s="263"/>
      <c r="H2174" s="266"/>
      <c r="I2174" s="267"/>
      <c r="J2174" s="347"/>
      <c r="K2174" s="349"/>
      <c r="L2174" s="348"/>
      <c r="S2174" s="263"/>
    </row>
    <row r="2175" spans="1:19" s="270" customFormat="1" x14ac:dyDescent="0.35">
      <c r="A2175" s="264"/>
      <c r="B2175" s="344"/>
      <c r="C2175" s="263"/>
      <c r="D2175" s="264"/>
      <c r="E2175" s="263"/>
      <c r="F2175" s="265"/>
      <c r="G2175" s="263"/>
      <c r="H2175" s="266"/>
      <c r="I2175" s="267"/>
      <c r="J2175" s="347"/>
      <c r="K2175" s="349"/>
      <c r="L2175" s="348"/>
      <c r="S2175" s="263"/>
    </row>
    <row r="2176" spans="1:19" s="270" customFormat="1" x14ac:dyDescent="0.35">
      <c r="A2176" s="264"/>
      <c r="B2176" s="344"/>
      <c r="C2176" s="263"/>
      <c r="D2176" s="264"/>
      <c r="E2176" s="263"/>
      <c r="F2176" s="265"/>
      <c r="G2176" s="263"/>
      <c r="H2176" s="266"/>
      <c r="I2176" s="267"/>
      <c r="J2176" s="347"/>
      <c r="K2176" s="349"/>
      <c r="L2176" s="348"/>
      <c r="S2176" s="263"/>
    </row>
    <row r="2177" spans="1:19" s="270" customFormat="1" x14ac:dyDescent="0.35">
      <c r="A2177" s="264"/>
      <c r="B2177" s="344"/>
      <c r="C2177" s="263"/>
      <c r="D2177" s="264"/>
      <c r="E2177" s="263"/>
      <c r="F2177" s="265"/>
      <c r="G2177" s="263"/>
      <c r="H2177" s="266"/>
      <c r="I2177" s="267"/>
      <c r="J2177" s="347"/>
      <c r="K2177" s="349"/>
      <c r="L2177" s="348"/>
      <c r="S2177" s="263"/>
    </row>
    <row r="2178" spans="1:19" s="270" customFormat="1" x14ac:dyDescent="0.35">
      <c r="A2178" s="264"/>
      <c r="B2178" s="344"/>
      <c r="C2178" s="263"/>
      <c r="D2178" s="264"/>
      <c r="E2178" s="263"/>
      <c r="F2178" s="265"/>
      <c r="G2178" s="263"/>
      <c r="H2178" s="266"/>
      <c r="I2178" s="267"/>
      <c r="J2178" s="347"/>
      <c r="K2178" s="349"/>
      <c r="L2178" s="348"/>
      <c r="S2178" s="263"/>
    </row>
    <row r="2179" spans="1:19" s="270" customFormat="1" x14ac:dyDescent="0.35">
      <c r="A2179" s="264"/>
      <c r="B2179" s="344"/>
      <c r="C2179" s="263"/>
      <c r="D2179" s="264"/>
      <c r="E2179" s="263"/>
      <c r="F2179" s="265"/>
      <c r="G2179" s="263"/>
      <c r="H2179" s="266"/>
      <c r="I2179" s="267"/>
      <c r="J2179" s="347"/>
      <c r="K2179" s="349"/>
      <c r="L2179" s="348"/>
      <c r="S2179" s="263"/>
    </row>
    <row r="2180" spans="1:19" s="270" customFormat="1" x14ac:dyDescent="0.35">
      <c r="A2180" s="264"/>
      <c r="B2180" s="344"/>
      <c r="C2180" s="263"/>
      <c r="D2180" s="264"/>
      <c r="E2180" s="263"/>
      <c r="F2180" s="265"/>
      <c r="G2180" s="263"/>
      <c r="H2180" s="266"/>
      <c r="I2180" s="267"/>
      <c r="J2180" s="347"/>
      <c r="K2180" s="349"/>
      <c r="L2180" s="348"/>
      <c r="S2180" s="263"/>
    </row>
    <row r="2181" spans="1:19" s="270" customFormat="1" x14ac:dyDescent="0.35">
      <c r="A2181" s="264"/>
      <c r="B2181" s="344"/>
      <c r="C2181" s="263"/>
      <c r="D2181" s="264"/>
      <c r="E2181" s="263"/>
      <c r="F2181" s="265"/>
      <c r="G2181" s="263"/>
      <c r="H2181" s="266"/>
      <c r="I2181" s="267"/>
      <c r="J2181" s="347"/>
      <c r="K2181" s="349"/>
      <c r="L2181" s="348"/>
      <c r="S2181" s="263"/>
    </row>
    <row r="2182" spans="1:19" s="270" customFormat="1" x14ac:dyDescent="0.35">
      <c r="A2182" s="264"/>
      <c r="B2182" s="344"/>
      <c r="C2182" s="263"/>
      <c r="D2182" s="264"/>
      <c r="E2182" s="263"/>
      <c r="F2182" s="265"/>
      <c r="G2182" s="263"/>
      <c r="H2182" s="266"/>
      <c r="I2182" s="267"/>
      <c r="J2182" s="347"/>
      <c r="K2182" s="349"/>
      <c r="L2182" s="348"/>
      <c r="S2182" s="263"/>
    </row>
    <row r="2183" spans="1:19" s="270" customFormat="1" x14ac:dyDescent="0.35">
      <c r="A2183" s="264"/>
      <c r="B2183" s="344"/>
      <c r="C2183" s="263"/>
      <c r="D2183" s="264"/>
      <c r="E2183" s="263"/>
      <c r="F2183" s="265"/>
      <c r="G2183" s="263"/>
      <c r="H2183" s="266"/>
      <c r="I2183" s="267"/>
      <c r="J2183" s="347"/>
      <c r="K2183" s="349"/>
      <c r="L2183" s="348"/>
      <c r="S2183" s="263"/>
    </row>
    <row r="2184" spans="1:19" s="270" customFormat="1" x14ac:dyDescent="0.35">
      <c r="A2184" s="264"/>
      <c r="B2184" s="344"/>
      <c r="C2184" s="263"/>
      <c r="D2184" s="264"/>
      <c r="E2184" s="263"/>
      <c r="F2184" s="265"/>
      <c r="G2184" s="263"/>
      <c r="H2184" s="266"/>
      <c r="I2184" s="267"/>
      <c r="J2184" s="347"/>
      <c r="K2184" s="349"/>
      <c r="L2184" s="348"/>
      <c r="S2184" s="263"/>
    </row>
    <row r="2185" spans="1:19" s="270" customFormat="1" x14ac:dyDescent="0.35">
      <c r="A2185" s="264"/>
      <c r="B2185" s="344"/>
      <c r="C2185" s="263"/>
      <c r="D2185" s="264"/>
      <c r="E2185" s="263"/>
      <c r="F2185" s="265"/>
      <c r="G2185" s="263"/>
      <c r="H2185" s="266"/>
      <c r="I2185" s="267"/>
      <c r="J2185" s="347"/>
      <c r="K2185" s="349"/>
      <c r="L2185" s="348"/>
      <c r="S2185" s="263"/>
    </row>
    <row r="2186" spans="1:19" s="270" customFormat="1" x14ac:dyDescent="0.35">
      <c r="A2186" s="264"/>
      <c r="B2186" s="344"/>
      <c r="C2186" s="263"/>
      <c r="D2186" s="264"/>
      <c r="E2186" s="263"/>
      <c r="F2186" s="265"/>
      <c r="G2186" s="263"/>
      <c r="H2186" s="266"/>
      <c r="I2186" s="267"/>
      <c r="J2186" s="347"/>
      <c r="K2186" s="349"/>
      <c r="L2186" s="348"/>
      <c r="S2186" s="263"/>
    </row>
    <row r="2187" spans="1:19" s="270" customFormat="1" x14ac:dyDescent="0.35">
      <c r="A2187" s="264"/>
      <c r="B2187" s="344"/>
      <c r="C2187" s="263"/>
      <c r="D2187" s="264"/>
      <c r="E2187" s="263"/>
      <c r="F2187" s="265"/>
      <c r="G2187" s="263"/>
      <c r="H2187" s="266"/>
      <c r="I2187" s="267"/>
      <c r="J2187" s="347"/>
      <c r="K2187" s="349"/>
      <c r="L2187" s="348"/>
      <c r="S2187" s="263"/>
    </row>
    <row r="2188" spans="1:19" s="270" customFormat="1" x14ac:dyDescent="0.35">
      <c r="A2188" s="264"/>
      <c r="B2188" s="344"/>
      <c r="C2188" s="263"/>
      <c r="D2188" s="264"/>
      <c r="E2188" s="263"/>
      <c r="F2188" s="265"/>
      <c r="G2188" s="263"/>
      <c r="H2188" s="266"/>
      <c r="I2188" s="267"/>
      <c r="J2188" s="347"/>
      <c r="K2188" s="349"/>
      <c r="L2188" s="348"/>
      <c r="S2188" s="263"/>
    </row>
    <row r="2189" spans="1:19" s="270" customFormat="1" x14ac:dyDescent="0.35">
      <c r="A2189" s="264"/>
      <c r="B2189" s="344"/>
      <c r="C2189" s="263"/>
      <c r="D2189" s="264"/>
      <c r="E2189" s="263"/>
      <c r="F2189" s="265"/>
      <c r="G2189" s="263"/>
      <c r="H2189" s="266"/>
      <c r="I2189" s="267"/>
      <c r="J2189" s="347"/>
      <c r="K2189" s="349"/>
      <c r="L2189" s="348"/>
      <c r="S2189" s="263"/>
    </row>
    <row r="2190" spans="1:19" s="270" customFormat="1" x14ac:dyDescent="0.35">
      <c r="A2190" s="264"/>
      <c r="B2190" s="344"/>
      <c r="C2190" s="263"/>
      <c r="D2190" s="264"/>
      <c r="E2190" s="263"/>
      <c r="F2190" s="265"/>
      <c r="G2190" s="263"/>
      <c r="H2190" s="266"/>
      <c r="I2190" s="267"/>
      <c r="J2190" s="347"/>
      <c r="K2190" s="349"/>
      <c r="L2190" s="348"/>
      <c r="S2190" s="263"/>
    </row>
    <row r="2191" spans="1:19" s="270" customFormat="1" x14ac:dyDescent="0.35">
      <c r="A2191" s="264"/>
      <c r="B2191" s="344"/>
      <c r="C2191" s="263"/>
      <c r="D2191" s="264"/>
      <c r="E2191" s="263"/>
      <c r="F2191" s="265"/>
      <c r="G2191" s="263"/>
      <c r="H2191" s="266"/>
      <c r="I2191" s="267"/>
      <c r="J2191" s="347"/>
      <c r="K2191" s="349"/>
      <c r="L2191" s="348"/>
      <c r="S2191" s="263"/>
    </row>
    <row r="2192" spans="1:19" s="270" customFormat="1" x14ac:dyDescent="0.35">
      <c r="A2192" s="264"/>
      <c r="B2192" s="344"/>
      <c r="C2192" s="263"/>
      <c r="D2192" s="264"/>
      <c r="E2192" s="263"/>
      <c r="F2192" s="265"/>
      <c r="G2192" s="263"/>
      <c r="H2192" s="266"/>
      <c r="I2192" s="267"/>
      <c r="J2192" s="347"/>
      <c r="K2192" s="349"/>
      <c r="L2192" s="348"/>
      <c r="S2192" s="263"/>
    </row>
    <row r="2193" spans="1:19" s="270" customFormat="1" x14ac:dyDescent="0.35">
      <c r="A2193" s="264"/>
      <c r="B2193" s="344"/>
      <c r="C2193" s="263"/>
      <c r="D2193" s="264"/>
      <c r="E2193" s="263"/>
      <c r="F2193" s="265"/>
      <c r="G2193" s="263"/>
      <c r="H2193" s="266"/>
      <c r="I2193" s="267"/>
      <c r="J2193" s="347"/>
      <c r="K2193" s="349"/>
      <c r="L2193" s="348"/>
      <c r="S2193" s="263"/>
    </row>
    <row r="2194" spans="1:19" s="270" customFormat="1" x14ac:dyDescent="0.35">
      <c r="A2194" s="264"/>
      <c r="B2194" s="344"/>
      <c r="C2194" s="263"/>
      <c r="D2194" s="264"/>
      <c r="E2194" s="263"/>
      <c r="F2194" s="265"/>
      <c r="G2194" s="263"/>
      <c r="H2194" s="266"/>
      <c r="I2194" s="267"/>
      <c r="J2194" s="347"/>
      <c r="K2194" s="349"/>
      <c r="L2194" s="348"/>
      <c r="S2194" s="263"/>
    </row>
    <row r="2195" spans="1:19" s="270" customFormat="1" x14ac:dyDescent="0.35">
      <c r="A2195" s="264"/>
      <c r="B2195" s="344"/>
      <c r="C2195" s="263"/>
      <c r="D2195" s="264"/>
      <c r="E2195" s="263"/>
      <c r="F2195" s="265"/>
      <c r="G2195" s="263"/>
      <c r="H2195" s="266"/>
      <c r="I2195" s="267"/>
      <c r="J2195" s="347"/>
      <c r="K2195" s="349"/>
      <c r="L2195" s="348"/>
      <c r="S2195" s="263"/>
    </row>
    <row r="2196" spans="1:19" s="270" customFormat="1" x14ac:dyDescent="0.35">
      <c r="A2196" s="264"/>
      <c r="B2196" s="344"/>
      <c r="C2196" s="263"/>
      <c r="D2196" s="264"/>
      <c r="E2196" s="263"/>
      <c r="F2196" s="265"/>
      <c r="G2196" s="263"/>
      <c r="H2196" s="266"/>
      <c r="I2196" s="267"/>
      <c r="J2196" s="347"/>
      <c r="K2196" s="349"/>
      <c r="L2196" s="348"/>
      <c r="S2196" s="263"/>
    </row>
    <row r="2197" spans="1:19" s="270" customFormat="1" x14ac:dyDescent="0.35">
      <c r="A2197" s="264"/>
      <c r="B2197" s="344"/>
      <c r="C2197" s="263"/>
      <c r="D2197" s="264"/>
      <c r="E2197" s="263"/>
      <c r="F2197" s="265"/>
      <c r="G2197" s="263"/>
      <c r="H2197" s="266"/>
      <c r="I2197" s="267"/>
      <c r="J2197" s="347"/>
      <c r="K2197" s="349"/>
      <c r="L2197" s="348"/>
      <c r="S2197" s="263"/>
    </row>
    <row r="2198" spans="1:19" s="270" customFormat="1" x14ac:dyDescent="0.35">
      <c r="A2198" s="264"/>
      <c r="B2198" s="344"/>
      <c r="C2198" s="263"/>
      <c r="D2198" s="264"/>
      <c r="E2198" s="263"/>
      <c r="F2198" s="265"/>
      <c r="G2198" s="263"/>
      <c r="H2198" s="266"/>
      <c r="I2198" s="267"/>
      <c r="J2198" s="347"/>
      <c r="K2198" s="349"/>
      <c r="L2198" s="348"/>
      <c r="S2198" s="263"/>
    </row>
    <row r="2199" spans="1:19" s="270" customFormat="1" x14ac:dyDescent="0.35">
      <c r="A2199" s="264"/>
      <c r="B2199" s="344"/>
      <c r="C2199" s="263"/>
      <c r="D2199" s="264"/>
      <c r="E2199" s="263"/>
      <c r="F2199" s="265"/>
      <c r="G2199" s="263"/>
      <c r="H2199" s="266"/>
      <c r="I2199" s="267"/>
      <c r="J2199" s="347"/>
      <c r="K2199" s="349"/>
      <c r="L2199" s="348"/>
      <c r="S2199" s="263"/>
    </row>
    <row r="2200" spans="1:19" s="270" customFormat="1" x14ac:dyDescent="0.35">
      <c r="A2200" s="264"/>
      <c r="B2200" s="344"/>
      <c r="C2200" s="263"/>
      <c r="D2200" s="264"/>
      <c r="E2200" s="263"/>
      <c r="F2200" s="265"/>
      <c r="G2200" s="263"/>
      <c r="H2200" s="266"/>
      <c r="I2200" s="267"/>
      <c r="J2200" s="347"/>
      <c r="K2200" s="349"/>
      <c r="L2200" s="348"/>
      <c r="S2200" s="263"/>
    </row>
    <row r="2201" spans="1:19" s="270" customFormat="1" x14ac:dyDescent="0.35">
      <c r="A2201" s="264"/>
      <c r="B2201" s="344"/>
      <c r="C2201" s="263"/>
      <c r="D2201" s="264"/>
      <c r="E2201" s="263"/>
      <c r="F2201" s="265"/>
      <c r="G2201" s="263"/>
      <c r="H2201" s="266"/>
      <c r="I2201" s="267"/>
      <c r="J2201" s="347"/>
      <c r="K2201" s="349"/>
      <c r="L2201" s="348"/>
      <c r="S2201" s="263"/>
    </row>
    <row r="2202" spans="1:19" s="270" customFormat="1" x14ac:dyDescent="0.35">
      <c r="A2202" s="264"/>
      <c r="B2202" s="344"/>
      <c r="C2202" s="263"/>
      <c r="D2202" s="264"/>
      <c r="E2202" s="263"/>
      <c r="F2202" s="265"/>
      <c r="G2202" s="263"/>
      <c r="H2202" s="266"/>
      <c r="I2202" s="267"/>
      <c r="J2202" s="347"/>
      <c r="K2202" s="349"/>
      <c r="L2202" s="348"/>
      <c r="S2202" s="263"/>
    </row>
    <row r="2203" spans="1:19" s="270" customFormat="1" x14ac:dyDescent="0.35">
      <c r="A2203" s="264"/>
      <c r="B2203" s="344"/>
      <c r="C2203" s="263"/>
      <c r="D2203" s="264"/>
      <c r="E2203" s="263"/>
      <c r="F2203" s="265"/>
      <c r="G2203" s="263"/>
      <c r="H2203" s="266"/>
      <c r="I2203" s="267"/>
      <c r="J2203" s="347"/>
      <c r="K2203" s="349"/>
      <c r="L2203" s="348"/>
      <c r="S2203" s="263"/>
    </row>
    <row r="2204" spans="1:19" s="270" customFormat="1" x14ac:dyDescent="0.35">
      <c r="A2204" s="264"/>
      <c r="B2204" s="344"/>
      <c r="C2204" s="263"/>
      <c r="D2204" s="264"/>
      <c r="E2204" s="263"/>
      <c r="F2204" s="265"/>
      <c r="G2204" s="263"/>
      <c r="H2204" s="266"/>
      <c r="I2204" s="267"/>
      <c r="J2204" s="347"/>
      <c r="K2204" s="349"/>
      <c r="L2204" s="348"/>
      <c r="S2204" s="263"/>
    </row>
    <row r="2205" spans="1:19" s="270" customFormat="1" x14ac:dyDescent="0.35">
      <c r="A2205" s="264"/>
      <c r="B2205" s="344"/>
      <c r="C2205" s="263"/>
      <c r="D2205" s="264"/>
      <c r="E2205" s="263"/>
      <c r="F2205" s="265"/>
      <c r="G2205" s="263"/>
      <c r="H2205" s="266"/>
      <c r="I2205" s="267"/>
      <c r="J2205" s="347"/>
      <c r="K2205" s="349"/>
      <c r="L2205" s="348"/>
      <c r="S2205" s="263"/>
    </row>
    <row r="2206" spans="1:19" s="270" customFormat="1" x14ac:dyDescent="0.35">
      <c r="A2206" s="264"/>
      <c r="B2206" s="344"/>
      <c r="C2206" s="263"/>
      <c r="D2206" s="264"/>
      <c r="E2206" s="263"/>
      <c r="F2206" s="265"/>
      <c r="G2206" s="263"/>
      <c r="H2206" s="266"/>
      <c r="I2206" s="267"/>
      <c r="J2206" s="347"/>
      <c r="K2206" s="349"/>
      <c r="L2206" s="348"/>
      <c r="S2206" s="263"/>
    </row>
    <row r="2207" spans="1:19" s="270" customFormat="1" x14ac:dyDescent="0.35">
      <c r="A2207" s="264"/>
      <c r="B2207" s="344"/>
      <c r="C2207" s="263"/>
      <c r="D2207" s="264"/>
      <c r="E2207" s="263"/>
      <c r="F2207" s="265"/>
      <c r="G2207" s="263"/>
      <c r="H2207" s="266"/>
      <c r="I2207" s="267"/>
      <c r="J2207" s="347"/>
      <c r="K2207" s="349"/>
      <c r="L2207" s="348"/>
      <c r="S2207" s="263"/>
    </row>
    <row r="2208" spans="1:19" s="270" customFormat="1" x14ac:dyDescent="0.35">
      <c r="A2208" s="264"/>
      <c r="B2208" s="344"/>
      <c r="C2208" s="263"/>
      <c r="D2208" s="264"/>
      <c r="E2208" s="263"/>
      <c r="F2208" s="265"/>
      <c r="G2208" s="263"/>
      <c r="H2208" s="266"/>
      <c r="I2208" s="267"/>
      <c r="J2208" s="347"/>
      <c r="K2208" s="349"/>
      <c r="L2208" s="348"/>
      <c r="S2208" s="263"/>
    </row>
    <row r="2209" spans="1:19" s="270" customFormat="1" x14ac:dyDescent="0.35">
      <c r="A2209" s="264"/>
      <c r="B2209" s="344"/>
      <c r="C2209" s="263"/>
      <c r="D2209" s="264"/>
      <c r="E2209" s="263"/>
      <c r="F2209" s="265"/>
      <c r="G2209" s="263"/>
      <c r="H2209" s="266"/>
      <c r="I2209" s="267"/>
      <c r="J2209" s="347"/>
      <c r="K2209" s="349"/>
      <c r="L2209" s="348"/>
      <c r="S2209" s="263"/>
    </row>
    <row r="2210" spans="1:19" s="270" customFormat="1" x14ac:dyDescent="0.35">
      <c r="A2210" s="264"/>
      <c r="B2210" s="344"/>
      <c r="C2210" s="263"/>
      <c r="D2210" s="264"/>
      <c r="E2210" s="263"/>
      <c r="F2210" s="265"/>
      <c r="G2210" s="263"/>
      <c r="H2210" s="266"/>
      <c r="I2210" s="267"/>
      <c r="J2210" s="347"/>
      <c r="K2210" s="349"/>
      <c r="L2210" s="348"/>
      <c r="S2210" s="263"/>
    </row>
    <row r="2211" spans="1:19" s="270" customFormat="1" x14ac:dyDescent="0.35">
      <c r="A2211" s="264"/>
      <c r="B2211" s="344"/>
      <c r="C2211" s="263"/>
      <c r="D2211" s="264"/>
      <c r="E2211" s="263"/>
      <c r="F2211" s="265"/>
      <c r="G2211" s="263"/>
      <c r="H2211" s="266"/>
      <c r="I2211" s="267"/>
      <c r="J2211" s="347"/>
      <c r="K2211" s="349"/>
      <c r="L2211" s="348"/>
      <c r="S2211" s="263"/>
    </row>
    <row r="2212" spans="1:19" s="270" customFormat="1" x14ac:dyDescent="0.35">
      <c r="A2212" s="264"/>
      <c r="B2212" s="344"/>
      <c r="C2212" s="263"/>
      <c r="D2212" s="264"/>
      <c r="E2212" s="263"/>
      <c r="F2212" s="265"/>
      <c r="G2212" s="263"/>
      <c r="H2212" s="266"/>
      <c r="I2212" s="267"/>
      <c r="J2212" s="347"/>
      <c r="K2212" s="349"/>
      <c r="L2212" s="348"/>
      <c r="S2212" s="263"/>
    </row>
    <row r="2213" spans="1:19" s="270" customFormat="1" x14ac:dyDescent="0.35">
      <c r="A2213" s="264"/>
      <c r="B2213" s="344"/>
      <c r="C2213" s="263"/>
      <c r="D2213" s="264"/>
      <c r="E2213" s="263"/>
      <c r="F2213" s="265"/>
      <c r="G2213" s="263"/>
      <c r="H2213" s="266"/>
      <c r="I2213" s="267"/>
      <c r="J2213" s="347"/>
      <c r="K2213" s="349"/>
      <c r="L2213" s="348"/>
      <c r="S2213" s="263"/>
    </row>
    <row r="2214" spans="1:19" s="270" customFormat="1" x14ac:dyDescent="0.35">
      <c r="A2214" s="264"/>
      <c r="B2214" s="344"/>
      <c r="C2214" s="263"/>
      <c r="D2214" s="264"/>
      <c r="E2214" s="263"/>
      <c r="F2214" s="265"/>
      <c r="G2214" s="263"/>
      <c r="H2214" s="266"/>
      <c r="I2214" s="267"/>
      <c r="J2214" s="347"/>
      <c r="K2214" s="349"/>
      <c r="L2214" s="348"/>
      <c r="S2214" s="263"/>
    </row>
    <row r="2215" spans="1:19" s="270" customFormat="1" x14ac:dyDescent="0.35">
      <c r="A2215" s="264"/>
      <c r="B2215" s="344"/>
      <c r="C2215" s="263"/>
      <c r="D2215" s="264"/>
      <c r="E2215" s="263"/>
      <c r="F2215" s="265"/>
      <c r="G2215" s="263"/>
      <c r="H2215" s="266"/>
      <c r="I2215" s="267"/>
      <c r="J2215" s="347"/>
      <c r="K2215" s="349"/>
      <c r="L2215" s="348"/>
      <c r="S2215" s="263"/>
    </row>
    <row r="2216" spans="1:19" s="270" customFormat="1" x14ac:dyDescent="0.35">
      <c r="A2216" s="264"/>
      <c r="B2216" s="344"/>
      <c r="C2216" s="263"/>
      <c r="D2216" s="264"/>
      <c r="E2216" s="263"/>
      <c r="F2216" s="265"/>
      <c r="G2216" s="263"/>
      <c r="H2216" s="266"/>
      <c r="I2216" s="267"/>
      <c r="J2216" s="347"/>
      <c r="K2216" s="349"/>
      <c r="L2216" s="348"/>
      <c r="S2216" s="263"/>
    </row>
    <row r="2217" spans="1:19" s="270" customFormat="1" x14ac:dyDescent="0.35">
      <c r="A2217" s="264"/>
      <c r="B2217" s="344"/>
      <c r="C2217" s="263"/>
      <c r="D2217" s="264"/>
      <c r="E2217" s="263"/>
      <c r="F2217" s="265"/>
      <c r="G2217" s="263"/>
      <c r="H2217" s="266"/>
      <c r="I2217" s="267"/>
      <c r="J2217" s="347"/>
      <c r="K2217" s="349"/>
      <c r="L2217" s="348"/>
      <c r="S2217" s="263"/>
    </row>
    <row r="2218" spans="1:19" s="270" customFormat="1" x14ac:dyDescent="0.35">
      <c r="A2218" s="264"/>
      <c r="B2218" s="344"/>
      <c r="C2218" s="263"/>
      <c r="D2218" s="264"/>
      <c r="E2218" s="263"/>
      <c r="F2218" s="265"/>
      <c r="G2218" s="263"/>
      <c r="H2218" s="266"/>
      <c r="I2218" s="267"/>
      <c r="J2218" s="347"/>
      <c r="K2218" s="349"/>
      <c r="L2218" s="348"/>
      <c r="S2218" s="263"/>
    </row>
    <row r="2219" spans="1:19" s="270" customFormat="1" x14ac:dyDescent="0.35">
      <c r="A2219" s="264"/>
      <c r="B2219" s="344"/>
      <c r="C2219" s="263"/>
      <c r="D2219" s="264"/>
      <c r="E2219" s="263"/>
      <c r="F2219" s="265"/>
      <c r="G2219" s="263"/>
      <c r="H2219" s="266"/>
      <c r="I2219" s="267"/>
      <c r="J2219" s="347"/>
      <c r="K2219" s="349"/>
      <c r="L2219" s="348"/>
      <c r="S2219" s="263"/>
    </row>
    <row r="2220" spans="1:19" s="270" customFormat="1" x14ac:dyDescent="0.35">
      <c r="A2220" s="264"/>
      <c r="B2220" s="344"/>
      <c r="C2220" s="263"/>
      <c r="D2220" s="264"/>
      <c r="E2220" s="263"/>
      <c r="F2220" s="265"/>
      <c r="G2220" s="263"/>
      <c r="H2220" s="266"/>
      <c r="I2220" s="267"/>
      <c r="J2220" s="347"/>
      <c r="K2220" s="349"/>
      <c r="L2220" s="348"/>
      <c r="S2220" s="263"/>
    </row>
    <row r="2221" spans="1:19" s="270" customFormat="1" x14ac:dyDescent="0.35">
      <c r="A2221" s="264"/>
      <c r="B2221" s="344"/>
      <c r="C2221" s="263"/>
      <c r="D2221" s="264"/>
      <c r="E2221" s="263"/>
      <c r="F2221" s="265"/>
      <c r="G2221" s="263"/>
      <c r="H2221" s="266"/>
      <c r="I2221" s="267"/>
      <c r="J2221" s="347"/>
      <c r="K2221" s="349"/>
      <c r="L2221" s="348"/>
      <c r="S2221" s="263"/>
    </row>
    <row r="2222" spans="1:19" s="270" customFormat="1" x14ac:dyDescent="0.35">
      <c r="A2222" s="264"/>
      <c r="B2222" s="344"/>
      <c r="C2222" s="263"/>
      <c r="D2222" s="264"/>
      <c r="E2222" s="263"/>
      <c r="F2222" s="265"/>
      <c r="G2222" s="263"/>
      <c r="H2222" s="266"/>
      <c r="I2222" s="267"/>
      <c r="J2222" s="347"/>
      <c r="K2222" s="349"/>
      <c r="L2222" s="348"/>
      <c r="S2222" s="263"/>
    </row>
    <row r="2223" spans="1:19" s="270" customFormat="1" x14ac:dyDescent="0.35">
      <c r="A2223" s="264"/>
      <c r="B2223" s="344"/>
      <c r="C2223" s="263"/>
      <c r="D2223" s="264"/>
      <c r="E2223" s="263"/>
      <c r="F2223" s="265"/>
      <c r="G2223" s="263"/>
      <c r="H2223" s="266"/>
      <c r="I2223" s="267"/>
      <c r="J2223" s="347"/>
      <c r="K2223" s="349"/>
      <c r="L2223" s="348"/>
      <c r="S2223" s="263"/>
    </row>
    <row r="2224" spans="1:19" s="270" customFormat="1" x14ac:dyDescent="0.35">
      <c r="A2224" s="264"/>
      <c r="B2224" s="344"/>
      <c r="C2224" s="263"/>
      <c r="D2224" s="264"/>
      <c r="E2224" s="263"/>
      <c r="F2224" s="265"/>
      <c r="G2224" s="263"/>
      <c r="H2224" s="266"/>
      <c r="I2224" s="267"/>
      <c r="J2224" s="347"/>
      <c r="K2224" s="349"/>
      <c r="L2224" s="348"/>
      <c r="S2224" s="263"/>
    </row>
    <row r="2225" spans="1:19" s="270" customFormat="1" x14ac:dyDescent="0.35">
      <c r="A2225" s="264"/>
      <c r="B2225" s="344"/>
      <c r="C2225" s="263"/>
      <c r="D2225" s="264"/>
      <c r="E2225" s="263"/>
      <c r="F2225" s="265"/>
      <c r="G2225" s="263"/>
      <c r="H2225" s="266"/>
      <c r="I2225" s="267"/>
      <c r="J2225" s="347"/>
      <c r="K2225" s="349"/>
      <c r="L2225" s="348"/>
      <c r="S2225" s="263"/>
    </row>
    <row r="2226" spans="1:19" s="270" customFormat="1" x14ac:dyDescent="0.35">
      <c r="A2226" s="264"/>
      <c r="B2226" s="344"/>
      <c r="C2226" s="263"/>
      <c r="D2226" s="264"/>
      <c r="E2226" s="263"/>
      <c r="F2226" s="265"/>
      <c r="G2226" s="263"/>
      <c r="H2226" s="266"/>
      <c r="I2226" s="267"/>
      <c r="J2226" s="347"/>
      <c r="K2226" s="349"/>
      <c r="L2226" s="348"/>
      <c r="S2226" s="263"/>
    </row>
    <row r="2227" spans="1:19" s="270" customFormat="1" x14ac:dyDescent="0.35">
      <c r="A2227" s="264"/>
      <c r="B2227" s="344"/>
      <c r="C2227" s="263"/>
      <c r="D2227" s="264"/>
      <c r="E2227" s="263"/>
      <c r="F2227" s="265"/>
      <c r="G2227" s="263"/>
      <c r="H2227" s="266"/>
      <c r="I2227" s="267"/>
      <c r="J2227" s="347"/>
      <c r="K2227" s="349"/>
      <c r="L2227" s="348"/>
      <c r="S2227" s="263"/>
    </row>
    <row r="2228" spans="1:19" s="270" customFormat="1" x14ac:dyDescent="0.35">
      <c r="A2228" s="264"/>
      <c r="B2228" s="344"/>
      <c r="C2228" s="263"/>
      <c r="D2228" s="264"/>
      <c r="E2228" s="263"/>
      <c r="F2228" s="265"/>
      <c r="G2228" s="263"/>
      <c r="H2228" s="266"/>
      <c r="I2228" s="267"/>
      <c r="J2228" s="347"/>
      <c r="K2228" s="349"/>
      <c r="L2228" s="348"/>
      <c r="S2228" s="263"/>
    </row>
    <row r="2229" spans="1:19" s="270" customFormat="1" x14ac:dyDescent="0.35">
      <c r="A2229" s="264"/>
      <c r="B2229" s="344"/>
      <c r="C2229" s="263"/>
      <c r="D2229" s="264"/>
      <c r="E2229" s="263"/>
      <c r="F2229" s="265"/>
      <c r="G2229" s="263"/>
      <c r="H2229" s="266"/>
      <c r="I2229" s="267"/>
      <c r="J2229" s="347"/>
      <c r="K2229" s="349"/>
      <c r="L2229" s="348"/>
      <c r="S2229" s="263"/>
    </row>
    <row r="2230" spans="1:19" s="270" customFormat="1" x14ac:dyDescent="0.35">
      <c r="A2230" s="264"/>
      <c r="B2230" s="344"/>
      <c r="C2230" s="263"/>
      <c r="D2230" s="264"/>
      <c r="E2230" s="263"/>
      <c r="F2230" s="265"/>
      <c r="G2230" s="263"/>
      <c r="H2230" s="266"/>
      <c r="I2230" s="267"/>
      <c r="J2230" s="347"/>
      <c r="K2230" s="349"/>
      <c r="L2230" s="348"/>
      <c r="S2230" s="263"/>
    </row>
    <row r="2231" spans="1:19" s="270" customFormat="1" x14ac:dyDescent="0.35">
      <c r="A2231" s="264"/>
      <c r="B2231" s="344"/>
      <c r="C2231" s="263"/>
      <c r="D2231" s="264"/>
      <c r="E2231" s="263"/>
      <c r="F2231" s="265"/>
      <c r="G2231" s="263"/>
      <c r="H2231" s="266"/>
      <c r="I2231" s="267"/>
      <c r="J2231" s="347"/>
      <c r="K2231" s="349"/>
      <c r="L2231" s="348"/>
      <c r="S2231" s="263"/>
    </row>
    <row r="2232" spans="1:19" s="270" customFormat="1" x14ac:dyDescent="0.35">
      <c r="A2232" s="264"/>
      <c r="B2232" s="344"/>
      <c r="C2232" s="263"/>
      <c r="D2232" s="264"/>
      <c r="E2232" s="263"/>
      <c r="F2232" s="265"/>
      <c r="G2232" s="263"/>
      <c r="H2232" s="266"/>
      <c r="I2232" s="267"/>
      <c r="J2232" s="347"/>
      <c r="K2232" s="349"/>
      <c r="L2232" s="348"/>
      <c r="S2232" s="263"/>
    </row>
    <row r="2233" spans="1:19" s="270" customFormat="1" x14ac:dyDescent="0.35">
      <c r="A2233" s="264"/>
      <c r="B2233" s="344"/>
      <c r="C2233" s="263"/>
      <c r="D2233" s="264"/>
      <c r="E2233" s="263"/>
      <c r="F2233" s="265"/>
      <c r="G2233" s="263"/>
      <c r="H2233" s="266"/>
      <c r="I2233" s="267"/>
      <c r="J2233" s="347"/>
      <c r="K2233" s="349"/>
      <c r="L2233" s="348"/>
      <c r="S2233" s="263"/>
    </row>
    <row r="2234" spans="1:19" s="270" customFormat="1" x14ac:dyDescent="0.35">
      <c r="A2234" s="264"/>
      <c r="B2234" s="344"/>
      <c r="C2234" s="263"/>
      <c r="D2234" s="264"/>
      <c r="E2234" s="263"/>
      <c r="F2234" s="265"/>
      <c r="G2234" s="263"/>
      <c r="H2234" s="266"/>
      <c r="I2234" s="267"/>
      <c r="J2234" s="347"/>
      <c r="K2234" s="349"/>
      <c r="L2234" s="348"/>
      <c r="S2234" s="263"/>
    </row>
    <row r="2235" spans="1:19" s="270" customFormat="1" x14ac:dyDescent="0.35">
      <c r="A2235" s="264"/>
      <c r="B2235" s="344"/>
      <c r="C2235" s="263"/>
      <c r="D2235" s="264"/>
      <c r="E2235" s="263"/>
      <c r="F2235" s="265"/>
      <c r="G2235" s="263"/>
      <c r="H2235" s="266"/>
      <c r="I2235" s="267"/>
      <c r="J2235" s="347"/>
      <c r="K2235" s="349"/>
      <c r="L2235" s="348"/>
      <c r="S2235" s="263"/>
    </row>
    <row r="2236" spans="1:19" s="270" customFormat="1" x14ac:dyDescent="0.35">
      <c r="A2236" s="264"/>
      <c r="B2236" s="344"/>
      <c r="C2236" s="263"/>
      <c r="D2236" s="264"/>
      <c r="E2236" s="263"/>
      <c r="F2236" s="265"/>
      <c r="G2236" s="263"/>
      <c r="H2236" s="266"/>
      <c r="I2236" s="267"/>
      <c r="J2236" s="347"/>
      <c r="K2236" s="349"/>
      <c r="L2236" s="348"/>
      <c r="S2236" s="263"/>
    </row>
    <row r="2237" spans="1:19" s="270" customFormat="1" x14ac:dyDescent="0.35">
      <c r="A2237" s="264"/>
      <c r="B2237" s="344"/>
      <c r="C2237" s="263"/>
      <c r="D2237" s="264"/>
      <c r="E2237" s="263"/>
      <c r="F2237" s="265"/>
      <c r="G2237" s="263"/>
      <c r="H2237" s="266"/>
      <c r="I2237" s="267"/>
      <c r="J2237" s="347"/>
      <c r="K2237" s="349"/>
      <c r="L2237" s="348"/>
      <c r="S2237" s="263"/>
    </row>
    <row r="2238" spans="1:19" s="270" customFormat="1" x14ac:dyDescent="0.35">
      <c r="A2238" s="264"/>
      <c r="B2238" s="344"/>
      <c r="C2238" s="263"/>
      <c r="D2238" s="264"/>
      <c r="E2238" s="263"/>
      <c r="F2238" s="265"/>
      <c r="G2238" s="263"/>
      <c r="H2238" s="266"/>
      <c r="I2238" s="267"/>
      <c r="J2238" s="347"/>
      <c r="K2238" s="349"/>
      <c r="L2238" s="348"/>
      <c r="S2238" s="263"/>
    </row>
    <row r="2239" spans="1:19" s="270" customFormat="1" x14ac:dyDescent="0.35">
      <c r="A2239" s="264"/>
      <c r="B2239" s="344"/>
      <c r="C2239" s="263"/>
      <c r="D2239" s="264"/>
      <c r="E2239" s="263"/>
      <c r="F2239" s="265"/>
      <c r="G2239" s="263"/>
      <c r="H2239" s="266"/>
      <c r="I2239" s="267"/>
      <c r="J2239" s="347"/>
      <c r="K2239" s="349"/>
      <c r="L2239" s="348"/>
      <c r="S2239" s="263"/>
    </row>
    <row r="2240" spans="1:19" s="270" customFormat="1" x14ac:dyDescent="0.35">
      <c r="A2240" s="264"/>
      <c r="B2240" s="344"/>
      <c r="C2240" s="263"/>
      <c r="D2240" s="264"/>
      <c r="E2240" s="263"/>
      <c r="F2240" s="265"/>
      <c r="G2240" s="263"/>
      <c r="H2240" s="266"/>
      <c r="I2240" s="267"/>
      <c r="J2240" s="347"/>
      <c r="K2240" s="349"/>
      <c r="L2240" s="348"/>
      <c r="S2240" s="263"/>
    </row>
    <row r="2241" spans="1:19" s="270" customFormat="1" x14ac:dyDescent="0.35">
      <c r="A2241" s="264"/>
      <c r="B2241" s="344"/>
      <c r="C2241" s="263"/>
      <c r="D2241" s="264"/>
      <c r="E2241" s="263"/>
      <c r="F2241" s="265"/>
      <c r="G2241" s="263"/>
      <c r="H2241" s="266"/>
      <c r="I2241" s="267"/>
      <c r="J2241" s="347"/>
      <c r="K2241" s="349"/>
      <c r="L2241" s="348"/>
      <c r="S2241" s="263"/>
    </row>
    <row r="2242" spans="1:19" s="270" customFormat="1" x14ac:dyDescent="0.35">
      <c r="A2242" s="264"/>
      <c r="B2242" s="344"/>
      <c r="C2242" s="263"/>
      <c r="D2242" s="264"/>
      <c r="E2242" s="263"/>
      <c r="F2242" s="265"/>
      <c r="G2242" s="263"/>
      <c r="H2242" s="266"/>
      <c r="I2242" s="267"/>
      <c r="J2242" s="347"/>
      <c r="K2242" s="349"/>
      <c r="L2242" s="348"/>
      <c r="S2242" s="263"/>
    </row>
    <row r="2243" spans="1:19" s="270" customFormat="1" x14ac:dyDescent="0.35">
      <c r="A2243" s="264"/>
      <c r="B2243" s="344"/>
      <c r="C2243" s="263"/>
      <c r="D2243" s="264"/>
      <c r="E2243" s="263"/>
      <c r="F2243" s="265"/>
      <c r="G2243" s="263"/>
      <c r="H2243" s="266"/>
      <c r="I2243" s="267"/>
      <c r="J2243" s="347"/>
      <c r="K2243" s="349"/>
      <c r="L2243" s="348"/>
      <c r="S2243" s="263"/>
    </row>
    <row r="2244" spans="1:19" s="270" customFormat="1" x14ac:dyDescent="0.35">
      <c r="A2244" s="264"/>
      <c r="B2244" s="344"/>
      <c r="C2244" s="263"/>
      <c r="D2244" s="264"/>
      <c r="E2244" s="263"/>
      <c r="F2244" s="265"/>
      <c r="G2244" s="263"/>
      <c r="H2244" s="266"/>
      <c r="I2244" s="267"/>
      <c r="J2244" s="347"/>
      <c r="K2244" s="349"/>
      <c r="L2244" s="348"/>
      <c r="S2244" s="263"/>
    </row>
    <row r="2245" spans="1:19" s="270" customFormat="1" x14ac:dyDescent="0.35">
      <c r="A2245" s="264"/>
      <c r="B2245" s="344"/>
      <c r="C2245" s="263"/>
      <c r="D2245" s="264"/>
      <c r="E2245" s="263"/>
      <c r="F2245" s="265"/>
      <c r="G2245" s="263"/>
      <c r="H2245" s="266"/>
      <c r="I2245" s="267"/>
      <c r="J2245" s="347"/>
      <c r="K2245" s="349"/>
      <c r="L2245" s="348"/>
      <c r="S2245" s="263"/>
    </row>
    <row r="2246" spans="1:19" s="270" customFormat="1" x14ac:dyDescent="0.35">
      <c r="A2246" s="264"/>
      <c r="B2246" s="344"/>
      <c r="C2246" s="263"/>
      <c r="D2246" s="264"/>
      <c r="E2246" s="263"/>
      <c r="F2246" s="265"/>
      <c r="G2246" s="263"/>
      <c r="H2246" s="266"/>
      <c r="I2246" s="267"/>
      <c r="J2246" s="347"/>
      <c r="K2246" s="349"/>
      <c r="L2246" s="348"/>
      <c r="S2246" s="263"/>
    </row>
    <row r="2247" spans="1:19" s="270" customFormat="1" x14ac:dyDescent="0.35">
      <c r="A2247" s="264"/>
      <c r="B2247" s="344"/>
      <c r="C2247" s="263"/>
      <c r="D2247" s="264"/>
      <c r="E2247" s="263"/>
      <c r="F2247" s="265"/>
      <c r="G2247" s="263"/>
      <c r="H2247" s="266"/>
      <c r="I2247" s="267"/>
      <c r="J2247" s="347"/>
      <c r="K2247" s="349"/>
      <c r="L2247" s="348"/>
      <c r="S2247" s="263"/>
    </row>
    <row r="2248" spans="1:19" s="270" customFormat="1" x14ac:dyDescent="0.35">
      <c r="A2248" s="264"/>
      <c r="B2248" s="344"/>
      <c r="C2248" s="263"/>
      <c r="D2248" s="264"/>
      <c r="E2248" s="263"/>
      <c r="F2248" s="265"/>
      <c r="G2248" s="263"/>
      <c r="H2248" s="266"/>
      <c r="I2248" s="267"/>
      <c r="J2248" s="347"/>
      <c r="K2248" s="349"/>
      <c r="L2248" s="348"/>
      <c r="S2248" s="263"/>
    </row>
    <row r="2249" spans="1:19" s="270" customFormat="1" x14ac:dyDescent="0.35">
      <c r="A2249" s="264"/>
      <c r="B2249" s="344"/>
      <c r="C2249" s="263"/>
      <c r="D2249" s="264"/>
      <c r="E2249" s="263"/>
      <c r="F2249" s="265"/>
      <c r="G2249" s="263"/>
      <c r="H2249" s="266"/>
      <c r="I2249" s="267"/>
      <c r="J2249" s="347"/>
      <c r="K2249" s="349"/>
      <c r="L2249" s="348"/>
      <c r="S2249" s="263"/>
    </row>
    <row r="2250" spans="1:19" s="270" customFormat="1" x14ac:dyDescent="0.35">
      <c r="A2250" s="264"/>
      <c r="B2250" s="344"/>
      <c r="C2250" s="263"/>
      <c r="D2250" s="264"/>
      <c r="E2250" s="263"/>
      <c r="F2250" s="265"/>
      <c r="G2250" s="263"/>
      <c r="H2250" s="266"/>
      <c r="I2250" s="267"/>
      <c r="J2250" s="347"/>
      <c r="K2250" s="349"/>
      <c r="L2250" s="348"/>
      <c r="S2250" s="263"/>
    </row>
    <row r="2251" spans="1:19" s="270" customFormat="1" x14ac:dyDescent="0.35">
      <c r="A2251" s="264"/>
      <c r="B2251" s="344"/>
      <c r="C2251" s="263"/>
      <c r="D2251" s="264"/>
      <c r="E2251" s="263"/>
      <c r="F2251" s="265"/>
      <c r="G2251" s="263"/>
      <c r="H2251" s="266"/>
      <c r="I2251" s="267"/>
      <c r="J2251" s="347"/>
      <c r="K2251" s="349"/>
      <c r="L2251" s="348"/>
      <c r="S2251" s="263"/>
    </row>
    <row r="2252" spans="1:19" s="270" customFormat="1" x14ac:dyDescent="0.35">
      <c r="A2252" s="264"/>
      <c r="B2252" s="344"/>
      <c r="C2252" s="263"/>
      <c r="D2252" s="264"/>
      <c r="E2252" s="263"/>
      <c r="F2252" s="265"/>
      <c r="G2252" s="263"/>
      <c r="H2252" s="266"/>
      <c r="I2252" s="267"/>
      <c r="J2252" s="347"/>
      <c r="K2252" s="349"/>
      <c r="L2252" s="348"/>
      <c r="S2252" s="263"/>
    </row>
    <row r="2253" spans="1:19" s="270" customFormat="1" x14ac:dyDescent="0.35">
      <c r="A2253" s="264"/>
      <c r="B2253" s="344"/>
      <c r="C2253" s="263"/>
      <c r="D2253" s="264"/>
      <c r="E2253" s="263"/>
      <c r="F2253" s="265"/>
      <c r="G2253" s="263"/>
      <c r="H2253" s="266"/>
      <c r="I2253" s="267"/>
      <c r="J2253" s="347"/>
      <c r="K2253" s="349"/>
      <c r="L2253" s="348"/>
      <c r="S2253" s="263"/>
    </row>
    <row r="2254" spans="1:19" s="270" customFormat="1" x14ac:dyDescent="0.35">
      <c r="A2254" s="264"/>
      <c r="B2254" s="344"/>
      <c r="C2254" s="263"/>
      <c r="D2254" s="264"/>
      <c r="E2254" s="263"/>
      <c r="F2254" s="265"/>
      <c r="G2254" s="263"/>
      <c r="H2254" s="266"/>
      <c r="I2254" s="267"/>
      <c r="J2254" s="347"/>
      <c r="K2254" s="349"/>
      <c r="L2254" s="348"/>
      <c r="S2254" s="263"/>
    </row>
    <row r="2255" spans="1:19" s="270" customFormat="1" x14ac:dyDescent="0.35">
      <c r="A2255" s="264"/>
      <c r="B2255" s="344"/>
      <c r="C2255" s="263"/>
      <c r="D2255" s="264"/>
      <c r="E2255" s="263"/>
      <c r="F2255" s="265"/>
      <c r="G2255" s="263"/>
      <c r="H2255" s="266"/>
      <c r="I2255" s="267"/>
      <c r="J2255" s="347"/>
      <c r="K2255" s="349"/>
      <c r="L2255" s="348"/>
      <c r="S2255" s="263"/>
    </row>
    <row r="2256" spans="1:19" s="270" customFormat="1" x14ac:dyDescent="0.35">
      <c r="A2256" s="264"/>
      <c r="B2256" s="344"/>
      <c r="C2256" s="263"/>
      <c r="D2256" s="264"/>
      <c r="E2256" s="263"/>
      <c r="F2256" s="265"/>
      <c r="G2256" s="263"/>
      <c r="H2256" s="266"/>
      <c r="I2256" s="267"/>
      <c r="J2256" s="347"/>
      <c r="K2256" s="349"/>
      <c r="L2256" s="348"/>
      <c r="S2256" s="263"/>
    </row>
    <row r="2257" spans="1:19" s="270" customFormat="1" x14ac:dyDescent="0.35">
      <c r="A2257" s="264"/>
      <c r="B2257" s="344"/>
      <c r="C2257" s="263"/>
      <c r="D2257" s="264"/>
      <c r="E2257" s="263"/>
      <c r="F2257" s="265"/>
      <c r="G2257" s="263"/>
      <c r="H2257" s="266"/>
      <c r="I2257" s="267"/>
      <c r="J2257" s="347"/>
      <c r="K2257" s="349"/>
      <c r="L2257" s="348"/>
      <c r="S2257" s="263"/>
    </row>
    <row r="2258" spans="1:19" s="270" customFormat="1" x14ac:dyDescent="0.35">
      <c r="A2258" s="264"/>
      <c r="B2258" s="344"/>
      <c r="C2258" s="263"/>
      <c r="D2258" s="264"/>
      <c r="E2258" s="263"/>
      <c r="F2258" s="265"/>
      <c r="G2258" s="263"/>
      <c r="H2258" s="266"/>
      <c r="I2258" s="267"/>
      <c r="J2258" s="347"/>
      <c r="K2258" s="349"/>
      <c r="L2258" s="348"/>
      <c r="S2258" s="263"/>
    </row>
    <row r="2259" spans="1:19" s="270" customFormat="1" x14ac:dyDescent="0.35">
      <c r="A2259" s="264"/>
      <c r="B2259" s="344"/>
      <c r="C2259" s="263"/>
      <c r="D2259" s="264"/>
      <c r="E2259" s="263"/>
      <c r="F2259" s="265"/>
      <c r="G2259" s="263"/>
      <c r="H2259" s="266"/>
      <c r="I2259" s="267"/>
      <c r="J2259" s="347"/>
      <c r="K2259" s="349"/>
      <c r="L2259" s="348"/>
      <c r="S2259" s="263"/>
    </row>
    <row r="2260" spans="1:19" s="270" customFormat="1" x14ac:dyDescent="0.35">
      <c r="A2260" s="264"/>
      <c r="B2260" s="344"/>
      <c r="C2260" s="263"/>
      <c r="D2260" s="264"/>
      <c r="E2260" s="263"/>
      <c r="F2260" s="265"/>
      <c r="G2260" s="263"/>
      <c r="H2260" s="266"/>
      <c r="I2260" s="267"/>
      <c r="J2260" s="347"/>
      <c r="K2260" s="349"/>
      <c r="L2260" s="348"/>
      <c r="S2260" s="263"/>
    </row>
    <row r="2261" spans="1:19" s="270" customFormat="1" x14ac:dyDescent="0.35">
      <c r="A2261" s="264"/>
      <c r="B2261" s="344"/>
      <c r="C2261" s="263"/>
      <c r="D2261" s="264"/>
      <c r="E2261" s="263"/>
      <c r="F2261" s="265"/>
      <c r="G2261" s="263"/>
      <c r="H2261" s="266"/>
      <c r="I2261" s="267"/>
      <c r="J2261" s="347"/>
      <c r="K2261" s="349"/>
      <c r="L2261" s="348"/>
      <c r="S2261" s="263"/>
    </row>
    <row r="2262" spans="1:19" s="270" customFormat="1" x14ac:dyDescent="0.35">
      <c r="A2262" s="264"/>
      <c r="B2262" s="344"/>
      <c r="C2262" s="263"/>
      <c r="D2262" s="264"/>
      <c r="E2262" s="263"/>
      <c r="F2262" s="265"/>
      <c r="G2262" s="263"/>
      <c r="H2262" s="266"/>
      <c r="I2262" s="267"/>
      <c r="J2262" s="347"/>
      <c r="K2262" s="349"/>
      <c r="L2262" s="348"/>
      <c r="S2262" s="263"/>
    </row>
    <row r="2263" spans="1:19" s="270" customFormat="1" x14ac:dyDescent="0.35">
      <c r="A2263" s="264"/>
      <c r="B2263" s="344"/>
      <c r="C2263" s="263"/>
      <c r="D2263" s="264"/>
      <c r="E2263" s="263"/>
      <c r="F2263" s="265"/>
      <c r="G2263" s="263"/>
      <c r="H2263" s="266"/>
      <c r="I2263" s="267"/>
      <c r="J2263" s="347"/>
      <c r="K2263" s="349"/>
      <c r="L2263" s="348"/>
      <c r="S2263" s="263"/>
    </row>
    <row r="2264" spans="1:19" s="270" customFormat="1" x14ac:dyDescent="0.35">
      <c r="A2264" s="264"/>
      <c r="B2264" s="344"/>
      <c r="C2264" s="263"/>
      <c r="D2264" s="264"/>
      <c r="E2264" s="263"/>
      <c r="F2264" s="265"/>
      <c r="G2264" s="263"/>
      <c r="H2264" s="266"/>
      <c r="I2264" s="267"/>
      <c r="J2264" s="347"/>
      <c r="K2264" s="349"/>
      <c r="L2264" s="348"/>
      <c r="S2264" s="263"/>
    </row>
    <row r="2265" spans="1:19" s="270" customFormat="1" x14ac:dyDescent="0.35">
      <c r="A2265" s="264"/>
      <c r="B2265" s="344"/>
      <c r="C2265" s="263"/>
      <c r="D2265" s="264"/>
      <c r="E2265" s="263"/>
      <c r="F2265" s="265"/>
      <c r="G2265" s="263"/>
      <c r="H2265" s="266"/>
      <c r="I2265" s="267"/>
      <c r="J2265" s="347"/>
      <c r="K2265" s="349"/>
      <c r="L2265" s="348"/>
      <c r="S2265" s="263"/>
    </row>
    <row r="2266" spans="1:19" s="270" customFormat="1" x14ac:dyDescent="0.35">
      <c r="A2266" s="264"/>
      <c r="B2266" s="344"/>
      <c r="C2266" s="263"/>
      <c r="D2266" s="264"/>
      <c r="E2266" s="263"/>
      <c r="F2266" s="265"/>
      <c r="G2266" s="263"/>
      <c r="H2266" s="266"/>
      <c r="I2266" s="267"/>
      <c r="J2266" s="347"/>
      <c r="K2266" s="349"/>
      <c r="L2266" s="348"/>
      <c r="S2266" s="263"/>
    </row>
    <row r="2267" spans="1:19" s="270" customFormat="1" x14ac:dyDescent="0.35">
      <c r="A2267" s="264"/>
      <c r="B2267" s="344"/>
      <c r="C2267" s="263"/>
      <c r="D2267" s="264"/>
      <c r="E2267" s="263"/>
      <c r="F2267" s="265"/>
      <c r="G2267" s="263"/>
      <c r="H2267" s="266"/>
      <c r="I2267" s="267"/>
      <c r="J2267" s="347"/>
      <c r="K2267" s="349"/>
      <c r="L2267" s="348"/>
      <c r="S2267" s="263"/>
    </row>
    <row r="2268" spans="1:19" s="270" customFormat="1" x14ac:dyDescent="0.35">
      <c r="A2268" s="264"/>
      <c r="B2268" s="344"/>
      <c r="C2268" s="263"/>
      <c r="D2268" s="264"/>
      <c r="E2268" s="263"/>
      <c r="F2268" s="265"/>
      <c r="G2268" s="263"/>
      <c r="H2268" s="266"/>
      <c r="I2268" s="267"/>
      <c r="J2268" s="347"/>
      <c r="K2268" s="349"/>
      <c r="L2268" s="348"/>
      <c r="S2268" s="263"/>
    </row>
    <row r="2269" spans="1:19" s="270" customFormat="1" x14ac:dyDescent="0.35">
      <c r="A2269" s="264"/>
      <c r="B2269" s="344"/>
      <c r="C2269" s="263"/>
      <c r="D2269" s="264"/>
      <c r="E2269" s="263"/>
      <c r="F2269" s="265"/>
      <c r="G2269" s="263"/>
      <c r="H2269" s="266"/>
      <c r="I2269" s="267"/>
      <c r="J2269" s="347"/>
      <c r="K2269" s="349"/>
      <c r="L2269" s="348"/>
      <c r="S2269" s="263"/>
    </row>
    <row r="2270" spans="1:19" s="270" customFormat="1" x14ac:dyDescent="0.35">
      <c r="A2270" s="264"/>
      <c r="B2270" s="344"/>
      <c r="C2270" s="263"/>
      <c r="D2270" s="264"/>
      <c r="E2270" s="263"/>
      <c r="F2270" s="265"/>
      <c r="G2270" s="263"/>
      <c r="H2270" s="266"/>
      <c r="I2270" s="267"/>
      <c r="J2270" s="347"/>
      <c r="K2270" s="349"/>
      <c r="L2270" s="348"/>
      <c r="S2270" s="263"/>
    </row>
    <row r="2271" spans="1:19" s="270" customFormat="1" x14ac:dyDescent="0.35">
      <c r="A2271" s="264"/>
      <c r="B2271" s="344"/>
      <c r="C2271" s="263"/>
      <c r="D2271" s="264"/>
      <c r="E2271" s="263"/>
      <c r="F2271" s="265"/>
      <c r="G2271" s="263"/>
      <c r="H2271" s="266"/>
      <c r="I2271" s="267"/>
      <c r="J2271" s="347"/>
      <c r="K2271" s="349"/>
      <c r="L2271" s="348"/>
      <c r="S2271" s="263"/>
    </row>
    <row r="2272" spans="1:19" s="270" customFormat="1" x14ac:dyDescent="0.35">
      <c r="A2272" s="264"/>
      <c r="B2272" s="344"/>
      <c r="C2272" s="263"/>
      <c r="D2272" s="264"/>
      <c r="E2272" s="263"/>
      <c r="F2272" s="265"/>
      <c r="G2272" s="263"/>
      <c r="H2272" s="266"/>
      <c r="I2272" s="267"/>
      <c r="J2272" s="347"/>
      <c r="K2272" s="349"/>
      <c r="L2272" s="348"/>
      <c r="S2272" s="263"/>
    </row>
    <row r="2273" spans="1:19" s="270" customFormat="1" x14ac:dyDescent="0.35">
      <c r="A2273" s="264"/>
      <c r="B2273" s="344"/>
      <c r="C2273" s="263"/>
      <c r="D2273" s="264"/>
      <c r="E2273" s="263"/>
      <c r="F2273" s="265"/>
      <c r="G2273" s="263"/>
      <c r="H2273" s="266"/>
      <c r="I2273" s="267"/>
      <c r="J2273" s="347"/>
      <c r="K2273" s="349"/>
      <c r="L2273" s="348"/>
      <c r="S2273" s="263"/>
    </row>
    <row r="2274" spans="1:19" s="270" customFormat="1" x14ac:dyDescent="0.35">
      <c r="A2274" s="264"/>
      <c r="B2274" s="344"/>
      <c r="C2274" s="263"/>
      <c r="D2274" s="264"/>
      <c r="E2274" s="263"/>
      <c r="F2274" s="265"/>
      <c r="G2274" s="263"/>
      <c r="H2274" s="266"/>
      <c r="I2274" s="267"/>
      <c r="J2274" s="347"/>
      <c r="K2274" s="349"/>
      <c r="L2274" s="348"/>
      <c r="S2274" s="263"/>
    </row>
    <row r="2275" spans="1:19" s="270" customFormat="1" x14ac:dyDescent="0.35">
      <c r="A2275" s="264"/>
      <c r="B2275" s="344"/>
      <c r="C2275" s="263"/>
      <c r="D2275" s="264"/>
      <c r="E2275" s="263"/>
      <c r="F2275" s="265"/>
      <c r="G2275" s="263"/>
      <c r="H2275" s="266"/>
      <c r="I2275" s="267"/>
      <c r="J2275" s="347"/>
      <c r="K2275" s="349"/>
      <c r="L2275" s="348"/>
      <c r="S2275" s="263"/>
    </row>
    <row r="2276" spans="1:19" s="270" customFormat="1" x14ac:dyDescent="0.35">
      <c r="A2276" s="264"/>
      <c r="B2276" s="344"/>
      <c r="C2276" s="263"/>
      <c r="D2276" s="264"/>
      <c r="E2276" s="263"/>
      <c r="F2276" s="265"/>
      <c r="G2276" s="263"/>
      <c r="H2276" s="266"/>
      <c r="I2276" s="267"/>
      <c r="J2276" s="347"/>
      <c r="K2276" s="349"/>
      <c r="L2276" s="348"/>
      <c r="S2276" s="263"/>
    </row>
    <row r="2277" spans="1:19" s="270" customFormat="1" x14ac:dyDescent="0.35">
      <c r="A2277" s="264"/>
      <c r="B2277" s="344"/>
      <c r="C2277" s="263"/>
      <c r="D2277" s="264"/>
      <c r="E2277" s="263"/>
      <c r="F2277" s="265"/>
      <c r="G2277" s="263"/>
      <c r="H2277" s="266"/>
      <c r="I2277" s="267"/>
      <c r="J2277" s="347"/>
      <c r="K2277" s="349"/>
      <c r="L2277" s="348"/>
      <c r="S2277" s="263"/>
    </row>
    <row r="2278" spans="1:19" s="270" customFormat="1" x14ac:dyDescent="0.35">
      <c r="A2278" s="264"/>
      <c r="B2278" s="344"/>
      <c r="C2278" s="263"/>
      <c r="D2278" s="264"/>
      <c r="E2278" s="263"/>
      <c r="F2278" s="265"/>
      <c r="G2278" s="263"/>
      <c r="H2278" s="266"/>
      <c r="I2278" s="267"/>
      <c r="J2278" s="347"/>
      <c r="K2278" s="349"/>
      <c r="L2278" s="348"/>
      <c r="S2278" s="263"/>
    </row>
    <row r="2279" spans="1:19" s="270" customFormat="1" x14ac:dyDescent="0.35">
      <c r="A2279" s="264"/>
      <c r="B2279" s="344"/>
      <c r="C2279" s="263"/>
      <c r="D2279" s="264"/>
      <c r="E2279" s="263"/>
      <c r="F2279" s="265"/>
      <c r="G2279" s="263"/>
      <c r="H2279" s="266"/>
      <c r="I2279" s="267"/>
      <c r="J2279" s="347"/>
      <c r="K2279" s="349"/>
      <c r="L2279" s="348"/>
      <c r="S2279" s="263"/>
    </row>
    <row r="2280" spans="1:19" s="270" customFormat="1" x14ac:dyDescent="0.35">
      <c r="A2280" s="264"/>
      <c r="B2280" s="344"/>
      <c r="C2280" s="263"/>
      <c r="D2280" s="264"/>
      <c r="E2280" s="263"/>
      <c r="F2280" s="265"/>
      <c r="G2280" s="263"/>
      <c r="H2280" s="266"/>
      <c r="I2280" s="267"/>
      <c r="J2280" s="347"/>
      <c r="K2280" s="349"/>
      <c r="L2280" s="348"/>
      <c r="S2280" s="263"/>
    </row>
    <row r="2281" spans="1:19" s="270" customFormat="1" x14ac:dyDescent="0.35">
      <c r="A2281" s="264"/>
      <c r="B2281" s="344"/>
      <c r="C2281" s="263"/>
      <c r="D2281" s="264"/>
      <c r="E2281" s="263"/>
      <c r="F2281" s="265"/>
      <c r="G2281" s="263"/>
      <c r="H2281" s="266"/>
      <c r="I2281" s="267"/>
      <c r="J2281" s="347"/>
      <c r="K2281" s="349"/>
      <c r="L2281" s="348"/>
      <c r="S2281" s="263"/>
    </row>
    <row r="2282" spans="1:19" s="270" customFormat="1" x14ac:dyDescent="0.35">
      <c r="A2282" s="264"/>
      <c r="B2282" s="344">
        <v>17.88</v>
      </c>
      <c r="C2282" s="263"/>
      <c r="D2282" s="264"/>
      <c r="E2282" s="263"/>
      <c r="F2282" s="265"/>
      <c r="G2282" s="263"/>
      <c r="H2282" s="266"/>
      <c r="I2282" s="267"/>
      <c r="J2282" s="347"/>
      <c r="K2282" s="349"/>
      <c r="L2282" s="348"/>
      <c r="S2282" s="263"/>
    </row>
    <row r="2283" spans="1:19" s="270" customFormat="1" x14ac:dyDescent="0.35">
      <c r="A2283" s="264"/>
      <c r="B2283" s="344">
        <v>20.22</v>
      </c>
      <c r="C2283" s="263"/>
      <c r="D2283" s="264"/>
      <c r="E2283" s="263"/>
      <c r="F2283" s="265"/>
      <c r="G2283" s="263"/>
      <c r="H2283" s="266"/>
      <c r="I2283" s="267"/>
      <c r="J2283" s="347"/>
      <c r="K2283" s="349"/>
      <c r="L2283" s="348"/>
      <c r="S2283" s="263"/>
    </row>
    <row r="2284" spans="1:19" s="270" customFormat="1" x14ac:dyDescent="0.35">
      <c r="A2284" s="264"/>
      <c r="B2284" s="344">
        <v>4.33</v>
      </c>
      <c r="C2284" s="263"/>
      <c r="D2284" s="264"/>
      <c r="E2284" s="263"/>
      <c r="F2284" s="265"/>
      <c r="G2284" s="263"/>
      <c r="H2284" s="266"/>
      <c r="I2284" s="267"/>
      <c r="J2284" s="347"/>
      <c r="K2284" s="349"/>
      <c r="L2284" s="348"/>
      <c r="S2284" s="263"/>
    </row>
    <row r="2285" spans="1:19" s="270" customFormat="1" x14ac:dyDescent="0.35">
      <c r="A2285" s="264"/>
      <c r="B2285" s="344">
        <v>4.13</v>
      </c>
      <c r="C2285" s="263"/>
      <c r="D2285" s="264"/>
      <c r="E2285" s="263"/>
      <c r="F2285" s="265"/>
      <c r="G2285" s="263"/>
      <c r="H2285" s="266"/>
      <c r="I2285" s="267"/>
      <c r="J2285" s="347"/>
      <c r="K2285" s="349"/>
      <c r="L2285" s="348"/>
      <c r="S2285" s="263"/>
    </row>
    <row r="2286" spans="1:19" s="270" customFormat="1" x14ac:dyDescent="0.35">
      <c r="A2286" s="264"/>
      <c r="B2286" s="344">
        <v>9.16</v>
      </c>
      <c r="C2286" s="263"/>
      <c r="D2286" s="264"/>
      <c r="E2286" s="263"/>
      <c r="F2286" s="265"/>
      <c r="G2286" s="263"/>
      <c r="H2286" s="266"/>
      <c r="I2286" s="267"/>
      <c r="J2286" s="347"/>
      <c r="K2286" s="349"/>
      <c r="L2286" s="348"/>
      <c r="S2286" s="263"/>
    </row>
    <row r="2287" spans="1:19" s="270" customFormat="1" x14ac:dyDescent="0.35">
      <c r="A2287" s="264"/>
      <c r="B2287" s="344">
        <v>7.75</v>
      </c>
      <c r="C2287" s="263"/>
      <c r="D2287" s="264"/>
      <c r="E2287" s="263"/>
      <c r="F2287" s="265"/>
      <c r="G2287" s="263"/>
      <c r="H2287" s="266"/>
      <c r="I2287" s="267"/>
      <c r="J2287" s="347"/>
      <c r="K2287" s="349"/>
      <c r="L2287" s="348"/>
      <c r="S2287" s="263"/>
    </row>
    <row r="2288" spans="1:19" s="270" customFormat="1" x14ac:dyDescent="0.35">
      <c r="A2288" s="264"/>
      <c r="B2288" s="344">
        <v>0.92</v>
      </c>
      <c r="C2288" s="263"/>
      <c r="D2288" s="264"/>
      <c r="E2288" s="263"/>
      <c r="F2288" s="265"/>
      <c r="G2288" s="263"/>
      <c r="H2288" s="266"/>
      <c r="I2288" s="267"/>
      <c r="J2288" s="347"/>
      <c r="K2288" s="349"/>
      <c r="L2288" s="348"/>
      <c r="S2288" s="263"/>
    </row>
    <row r="2289" spans="1:19" s="270" customFormat="1" x14ac:dyDescent="0.35">
      <c r="A2289" s="264"/>
      <c r="B2289" s="344">
        <v>0.75</v>
      </c>
      <c r="C2289" s="263"/>
      <c r="D2289" s="264"/>
      <c r="E2289" s="263"/>
      <c r="F2289" s="265"/>
      <c r="G2289" s="263"/>
      <c r="H2289" s="266"/>
      <c r="I2289" s="267"/>
      <c r="J2289" s="347"/>
      <c r="K2289" s="349"/>
      <c r="L2289" s="348"/>
      <c r="S2289" s="263"/>
    </row>
    <row r="2290" spans="1:19" s="270" customFormat="1" x14ac:dyDescent="0.35">
      <c r="A2290" s="264"/>
      <c r="B2290" s="344">
        <v>0.16</v>
      </c>
      <c r="C2290" s="263"/>
      <c r="D2290" s="264"/>
      <c r="E2290" s="263"/>
      <c r="F2290" s="265"/>
      <c r="G2290" s="263"/>
      <c r="H2290" s="266"/>
      <c r="I2290" s="267"/>
      <c r="J2290" s="347"/>
      <c r="K2290" s="349"/>
      <c r="L2290" s="348"/>
      <c r="S2290" s="263"/>
    </row>
    <row r="2291" spans="1:19" s="270" customFormat="1" x14ac:dyDescent="0.35">
      <c r="A2291" s="264"/>
      <c r="B2291" s="344">
        <v>0.21</v>
      </c>
      <c r="C2291" s="263"/>
      <c r="D2291" s="264"/>
      <c r="E2291" s="263"/>
      <c r="F2291" s="265"/>
      <c r="G2291" s="263"/>
      <c r="H2291" s="266"/>
      <c r="I2291" s="267"/>
      <c r="J2291" s="347"/>
      <c r="K2291" s="349"/>
      <c r="L2291" s="348"/>
      <c r="S2291" s="263"/>
    </row>
    <row r="2292" spans="1:19" s="270" customFormat="1" x14ac:dyDescent="0.35">
      <c r="A2292" s="264"/>
      <c r="B2292" s="344">
        <v>0.75</v>
      </c>
      <c r="C2292" s="263"/>
      <c r="D2292" s="264"/>
      <c r="E2292" s="263"/>
      <c r="F2292" s="265"/>
      <c r="G2292" s="263"/>
      <c r="H2292" s="266"/>
      <c r="I2292" s="267"/>
      <c r="J2292" s="347"/>
      <c r="K2292" s="349"/>
      <c r="L2292" s="348"/>
      <c r="S2292" s="263"/>
    </row>
    <row r="2293" spans="1:19" s="270" customFormat="1" x14ac:dyDescent="0.35">
      <c r="A2293" s="264"/>
      <c r="B2293" s="344">
        <v>0.41</v>
      </c>
      <c r="C2293" s="263"/>
      <c r="D2293" s="264"/>
      <c r="E2293" s="263"/>
      <c r="F2293" s="265"/>
      <c r="G2293" s="263"/>
      <c r="H2293" s="266"/>
      <c r="I2293" s="267"/>
      <c r="J2293" s="347"/>
      <c r="K2293" s="349"/>
      <c r="L2293" s="348"/>
      <c r="S2293" s="263"/>
    </row>
    <row r="2294" spans="1:19" s="270" customFormat="1" x14ac:dyDescent="0.35">
      <c r="A2294" s="264"/>
      <c r="B2294" s="344">
        <v>0.01</v>
      </c>
      <c r="C2294" s="263"/>
      <c r="D2294" s="264"/>
      <c r="E2294" s="263"/>
      <c r="F2294" s="265"/>
      <c r="G2294" s="263"/>
      <c r="H2294" s="266"/>
      <c r="I2294" s="267"/>
      <c r="J2294" s="347"/>
      <c r="K2294" s="349"/>
      <c r="L2294" s="348"/>
      <c r="S2294" s="263"/>
    </row>
    <row r="2295" spans="1:19" s="270" customFormat="1" x14ac:dyDescent="0.35">
      <c r="A2295" s="264"/>
      <c r="B2295" s="344">
        <v>28.54</v>
      </c>
      <c r="C2295" s="263"/>
      <c r="D2295" s="264"/>
      <c r="E2295" s="263"/>
      <c r="F2295" s="265"/>
      <c r="G2295" s="263"/>
      <c r="H2295" s="266"/>
      <c r="I2295" s="267"/>
      <c r="J2295" s="347"/>
      <c r="K2295" s="349"/>
      <c r="L2295" s="348"/>
      <c r="S2295" s="263"/>
    </row>
    <row r="2296" spans="1:19" s="270" customFormat="1" x14ac:dyDescent="0.35">
      <c r="A2296" s="264"/>
      <c r="B2296" s="344">
        <v>1.44</v>
      </c>
      <c r="C2296" s="263"/>
      <c r="D2296" s="264"/>
      <c r="E2296" s="263"/>
      <c r="F2296" s="265"/>
      <c r="G2296" s="263"/>
      <c r="H2296" s="266"/>
      <c r="I2296" s="267"/>
      <c r="J2296" s="347"/>
      <c r="K2296" s="349"/>
      <c r="L2296" s="348"/>
      <c r="S2296" s="263"/>
    </row>
    <row r="2297" spans="1:19" s="270" customFormat="1" x14ac:dyDescent="0.35">
      <c r="A2297" s="264"/>
      <c r="B2297" s="344"/>
      <c r="C2297" s="263"/>
      <c r="D2297" s="264"/>
      <c r="E2297" s="263"/>
      <c r="F2297" s="265"/>
      <c r="G2297" s="263"/>
      <c r="H2297" s="266"/>
      <c r="I2297" s="267"/>
      <c r="J2297" s="347"/>
      <c r="K2297" s="349"/>
      <c r="L2297" s="348"/>
      <c r="S2297" s="263"/>
    </row>
    <row r="2298" spans="1:19" s="270" customFormat="1" x14ac:dyDescent="0.35">
      <c r="A2298" s="264"/>
      <c r="B2298" s="344">
        <f>SUM(B2282:B2297)</f>
        <v>96.66</v>
      </c>
      <c r="C2298" s="263"/>
      <c r="D2298" s="264"/>
      <c r="E2298" s="263"/>
      <c r="F2298" s="265"/>
      <c r="G2298" s="263"/>
      <c r="H2298" s="266"/>
      <c r="I2298" s="267"/>
      <c r="J2298" s="347"/>
      <c r="K2298" s="349"/>
      <c r="L2298" s="348"/>
      <c r="S2298" s="263"/>
    </row>
    <row r="2299" spans="1:19" s="270" customFormat="1" x14ac:dyDescent="0.35">
      <c r="A2299" s="264"/>
      <c r="B2299" s="344"/>
      <c r="C2299" s="263"/>
      <c r="D2299" s="264"/>
      <c r="E2299" s="263"/>
      <c r="F2299" s="265"/>
      <c r="G2299" s="263"/>
      <c r="H2299" s="266"/>
      <c r="I2299" s="267"/>
      <c r="J2299" s="347"/>
      <c r="K2299" s="349"/>
      <c r="L2299" s="348"/>
      <c r="S2299" s="263"/>
    </row>
    <row r="2300" spans="1:19" s="270" customFormat="1" x14ac:dyDescent="0.35">
      <c r="A2300" s="264"/>
      <c r="B2300" s="344"/>
      <c r="C2300" s="263"/>
      <c r="D2300" s="264"/>
      <c r="E2300" s="263"/>
      <c r="F2300" s="265"/>
      <c r="G2300" s="263"/>
      <c r="H2300" s="266"/>
      <c r="I2300" s="267"/>
      <c r="J2300" s="347"/>
      <c r="K2300" s="349"/>
      <c r="L2300" s="348"/>
      <c r="S2300" s="263"/>
    </row>
    <row r="2301" spans="1:19" s="270" customFormat="1" x14ac:dyDescent="0.35">
      <c r="A2301" s="264"/>
      <c r="B2301" s="344"/>
      <c r="C2301" s="263"/>
      <c r="D2301" s="264"/>
      <c r="E2301" s="263"/>
      <c r="F2301" s="265"/>
      <c r="G2301" s="263"/>
      <c r="H2301" s="266"/>
      <c r="I2301" s="267"/>
      <c r="J2301" s="347"/>
      <c r="K2301" s="349"/>
      <c r="L2301" s="348"/>
      <c r="S2301" s="263"/>
    </row>
    <row r="2302" spans="1:19" s="270" customFormat="1" x14ac:dyDescent="0.35">
      <c r="A2302" s="264"/>
      <c r="B2302" s="344"/>
      <c r="C2302" s="263"/>
      <c r="D2302" s="264"/>
      <c r="E2302" s="263"/>
      <c r="F2302" s="265"/>
      <c r="G2302" s="263"/>
      <c r="H2302" s="266"/>
      <c r="I2302" s="267"/>
      <c r="J2302" s="347"/>
      <c r="K2302" s="349"/>
      <c r="L2302" s="348"/>
      <c r="S2302" s="263"/>
    </row>
    <row r="2303" spans="1:19" s="270" customFormat="1" x14ac:dyDescent="0.35">
      <c r="A2303" s="264"/>
      <c r="B2303" s="344"/>
      <c r="C2303" s="263"/>
      <c r="D2303" s="264"/>
      <c r="E2303" s="263"/>
      <c r="F2303" s="265"/>
      <c r="G2303" s="263"/>
      <c r="H2303" s="266"/>
      <c r="I2303" s="267"/>
      <c r="J2303" s="347"/>
      <c r="K2303" s="349"/>
      <c r="L2303" s="348"/>
      <c r="S2303" s="263"/>
    </row>
    <row r="2304" spans="1:19" s="270" customFormat="1" x14ac:dyDescent="0.35">
      <c r="A2304" s="264"/>
      <c r="B2304" s="344"/>
      <c r="C2304" s="263"/>
      <c r="D2304" s="264"/>
      <c r="E2304" s="263"/>
      <c r="F2304" s="265"/>
      <c r="G2304" s="263"/>
      <c r="H2304" s="266"/>
      <c r="I2304" s="267"/>
      <c r="J2304" s="347"/>
      <c r="K2304" s="349"/>
      <c r="L2304" s="348"/>
      <c r="S2304" s="263"/>
    </row>
    <row r="2305" spans="1:19" s="270" customFormat="1" x14ac:dyDescent="0.35">
      <c r="A2305" s="264"/>
      <c r="B2305" s="344"/>
      <c r="C2305" s="263"/>
      <c r="D2305" s="264"/>
      <c r="E2305" s="263"/>
      <c r="F2305" s="265"/>
      <c r="G2305" s="263"/>
      <c r="H2305" s="266"/>
      <c r="I2305" s="267"/>
      <c r="J2305" s="347"/>
      <c r="K2305" s="349"/>
      <c r="L2305" s="348"/>
      <c r="S2305" s="263"/>
    </row>
    <row r="2306" spans="1:19" s="270" customFormat="1" x14ac:dyDescent="0.35">
      <c r="A2306" s="264"/>
      <c r="B2306" s="344"/>
      <c r="C2306" s="263"/>
      <c r="D2306" s="264"/>
      <c r="E2306" s="263"/>
      <c r="F2306" s="265"/>
      <c r="G2306" s="263"/>
      <c r="H2306" s="266"/>
      <c r="I2306" s="267"/>
      <c r="J2306" s="347"/>
      <c r="K2306" s="349"/>
      <c r="L2306" s="348"/>
      <c r="S2306" s="263"/>
    </row>
    <row r="2307" spans="1:19" s="270" customFormat="1" x14ac:dyDescent="0.35">
      <c r="A2307" s="264"/>
      <c r="B2307" s="344"/>
      <c r="C2307" s="263"/>
      <c r="D2307" s="264"/>
      <c r="E2307" s="263"/>
      <c r="F2307" s="265"/>
      <c r="G2307" s="263"/>
      <c r="H2307" s="266"/>
      <c r="I2307" s="267"/>
      <c r="J2307" s="347"/>
      <c r="K2307" s="349"/>
      <c r="L2307" s="348"/>
      <c r="S2307" s="263"/>
    </row>
    <row r="2308" spans="1:19" s="270" customFormat="1" x14ac:dyDescent="0.35">
      <c r="A2308" s="264"/>
      <c r="B2308" s="344"/>
      <c r="C2308" s="263"/>
      <c r="D2308" s="264"/>
      <c r="E2308" s="263"/>
      <c r="F2308" s="265"/>
      <c r="G2308" s="263"/>
      <c r="H2308" s="266"/>
      <c r="I2308" s="267"/>
      <c r="J2308" s="347"/>
      <c r="K2308" s="349"/>
      <c r="L2308" s="348"/>
      <c r="S2308" s="263"/>
    </row>
    <row r="2309" spans="1:19" s="270" customFormat="1" x14ac:dyDescent="0.35">
      <c r="A2309" s="264"/>
      <c r="B2309" s="344"/>
      <c r="C2309" s="263"/>
      <c r="D2309" s="264"/>
      <c r="E2309" s="263"/>
      <c r="F2309" s="265"/>
      <c r="G2309" s="263"/>
      <c r="H2309" s="266"/>
      <c r="I2309" s="267"/>
      <c r="J2309" s="347"/>
      <c r="K2309" s="349"/>
      <c r="L2309" s="348"/>
      <c r="S2309" s="263"/>
    </row>
    <row r="2310" spans="1:19" s="270" customFormat="1" x14ac:dyDescent="0.35">
      <c r="A2310" s="264"/>
      <c r="B2310" s="344"/>
      <c r="C2310" s="263"/>
      <c r="D2310" s="264"/>
      <c r="E2310" s="263"/>
      <c r="F2310" s="265"/>
      <c r="G2310" s="263"/>
      <c r="H2310" s="266"/>
      <c r="I2310" s="267"/>
      <c r="J2310" s="347"/>
      <c r="K2310" s="349"/>
      <c r="L2310" s="348"/>
      <c r="S2310" s="263"/>
    </row>
    <row r="2311" spans="1:19" s="270" customFormat="1" x14ac:dyDescent="0.35">
      <c r="A2311" s="264"/>
      <c r="B2311" s="344"/>
      <c r="C2311" s="263"/>
      <c r="D2311" s="264"/>
      <c r="E2311" s="263"/>
      <c r="F2311" s="265"/>
      <c r="G2311" s="263"/>
      <c r="H2311" s="266"/>
      <c r="I2311" s="267"/>
      <c r="J2311" s="347"/>
      <c r="K2311" s="349"/>
      <c r="L2311" s="348"/>
      <c r="S2311" s="263"/>
    </row>
    <row r="2312" spans="1:19" s="270" customFormat="1" x14ac:dyDescent="0.35">
      <c r="A2312" s="264"/>
      <c r="B2312" s="344"/>
      <c r="C2312" s="263"/>
      <c r="D2312" s="264"/>
      <c r="E2312" s="263"/>
      <c r="F2312" s="265"/>
      <c r="G2312" s="263"/>
      <c r="H2312" s="266"/>
      <c r="I2312" s="267"/>
      <c r="J2312" s="347"/>
      <c r="K2312" s="349"/>
      <c r="L2312" s="348"/>
      <c r="S2312" s="263"/>
    </row>
    <row r="2313" spans="1:19" s="270" customFormat="1" x14ac:dyDescent="0.35">
      <c r="A2313" s="264"/>
      <c r="B2313" s="344"/>
      <c r="C2313" s="263"/>
      <c r="D2313" s="264"/>
      <c r="E2313" s="263"/>
      <c r="F2313" s="265"/>
      <c r="G2313" s="263"/>
      <c r="H2313" s="266"/>
      <c r="I2313" s="267"/>
      <c r="J2313" s="347"/>
      <c r="K2313" s="349"/>
      <c r="L2313" s="348"/>
      <c r="S2313" s="263"/>
    </row>
    <row r="2314" spans="1:19" s="270" customFormat="1" x14ac:dyDescent="0.35">
      <c r="A2314" s="264"/>
      <c r="B2314" s="344"/>
      <c r="C2314" s="263"/>
      <c r="D2314" s="264"/>
      <c r="E2314" s="263"/>
      <c r="F2314" s="265"/>
      <c r="G2314" s="263"/>
      <c r="H2314" s="266"/>
      <c r="I2314" s="267"/>
      <c r="J2314" s="347"/>
      <c r="K2314" s="349"/>
      <c r="L2314" s="348"/>
      <c r="S2314" s="263"/>
    </row>
    <row r="2315" spans="1:19" s="270" customFormat="1" x14ac:dyDescent="0.35">
      <c r="A2315" s="264"/>
      <c r="B2315" s="344"/>
      <c r="C2315" s="263"/>
      <c r="D2315" s="264"/>
      <c r="E2315" s="263"/>
      <c r="F2315" s="265"/>
      <c r="G2315" s="263"/>
      <c r="H2315" s="266"/>
      <c r="I2315" s="267"/>
      <c r="J2315" s="347"/>
      <c r="K2315" s="349"/>
      <c r="L2315" s="348"/>
      <c r="S2315" s="263"/>
    </row>
    <row r="2316" spans="1:19" s="270" customFormat="1" x14ac:dyDescent="0.35">
      <c r="A2316" s="264"/>
      <c r="B2316" s="344"/>
      <c r="C2316" s="263"/>
      <c r="D2316" s="264"/>
      <c r="E2316" s="263"/>
      <c r="F2316" s="265"/>
      <c r="G2316" s="263"/>
      <c r="H2316" s="266"/>
      <c r="I2316" s="267"/>
      <c r="J2316" s="347"/>
      <c r="K2316" s="349"/>
      <c r="L2316" s="348"/>
      <c r="S2316" s="263"/>
    </row>
    <row r="2317" spans="1:19" s="270" customFormat="1" x14ac:dyDescent="0.35">
      <c r="A2317" s="264"/>
      <c r="B2317" s="344"/>
      <c r="C2317" s="263"/>
      <c r="D2317" s="264"/>
      <c r="E2317" s="263"/>
      <c r="F2317" s="265"/>
      <c r="G2317" s="263"/>
      <c r="H2317" s="266"/>
      <c r="I2317" s="267"/>
      <c r="J2317" s="347"/>
      <c r="K2317" s="349"/>
      <c r="L2317" s="348"/>
      <c r="S2317" s="263"/>
    </row>
    <row r="2318" spans="1:19" s="270" customFormat="1" x14ac:dyDescent="0.35">
      <c r="A2318" s="264"/>
      <c r="B2318" s="344"/>
      <c r="C2318" s="263"/>
      <c r="D2318" s="264"/>
      <c r="E2318" s="263"/>
      <c r="F2318" s="265"/>
      <c r="G2318" s="263"/>
      <c r="H2318" s="266"/>
      <c r="I2318" s="267"/>
      <c r="J2318" s="347"/>
      <c r="K2318" s="349"/>
      <c r="L2318" s="348"/>
      <c r="S2318" s="263"/>
    </row>
    <row r="2319" spans="1:19" s="270" customFormat="1" x14ac:dyDescent="0.35">
      <c r="A2319" s="264"/>
      <c r="B2319" s="344"/>
      <c r="C2319" s="263"/>
      <c r="D2319" s="264"/>
      <c r="E2319" s="263"/>
      <c r="F2319" s="265"/>
      <c r="G2319" s="263"/>
      <c r="H2319" s="266"/>
      <c r="I2319" s="267"/>
      <c r="J2319" s="347"/>
      <c r="K2319" s="349"/>
      <c r="L2319" s="348"/>
      <c r="S2319" s="263"/>
    </row>
    <row r="2320" spans="1:19" s="270" customFormat="1" x14ac:dyDescent="0.35">
      <c r="A2320" s="264"/>
      <c r="B2320" s="344"/>
      <c r="C2320" s="263"/>
      <c r="D2320" s="264"/>
      <c r="E2320" s="263"/>
      <c r="F2320" s="265"/>
      <c r="G2320" s="263"/>
      <c r="H2320" s="266"/>
      <c r="I2320" s="267"/>
      <c r="J2320" s="347"/>
      <c r="K2320" s="349"/>
      <c r="L2320" s="348"/>
      <c r="S2320" s="263"/>
    </row>
    <row r="2321" spans="1:19" s="270" customFormat="1" x14ac:dyDescent="0.35">
      <c r="A2321" s="264"/>
      <c r="B2321" s="344"/>
      <c r="C2321" s="263"/>
      <c r="D2321" s="264"/>
      <c r="E2321" s="263"/>
      <c r="F2321" s="265"/>
      <c r="G2321" s="263"/>
      <c r="H2321" s="266"/>
      <c r="I2321" s="267"/>
      <c r="J2321" s="347"/>
      <c r="K2321" s="349"/>
      <c r="L2321" s="348"/>
      <c r="S2321" s="263"/>
    </row>
    <row r="2322" spans="1:19" s="270" customFormat="1" x14ac:dyDescent="0.35">
      <c r="A2322" s="264"/>
      <c r="B2322" s="344"/>
      <c r="C2322" s="263"/>
      <c r="D2322" s="264"/>
      <c r="E2322" s="263"/>
      <c r="F2322" s="265"/>
      <c r="G2322" s="263"/>
      <c r="H2322" s="266"/>
      <c r="I2322" s="267"/>
      <c r="J2322" s="347"/>
      <c r="K2322" s="349"/>
      <c r="L2322" s="348"/>
      <c r="S2322" s="263"/>
    </row>
    <row r="2323" spans="1:19" s="270" customFormat="1" x14ac:dyDescent="0.35">
      <c r="A2323" s="264"/>
      <c r="B2323" s="344"/>
      <c r="C2323" s="263"/>
      <c r="D2323" s="264"/>
      <c r="E2323" s="263"/>
      <c r="F2323" s="265"/>
      <c r="G2323" s="263"/>
      <c r="H2323" s="266"/>
      <c r="I2323" s="267"/>
      <c r="J2323" s="347"/>
      <c r="K2323" s="349"/>
      <c r="L2323" s="348"/>
      <c r="S2323" s="263"/>
    </row>
    <row r="2324" spans="1:19" s="270" customFormat="1" x14ac:dyDescent="0.35">
      <c r="A2324" s="264"/>
      <c r="B2324" s="344"/>
      <c r="C2324" s="263"/>
      <c r="D2324" s="264"/>
      <c r="E2324" s="263"/>
      <c r="F2324" s="265"/>
      <c r="G2324" s="263"/>
      <c r="H2324" s="266"/>
      <c r="I2324" s="267"/>
      <c r="J2324" s="347"/>
      <c r="K2324" s="349"/>
      <c r="L2324" s="348"/>
      <c r="S2324" s="263"/>
    </row>
    <row r="2325" spans="1:19" s="270" customFormat="1" x14ac:dyDescent="0.35">
      <c r="A2325" s="264"/>
      <c r="B2325" s="344"/>
      <c r="C2325" s="263"/>
      <c r="D2325" s="264"/>
      <c r="E2325" s="263"/>
      <c r="F2325" s="265"/>
      <c r="G2325" s="263"/>
      <c r="H2325" s="266"/>
      <c r="I2325" s="267"/>
      <c r="J2325" s="347"/>
      <c r="K2325" s="349"/>
      <c r="L2325" s="348"/>
      <c r="S2325" s="263"/>
    </row>
    <row r="2326" spans="1:19" s="270" customFormat="1" x14ac:dyDescent="0.35">
      <c r="A2326" s="264"/>
      <c r="B2326" s="344"/>
      <c r="C2326" s="263"/>
      <c r="D2326" s="264"/>
      <c r="E2326" s="263"/>
      <c r="F2326" s="265"/>
      <c r="G2326" s="263"/>
      <c r="H2326" s="266"/>
      <c r="I2326" s="267"/>
      <c r="J2326" s="347"/>
      <c r="K2326" s="349"/>
      <c r="L2326" s="348"/>
      <c r="S2326" s="263"/>
    </row>
    <row r="2327" spans="1:19" s="270" customFormat="1" x14ac:dyDescent="0.35">
      <c r="A2327" s="264"/>
      <c r="B2327" s="344"/>
      <c r="C2327" s="263"/>
      <c r="D2327" s="264"/>
      <c r="E2327" s="263"/>
      <c r="F2327" s="265"/>
      <c r="G2327" s="263"/>
      <c r="H2327" s="266"/>
      <c r="I2327" s="267"/>
      <c r="J2327" s="347"/>
      <c r="K2327" s="349"/>
      <c r="L2327" s="348"/>
      <c r="S2327" s="263"/>
    </row>
    <row r="2328" spans="1:19" s="270" customFormat="1" x14ac:dyDescent="0.35">
      <c r="A2328" s="264"/>
      <c r="B2328" s="344"/>
      <c r="C2328" s="263"/>
      <c r="D2328" s="264"/>
      <c r="E2328" s="263"/>
      <c r="F2328" s="265"/>
      <c r="G2328" s="263"/>
      <c r="H2328" s="266"/>
      <c r="I2328" s="267"/>
      <c r="J2328" s="347"/>
      <c r="K2328" s="349"/>
      <c r="L2328" s="348"/>
      <c r="S2328" s="263"/>
    </row>
    <row r="2329" spans="1:19" s="270" customFormat="1" x14ac:dyDescent="0.35">
      <c r="A2329" s="264"/>
      <c r="B2329" s="344"/>
      <c r="C2329" s="263"/>
      <c r="D2329" s="264"/>
      <c r="E2329" s="263"/>
      <c r="F2329" s="265"/>
      <c r="G2329" s="263"/>
      <c r="H2329" s="266"/>
      <c r="I2329" s="267"/>
      <c r="J2329" s="347"/>
      <c r="K2329" s="349"/>
      <c r="L2329" s="348"/>
      <c r="S2329" s="263"/>
    </row>
    <row r="2330" spans="1:19" s="270" customFormat="1" x14ac:dyDescent="0.35">
      <c r="A2330" s="264"/>
      <c r="B2330" s="344"/>
      <c r="C2330" s="263"/>
      <c r="D2330" s="264"/>
      <c r="E2330" s="263"/>
      <c r="F2330" s="265"/>
      <c r="G2330" s="263"/>
      <c r="H2330" s="266"/>
      <c r="I2330" s="267"/>
      <c r="J2330" s="347"/>
      <c r="K2330" s="349"/>
      <c r="L2330" s="348"/>
      <c r="S2330" s="263"/>
    </row>
    <row r="2331" spans="1:19" s="270" customFormat="1" x14ac:dyDescent="0.35">
      <c r="A2331" s="264"/>
      <c r="B2331" s="344"/>
      <c r="C2331" s="263"/>
      <c r="D2331" s="264"/>
      <c r="E2331" s="263"/>
      <c r="F2331" s="265"/>
      <c r="G2331" s="263"/>
      <c r="H2331" s="266"/>
      <c r="I2331" s="267"/>
      <c r="J2331" s="347"/>
      <c r="K2331" s="349"/>
      <c r="L2331" s="348"/>
      <c r="S2331" s="263"/>
    </row>
    <row r="2332" spans="1:19" s="270" customFormat="1" x14ac:dyDescent="0.35">
      <c r="A2332" s="264"/>
      <c r="B2332" s="344"/>
      <c r="C2332" s="263"/>
      <c r="D2332" s="264"/>
      <c r="E2332" s="263"/>
      <c r="F2332" s="265"/>
      <c r="G2332" s="263"/>
      <c r="H2332" s="266"/>
      <c r="I2332" s="267"/>
      <c r="J2332" s="347"/>
      <c r="K2332" s="349"/>
      <c r="L2332" s="348"/>
      <c r="S2332" s="263"/>
    </row>
    <row r="2333" spans="1:19" s="270" customFormat="1" x14ac:dyDescent="0.35">
      <c r="A2333" s="264"/>
      <c r="B2333" s="344"/>
      <c r="C2333" s="263"/>
      <c r="D2333" s="264"/>
      <c r="E2333" s="263"/>
      <c r="F2333" s="265"/>
      <c r="G2333" s="263"/>
      <c r="H2333" s="266"/>
      <c r="I2333" s="267"/>
      <c r="J2333" s="347"/>
      <c r="K2333" s="349"/>
      <c r="L2333" s="348"/>
      <c r="S2333" s="263"/>
    </row>
    <row r="2334" spans="1:19" s="270" customFormat="1" x14ac:dyDescent="0.35">
      <c r="A2334" s="264"/>
      <c r="B2334" s="344"/>
      <c r="C2334" s="263"/>
      <c r="D2334" s="264"/>
      <c r="E2334" s="263"/>
      <c r="F2334" s="265"/>
      <c r="G2334" s="263"/>
      <c r="H2334" s="266"/>
      <c r="I2334" s="267"/>
      <c r="J2334" s="347"/>
      <c r="K2334" s="349"/>
      <c r="L2334" s="348"/>
      <c r="S2334" s="263"/>
    </row>
    <row r="2335" spans="1:19" s="270" customFormat="1" x14ac:dyDescent="0.35">
      <c r="A2335" s="264"/>
      <c r="B2335" s="344"/>
      <c r="C2335" s="263"/>
      <c r="D2335" s="264"/>
      <c r="E2335" s="263"/>
      <c r="F2335" s="265"/>
      <c r="G2335" s="263"/>
      <c r="H2335" s="266"/>
      <c r="I2335" s="267"/>
      <c r="J2335" s="347"/>
      <c r="K2335" s="349"/>
      <c r="L2335" s="348"/>
      <c r="S2335" s="263"/>
    </row>
    <row r="2336" spans="1:19" s="270" customFormat="1" x14ac:dyDescent="0.35">
      <c r="A2336" s="264"/>
      <c r="B2336" s="344"/>
      <c r="C2336" s="263"/>
      <c r="D2336" s="264"/>
      <c r="E2336" s="263"/>
      <c r="F2336" s="265"/>
      <c r="G2336" s="263"/>
      <c r="H2336" s="266"/>
      <c r="I2336" s="267"/>
      <c r="J2336" s="347"/>
      <c r="K2336" s="349"/>
      <c r="L2336" s="348"/>
      <c r="S2336" s="263"/>
    </row>
    <row r="2337" spans="1:19" s="270" customFormat="1" x14ac:dyDescent="0.35">
      <c r="A2337" s="264"/>
      <c r="B2337" s="344"/>
      <c r="C2337" s="263"/>
      <c r="D2337" s="264"/>
      <c r="E2337" s="263"/>
      <c r="F2337" s="265"/>
      <c r="G2337" s="263"/>
      <c r="H2337" s="266"/>
      <c r="I2337" s="267"/>
      <c r="J2337" s="347"/>
      <c r="K2337" s="349"/>
      <c r="L2337" s="348"/>
      <c r="S2337" s="263"/>
    </row>
    <row r="2338" spans="1:19" s="270" customFormat="1" x14ac:dyDescent="0.35">
      <c r="A2338" s="264"/>
      <c r="B2338" s="344"/>
      <c r="C2338" s="263"/>
      <c r="D2338" s="264"/>
      <c r="E2338" s="263"/>
      <c r="F2338" s="265"/>
      <c r="G2338" s="263"/>
      <c r="H2338" s="266"/>
      <c r="I2338" s="267"/>
      <c r="J2338" s="347"/>
      <c r="K2338" s="349"/>
      <c r="L2338" s="348"/>
      <c r="S2338" s="263"/>
    </row>
    <row r="2339" spans="1:19" s="270" customFormat="1" x14ac:dyDescent="0.35">
      <c r="A2339" s="264"/>
      <c r="B2339" s="344"/>
      <c r="C2339" s="263"/>
      <c r="D2339" s="264"/>
      <c r="E2339" s="263"/>
      <c r="F2339" s="265"/>
      <c r="G2339" s="263"/>
      <c r="H2339" s="266"/>
      <c r="I2339" s="267"/>
      <c r="J2339" s="347"/>
      <c r="K2339" s="349"/>
      <c r="L2339" s="348"/>
      <c r="S2339" s="263"/>
    </row>
    <row r="2340" spans="1:19" s="270" customFormat="1" x14ac:dyDescent="0.35">
      <c r="A2340" s="264"/>
      <c r="B2340" s="344"/>
      <c r="C2340" s="263"/>
      <c r="D2340" s="264"/>
      <c r="E2340" s="263"/>
      <c r="F2340" s="265"/>
      <c r="G2340" s="263"/>
      <c r="H2340" s="266"/>
      <c r="I2340" s="267"/>
      <c r="J2340" s="347"/>
      <c r="K2340" s="349"/>
      <c r="L2340" s="348"/>
      <c r="S2340" s="263"/>
    </row>
    <row r="2341" spans="1:19" s="270" customFormat="1" x14ac:dyDescent="0.35">
      <c r="A2341" s="264"/>
      <c r="B2341" s="344"/>
      <c r="C2341" s="263"/>
      <c r="D2341" s="264"/>
      <c r="E2341" s="263"/>
      <c r="F2341" s="265"/>
      <c r="G2341" s="263"/>
      <c r="H2341" s="266"/>
      <c r="I2341" s="267"/>
      <c r="J2341" s="347"/>
      <c r="K2341" s="349"/>
      <c r="L2341" s="348"/>
      <c r="S2341" s="263"/>
    </row>
    <row r="2342" spans="1:19" s="270" customFormat="1" x14ac:dyDescent="0.35">
      <c r="A2342" s="264"/>
      <c r="B2342" s="344"/>
      <c r="C2342" s="263"/>
      <c r="D2342" s="264"/>
      <c r="E2342" s="263"/>
      <c r="F2342" s="265"/>
      <c r="G2342" s="263"/>
      <c r="H2342" s="266"/>
      <c r="I2342" s="267"/>
      <c r="J2342" s="347"/>
      <c r="K2342" s="349"/>
      <c r="L2342" s="348"/>
      <c r="S2342" s="263"/>
    </row>
    <row r="2343" spans="1:19" s="270" customFormat="1" x14ac:dyDescent="0.35">
      <c r="A2343" s="264"/>
      <c r="B2343" s="344"/>
      <c r="C2343" s="263"/>
      <c r="D2343" s="264"/>
      <c r="E2343" s="263"/>
      <c r="F2343" s="265"/>
      <c r="G2343" s="263"/>
      <c r="H2343" s="266"/>
      <c r="I2343" s="267"/>
      <c r="J2343" s="347"/>
      <c r="K2343" s="349"/>
      <c r="L2343" s="348"/>
      <c r="S2343" s="263"/>
    </row>
    <row r="2344" spans="1:19" s="270" customFormat="1" x14ac:dyDescent="0.35">
      <c r="A2344" s="264"/>
      <c r="B2344" s="344"/>
      <c r="C2344" s="263"/>
      <c r="D2344" s="264"/>
      <c r="E2344" s="263"/>
      <c r="F2344" s="265"/>
      <c r="G2344" s="263"/>
      <c r="H2344" s="266"/>
      <c r="I2344" s="267"/>
      <c r="J2344" s="347"/>
      <c r="K2344" s="349"/>
      <c r="L2344" s="348"/>
      <c r="S2344" s="263"/>
    </row>
    <row r="2345" spans="1:19" s="270" customFormat="1" x14ac:dyDescent="0.35">
      <c r="A2345" s="264"/>
      <c r="B2345" s="344"/>
      <c r="C2345" s="263"/>
      <c r="D2345" s="264"/>
      <c r="E2345" s="263"/>
      <c r="F2345" s="265"/>
      <c r="G2345" s="263"/>
      <c r="H2345" s="266"/>
      <c r="I2345" s="267"/>
      <c r="J2345" s="347"/>
      <c r="K2345" s="349"/>
      <c r="L2345" s="348"/>
      <c r="S2345" s="263"/>
    </row>
    <row r="2346" spans="1:19" s="270" customFormat="1" x14ac:dyDescent="0.35">
      <c r="A2346" s="264"/>
      <c r="B2346" s="344"/>
      <c r="C2346" s="263"/>
      <c r="D2346" s="264"/>
      <c r="E2346" s="263"/>
      <c r="F2346" s="265"/>
      <c r="G2346" s="263"/>
      <c r="H2346" s="266"/>
      <c r="I2346" s="267"/>
      <c r="J2346" s="347"/>
      <c r="K2346" s="349"/>
      <c r="L2346" s="348"/>
      <c r="S2346" s="263"/>
    </row>
    <row r="2347" spans="1:19" s="270" customFormat="1" x14ac:dyDescent="0.35">
      <c r="A2347" s="264"/>
      <c r="B2347" s="344"/>
      <c r="C2347" s="263"/>
      <c r="D2347" s="264"/>
      <c r="E2347" s="263"/>
      <c r="F2347" s="265"/>
      <c r="G2347" s="263"/>
      <c r="H2347" s="266"/>
      <c r="I2347" s="267"/>
      <c r="J2347" s="347"/>
      <c r="K2347" s="349"/>
      <c r="L2347" s="348"/>
      <c r="S2347" s="263"/>
    </row>
    <row r="2348" spans="1:19" s="270" customFormat="1" x14ac:dyDescent="0.35">
      <c r="A2348" s="264"/>
      <c r="B2348" s="344"/>
      <c r="C2348" s="263"/>
      <c r="D2348" s="264"/>
      <c r="E2348" s="263"/>
      <c r="F2348" s="265"/>
      <c r="G2348" s="263"/>
      <c r="H2348" s="266"/>
      <c r="I2348" s="267"/>
      <c r="J2348" s="347"/>
      <c r="K2348" s="349"/>
      <c r="L2348" s="348"/>
      <c r="S2348" s="263"/>
    </row>
    <row r="2349" spans="1:19" s="270" customFormat="1" x14ac:dyDescent="0.35">
      <c r="A2349" s="264"/>
      <c r="B2349" s="344"/>
      <c r="C2349" s="263"/>
      <c r="D2349" s="264"/>
      <c r="E2349" s="263"/>
      <c r="F2349" s="265"/>
      <c r="G2349" s="263"/>
      <c r="H2349" s="266"/>
      <c r="I2349" s="267"/>
      <c r="J2349" s="347"/>
      <c r="K2349" s="349"/>
      <c r="L2349" s="348"/>
      <c r="S2349" s="263"/>
    </row>
    <row r="2350" spans="1:19" s="270" customFormat="1" x14ac:dyDescent="0.35">
      <c r="A2350" s="264"/>
      <c r="B2350" s="344"/>
      <c r="C2350" s="263"/>
      <c r="D2350" s="264"/>
      <c r="E2350" s="263"/>
      <c r="F2350" s="265"/>
      <c r="G2350" s="263"/>
      <c r="H2350" s="266"/>
      <c r="I2350" s="267"/>
      <c r="J2350" s="347"/>
      <c r="K2350" s="349"/>
      <c r="L2350" s="348"/>
      <c r="S2350" s="263"/>
    </row>
    <row r="2351" spans="1:19" s="270" customFormat="1" x14ac:dyDescent="0.35">
      <c r="A2351" s="264"/>
      <c r="B2351" s="344"/>
      <c r="C2351" s="263"/>
      <c r="D2351" s="264"/>
      <c r="E2351" s="263"/>
      <c r="F2351" s="265"/>
      <c r="G2351" s="263"/>
      <c r="H2351" s="266"/>
      <c r="I2351" s="267"/>
      <c r="J2351" s="347"/>
      <c r="K2351" s="349"/>
      <c r="L2351" s="348"/>
      <c r="S2351" s="263"/>
    </row>
    <row r="2352" spans="1:19" s="270" customFormat="1" x14ac:dyDescent="0.35">
      <c r="A2352" s="264"/>
      <c r="B2352" s="344"/>
      <c r="C2352" s="263"/>
      <c r="D2352" s="264"/>
      <c r="E2352" s="263"/>
      <c r="F2352" s="265"/>
      <c r="G2352" s="263"/>
      <c r="H2352" s="266"/>
      <c r="I2352" s="267"/>
      <c r="J2352" s="347"/>
      <c r="K2352" s="349"/>
      <c r="L2352" s="348"/>
      <c r="S2352" s="263"/>
    </row>
    <row r="2353" spans="1:19" s="270" customFormat="1" x14ac:dyDescent="0.35">
      <c r="A2353" s="264"/>
      <c r="B2353" s="344"/>
      <c r="C2353" s="263"/>
      <c r="D2353" s="264"/>
      <c r="E2353" s="263"/>
      <c r="F2353" s="265"/>
      <c r="G2353" s="263"/>
      <c r="H2353" s="266"/>
      <c r="I2353" s="267"/>
      <c r="J2353" s="347"/>
      <c r="K2353" s="349"/>
      <c r="L2353" s="348"/>
      <c r="S2353" s="263"/>
    </row>
    <row r="2354" spans="1:19" s="270" customFormat="1" x14ac:dyDescent="0.35">
      <c r="A2354" s="264"/>
      <c r="B2354" s="344"/>
      <c r="C2354" s="263"/>
      <c r="D2354" s="264"/>
      <c r="E2354" s="263"/>
      <c r="F2354" s="265"/>
      <c r="G2354" s="263"/>
      <c r="H2354" s="266"/>
      <c r="I2354" s="267"/>
      <c r="J2354" s="347"/>
      <c r="K2354" s="349"/>
      <c r="L2354" s="348"/>
      <c r="S2354" s="263"/>
    </row>
    <row r="2355" spans="1:19" s="270" customFormat="1" x14ac:dyDescent="0.35">
      <c r="A2355" s="264"/>
      <c r="B2355" s="344"/>
      <c r="C2355" s="263"/>
      <c r="D2355" s="264"/>
      <c r="E2355" s="263"/>
      <c r="F2355" s="265"/>
      <c r="G2355" s="263"/>
      <c r="H2355" s="266"/>
      <c r="I2355" s="267"/>
      <c r="J2355" s="347"/>
      <c r="K2355" s="349"/>
      <c r="L2355" s="348"/>
      <c r="S2355" s="263"/>
    </row>
    <row r="2356" spans="1:19" s="270" customFormat="1" x14ac:dyDescent="0.35">
      <c r="A2356" s="264"/>
      <c r="B2356" s="344"/>
      <c r="C2356" s="263"/>
      <c r="D2356" s="264"/>
      <c r="E2356" s="263"/>
      <c r="F2356" s="265"/>
      <c r="G2356" s="263"/>
      <c r="H2356" s="266"/>
      <c r="I2356" s="267"/>
      <c r="J2356" s="347"/>
      <c r="K2356" s="349"/>
      <c r="L2356" s="348"/>
      <c r="S2356" s="263"/>
    </row>
    <row r="2357" spans="1:19" s="270" customFormat="1" x14ac:dyDescent="0.35">
      <c r="A2357" s="264"/>
      <c r="B2357" s="344"/>
      <c r="C2357" s="263"/>
      <c r="D2357" s="264"/>
      <c r="E2357" s="263"/>
      <c r="F2357" s="265"/>
      <c r="G2357" s="263"/>
      <c r="H2357" s="266"/>
      <c r="I2357" s="267"/>
      <c r="J2357" s="347"/>
      <c r="K2357" s="349"/>
      <c r="L2357" s="348"/>
      <c r="S2357" s="263"/>
    </row>
    <row r="2358" spans="1:19" s="270" customFormat="1" x14ac:dyDescent="0.35">
      <c r="A2358" s="264"/>
      <c r="B2358" s="344"/>
      <c r="C2358" s="263"/>
      <c r="D2358" s="264"/>
      <c r="E2358" s="263"/>
      <c r="F2358" s="265"/>
      <c r="G2358" s="263"/>
      <c r="H2358" s="266"/>
      <c r="I2358" s="267"/>
      <c r="J2358" s="347"/>
      <c r="K2358" s="349"/>
      <c r="L2358" s="348"/>
      <c r="S2358" s="263"/>
    </row>
    <row r="2359" spans="1:19" s="270" customFormat="1" x14ac:dyDescent="0.35">
      <c r="A2359" s="264"/>
      <c r="B2359" s="344"/>
      <c r="C2359" s="263"/>
      <c r="D2359" s="264"/>
      <c r="E2359" s="263"/>
      <c r="F2359" s="265"/>
      <c r="G2359" s="263"/>
      <c r="H2359" s="266"/>
      <c r="I2359" s="267"/>
      <c r="J2359" s="347"/>
      <c r="K2359" s="349"/>
      <c r="L2359" s="348"/>
      <c r="S2359" s="263"/>
    </row>
    <row r="2360" spans="1:19" s="270" customFormat="1" x14ac:dyDescent="0.35">
      <c r="A2360" s="264"/>
      <c r="B2360" s="344"/>
      <c r="C2360" s="263"/>
      <c r="D2360" s="264"/>
      <c r="E2360" s="263"/>
      <c r="F2360" s="265"/>
      <c r="G2360" s="263"/>
      <c r="H2360" s="266"/>
      <c r="I2360" s="267"/>
      <c r="J2360" s="347"/>
      <c r="K2360" s="349"/>
      <c r="L2360" s="348"/>
      <c r="S2360" s="263"/>
    </row>
    <row r="2361" spans="1:19" s="270" customFormat="1" x14ac:dyDescent="0.35">
      <c r="A2361" s="264"/>
      <c r="B2361" s="344"/>
      <c r="C2361" s="263"/>
      <c r="D2361" s="264"/>
      <c r="E2361" s="263"/>
      <c r="F2361" s="265"/>
      <c r="G2361" s="263"/>
      <c r="H2361" s="266"/>
      <c r="I2361" s="267"/>
      <c r="J2361" s="347"/>
      <c r="K2361" s="349"/>
      <c r="L2361" s="348"/>
      <c r="S2361" s="263"/>
    </row>
    <row r="2362" spans="1:19" s="270" customFormat="1" x14ac:dyDescent="0.35">
      <c r="A2362" s="264"/>
      <c r="B2362" s="344"/>
      <c r="C2362" s="263"/>
      <c r="D2362" s="264"/>
      <c r="E2362" s="263"/>
      <c r="F2362" s="265"/>
      <c r="G2362" s="263"/>
      <c r="H2362" s="266"/>
      <c r="I2362" s="267"/>
      <c r="J2362" s="347"/>
      <c r="K2362" s="349"/>
      <c r="L2362" s="348"/>
      <c r="S2362" s="263"/>
    </row>
    <row r="2363" spans="1:19" s="270" customFormat="1" x14ac:dyDescent="0.35">
      <c r="A2363" s="264"/>
      <c r="B2363" s="344"/>
      <c r="C2363" s="263"/>
      <c r="D2363" s="264"/>
      <c r="E2363" s="263"/>
      <c r="F2363" s="265"/>
      <c r="G2363" s="263"/>
      <c r="H2363" s="266"/>
      <c r="I2363" s="267"/>
      <c r="J2363" s="347"/>
      <c r="K2363" s="349"/>
      <c r="L2363" s="348"/>
      <c r="S2363" s="263"/>
    </row>
    <row r="2364" spans="1:19" s="270" customFormat="1" x14ac:dyDescent="0.35">
      <c r="A2364" s="264"/>
      <c r="B2364" s="344"/>
      <c r="C2364" s="263"/>
      <c r="D2364" s="264"/>
      <c r="E2364" s="263"/>
      <c r="F2364" s="265"/>
      <c r="G2364" s="263"/>
      <c r="H2364" s="266"/>
      <c r="I2364" s="267"/>
      <c r="J2364" s="347"/>
      <c r="K2364" s="349"/>
      <c r="L2364" s="348"/>
      <c r="S2364" s="263"/>
    </row>
    <row r="2365" spans="1:19" s="270" customFormat="1" x14ac:dyDescent="0.35">
      <c r="A2365" s="264"/>
      <c r="B2365" s="344"/>
      <c r="C2365" s="263"/>
      <c r="D2365" s="264"/>
      <c r="E2365" s="263"/>
      <c r="F2365" s="265"/>
      <c r="G2365" s="263"/>
      <c r="H2365" s="266"/>
      <c r="I2365" s="267"/>
      <c r="J2365" s="347"/>
      <c r="K2365" s="349"/>
      <c r="L2365" s="348"/>
      <c r="S2365" s="263"/>
    </row>
    <row r="2366" spans="1:19" s="270" customFormat="1" x14ac:dyDescent="0.35">
      <c r="A2366" s="264"/>
      <c r="B2366" s="344"/>
      <c r="C2366" s="263"/>
      <c r="D2366" s="264"/>
      <c r="E2366" s="263"/>
      <c r="F2366" s="265"/>
      <c r="G2366" s="263"/>
      <c r="H2366" s="266"/>
      <c r="I2366" s="267"/>
      <c r="J2366" s="347"/>
      <c r="K2366" s="349"/>
      <c r="L2366" s="348"/>
      <c r="S2366" s="263"/>
    </row>
    <row r="2367" spans="1:19" s="270" customFormat="1" x14ac:dyDescent="0.35">
      <c r="A2367" s="264"/>
      <c r="B2367" s="344"/>
      <c r="C2367" s="263"/>
      <c r="D2367" s="264"/>
      <c r="E2367" s="263"/>
      <c r="F2367" s="265"/>
      <c r="G2367" s="263"/>
      <c r="H2367" s="266"/>
      <c r="I2367" s="267"/>
      <c r="J2367" s="347"/>
      <c r="K2367" s="349"/>
      <c r="L2367" s="348"/>
      <c r="S2367" s="263"/>
    </row>
    <row r="2368" spans="1:19" s="270" customFormat="1" x14ac:dyDescent="0.35">
      <c r="A2368" s="264"/>
      <c r="B2368" s="344"/>
      <c r="C2368" s="263"/>
      <c r="D2368" s="264"/>
      <c r="E2368" s="263"/>
      <c r="F2368" s="265"/>
      <c r="G2368" s="263"/>
      <c r="H2368" s="266"/>
      <c r="I2368" s="267"/>
      <c r="J2368" s="347"/>
      <c r="K2368" s="349"/>
      <c r="L2368" s="348"/>
      <c r="S2368" s="263"/>
    </row>
    <row r="2369" spans="1:19" s="270" customFormat="1" x14ac:dyDescent="0.35">
      <c r="A2369" s="264"/>
      <c r="B2369" s="344"/>
      <c r="C2369" s="263"/>
      <c r="D2369" s="264"/>
      <c r="E2369" s="263"/>
      <c r="F2369" s="265"/>
      <c r="G2369" s="263"/>
      <c r="H2369" s="266"/>
      <c r="I2369" s="267"/>
      <c r="J2369" s="347"/>
      <c r="K2369" s="349"/>
      <c r="L2369" s="348"/>
      <c r="S2369" s="263"/>
    </row>
    <row r="2370" spans="1:19" s="270" customFormat="1" x14ac:dyDescent="0.35">
      <c r="A2370" s="264"/>
      <c r="B2370" s="344"/>
      <c r="C2370" s="263"/>
      <c r="D2370" s="264"/>
      <c r="E2370" s="263"/>
      <c r="F2370" s="265"/>
      <c r="G2370" s="263"/>
      <c r="H2370" s="266"/>
      <c r="I2370" s="267"/>
      <c r="J2370" s="347"/>
      <c r="K2370" s="349"/>
      <c r="L2370" s="348"/>
      <c r="S2370" s="263"/>
    </row>
    <row r="2371" spans="1:19" s="270" customFormat="1" x14ac:dyDescent="0.35">
      <c r="A2371" s="264"/>
      <c r="B2371" s="344"/>
      <c r="C2371" s="263"/>
      <c r="D2371" s="264"/>
      <c r="E2371" s="263"/>
      <c r="F2371" s="265"/>
      <c r="G2371" s="263"/>
      <c r="H2371" s="266"/>
      <c r="I2371" s="267"/>
      <c r="J2371" s="347"/>
      <c r="K2371" s="349"/>
      <c r="L2371" s="348"/>
      <c r="S2371" s="263"/>
    </row>
    <row r="2372" spans="1:19" s="270" customFormat="1" x14ac:dyDescent="0.35">
      <c r="A2372" s="264"/>
      <c r="B2372" s="344"/>
      <c r="C2372" s="263"/>
      <c r="D2372" s="264"/>
      <c r="E2372" s="263"/>
      <c r="F2372" s="265"/>
      <c r="G2372" s="263"/>
      <c r="H2372" s="266"/>
      <c r="I2372" s="267"/>
      <c r="J2372" s="347"/>
      <c r="K2372" s="349"/>
      <c r="L2372" s="348"/>
      <c r="S2372" s="263"/>
    </row>
    <row r="2373" spans="1:19" s="270" customFormat="1" x14ac:dyDescent="0.35">
      <c r="A2373" s="264"/>
      <c r="B2373" s="344"/>
      <c r="C2373" s="263"/>
      <c r="D2373" s="264"/>
      <c r="E2373" s="263"/>
      <c r="F2373" s="265"/>
      <c r="G2373" s="263"/>
      <c r="H2373" s="266"/>
      <c r="I2373" s="267"/>
      <c r="J2373" s="347"/>
      <c r="K2373" s="349"/>
      <c r="L2373" s="348"/>
      <c r="S2373" s="263"/>
    </row>
    <row r="2374" spans="1:19" s="270" customFormat="1" x14ac:dyDescent="0.35">
      <c r="A2374" s="264"/>
      <c r="B2374" s="344"/>
      <c r="C2374" s="263"/>
      <c r="D2374" s="264"/>
      <c r="E2374" s="263"/>
      <c r="F2374" s="265"/>
      <c r="G2374" s="263"/>
      <c r="H2374" s="266"/>
      <c r="I2374" s="267"/>
      <c r="J2374" s="347"/>
      <c r="K2374" s="349"/>
      <c r="L2374" s="348"/>
      <c r="S2374" s="263"/>
    </row>
    <row r="2375" spans="1:19" s="270" customFormat="1" x14ac:dyDescent="0.35">
      <c r="A2375" s="264"/>
      <c r="B2375" s="344"/>
      <c r="C2375" s="263"/>
      <c r="D2375" s="264"/>
      <c r="E2375" s="263"/>
      <c r="F2375" s="265"/>
      <c r="G2375" s="263"/>
      <c r="H2375" s="266"/>
      <c r="I2375" s="267"/>
      <c r="J2375" s="347"/>
      <c r="K2375" s="349"/>
      <c r="L2375" s="348"/>
      <c r="S2375" s="263"/>
    </row>
    <row r="2376" spans="1:19" s="270" customFormat="1" x14ac:dyDescent="0.35">
      <c r="A2376" s="264"/>
      <c r="B2376" s="344"/>
      <c r="C2376" s="263"/>
      <c r="D2376" s="264"/>
      <c r="E2376" s="263"/>
      <c r="F2376" s="265"/>
      <c r="G2376" s="263"/>
      <c r="H2376" s="266"/>
      <c r="I2376" s="267"/>
      <c r="J2376" s="347"/>
      <c r="K2376" s="349"/>
      <c r="L2376" s="348"/>
      <c r="S2376" s="263"/>
    </row>
    <row r="2377" spans="1:19" s="270" customFormat="1" x14ac:dyDescent="0.35">
      <c r="A2377" s="264"/>
      <c r="B2377" s="344"/>
      <c r="C2377" s="263"/>
      <c r="D2377" s="264"/>
      <c r="E2377" s="263"/>
      <c r="F2377" s="265"/>
      <c r="G2377" s="263"/>
      <c r="H2377" s="266"/>
      <c r="I2377" s="267"/>
      <c r="J2377" s="347"/>
      <c r="K2377" s="349"/>
      <c r="L2377" s="348"/>
      <c r="S2377" s="263"/>
    </row>
    <row r="2378" spans="1:19" s="270" customFormat="1" x14ac:dyDescent="0.35">
      <c r="A2378" s="264"/>
      <c r="B2378" s="344"/>
      <c r="C2378" s="263"/>
      <c r="D2378" s="264"/>
      <c r="E2378" s="263"/>
      <c r="F2378" s="265"/>
      <c r="G2378" s="263"/>
      <c r="H2378" s="266"/>
      <c r="I2378" s="267"/>
      <c r="J2378" s="347"/>
      <c r="K2378" s="349"/>
      <c r="L2378" s="348"/>
      <c r="S2378" s="263"/>
    </row>
    <row r="2379" spans="1:19" s="270" customFormat="1" x14ac:dyDescent="0.35">
      <c r="A2379" s="264"/>
      <c r="B2379" s="344"/>
      <c r="C2379" s="263"/>
      <c r="D2379" s="264"/>
      <c r="E2379" s="263"/>
      <c r="F2379" s="265"/>
      <c r="G2379" s="263"/>
      <c r="H2379" s="266"/>
      <c r="I2379" s="267"/>
      <c r="J2379" s="347"/>
      <c r="K2379" s="349"/>
      <c r="L2379" s="348"/>
      <c r="S2379" s="263"/>
    </row>
    <row r="2380" spans="1:19" s="270" customFormat="1" x14ac:dyDescent="0.35">
      <c r="A2380" s="264"/>
      <c r="B2380" s="344"/>
      <c r="C2380" s="263"/>
      <c r="D2380" s="264"/>
      <c r="E2380" s="263"/>
      <c r="F2380" s="265"/>
      <c r="G2380" s="263"/>
      <c r="H2380" s="266"/>
      <c r="I2380" s="267"/>
      <c r="J2380" s="347"/>
      <c r="K2380" s="349"/>
      <c r="L2380" s="348"/>
      <c r="S2380" s="263"/>
    </row>
    <row r="2381" spans="1:19" s="270" customFormat="1" x14ac:dyDescent="0.35">
      <c r="A2381" s="264"/>
      <c r="B2381" s="344"/>
      <c r="C2381" s="263"/>
      <c r="D2381" s="264"/>
      <c r="E2381" s="263"/>
      <c r="F2381" s="265"/>
      <c r="G2381" s="263"/>
      <c r="H2381" s="266"/>
      <c r="I2381" s="267"/>
      <c r="J2381" s="347"/>
      <c r="K2381" s="349"/>
      <c r="L2381" s="348"/>
      <c r="S2381" s="263"/>
    </row>
    <row r="2382" spans="1:19" s="270" customFormat="1" x14ac:dyDescent="0.35">
      <c r="A2382" s="264"/>
      <c r="B2382" s="344"/>
      <c r="C2382" s="263"/>
      <c r="D2382" s="264"/>
      <c r="E2382" s="263"/>
      <c r="F2382" s="265"/>
      <c r="G2382" s="263"/>
      <c r="H2382" s="266"/>
      <c r="I2382" s="267"/>
      <c r="J2382" s="347"/>
      <c r="K2382" s="349"/>
      <c r="L2382" s="348"/>
      <c r="S2382" s="263"/>
    </row>
    <row r="2383" spans="1:19" s="270" customFormat="1" x14ac:dyDescent="0.35">
      <c r="A2383" s="264"/>
      <c r="B2383" s="344"/>
      <c r="C2383" s="263"/>
      <c r="D2383" s="264"/>
      <c r="E2383" s="263"/>
      <c r="F2383" s="265"/>
      <c r="G2383" s="263"/>
      <c r="H2383" s="266"/>
      <c r="I2383" s="267"/>
      <c r="J2383" s="347"/>
      <c r="K2383" s="349"/>
      <c r="L2383" s="348"/>
      <c r="S2383" s="263"/>
    </row>
    <row r="2384" spans="1:19" s="270" customFormat="1" x14ac:dyDescent="0.35">
      <c r="A2384" s="264"/>
      <c r="B2384" s="344"/>
      <c r="C2384" s="263"/>
      <c r="D2384" s="264"/>
      <c r="E2384" s="263"/>
      <c r="F2384" s="265"/>
      <c r="G2384" s="263"/>
      <c r="H2384" s="266"/>
      <c r="I2384" s="267"/>
      <c r="J2384" s="347"/>
      <c r="K2384" s="349"/>
      <c r="L2384" s="348"/>
      <c r="S2384" s="263"/>
    </row>
    <row r="2385" spans="1:19" s="270" customFormat="1" x14ac:dyDescent="0.35">
      <c r="A2385" s="264"/>
      <c r="B2385" s="344"/>
      <c r="C2385" s="263"/>
      <c r="D2385" s="264"/>
      <c r="E2385" s="263"/>
      <c r="F2385" s="265"/>
      <c r="G2385" s="263"/>
      <c r="H2385" s="266"/>
      <c r="I2385" s="267"/>
      <c r="J2385" s="347"/>
      <c r="K2385" s="349"/>
      <c r="L2385" s="348"/>
      <c r="S2385" s="263"/>
    </row>
    <row r="2386" spans="1:19" s="270" customFormat="1" x14ac:dyDescent="0.35">
      <c r="A2386" s="264"/>
      <c r="B2386" s="344"/>
      <c r="C2386" s="263"/>
      <c r="D2386" s="264"/>
      <c r="E2386" s="263"/>
      <c r="F2386" s="265"/>
      <c r="G2386" s="263"/>
      <c r="H2386" s="266"/>
      <c r="I2386" s="267"/>
      <c r="J2386" s="347"/>
      <c r="K2386" s="349"/>
      <c r="L2386" s="348"/>
      <c r="S2386" s="263"/>
    </row>
    <row r="2387" spans="1:19" s="270" customFormat="1" x14ac:dyDescent="0.35">
      <c r="A2387" s="264"/>
      <c r="B2387" s="344"/>
      <c r="C2387" s="263"/>
      <c r="D2387" s="264"/>
      <c r="E2387" s="263"/>
      <c r="F2387" s="265"/>
      <c r="G2387" s="263"/>
      <c r="H2387" s="266"/>
      <c r="I2387" s="267"/>
      <c r="J2387" s="347"/>
      <c r="K2387" s="349"/>
      <c r="L2387" s="348"/>
      <c r="S2387" s="263"/>
    </row>
    <row r="2388" spans="1:19" s="270" customFormat="1" x14ac:dyDescent="0.35">
      <c r="A2388" s="264"/>
      <c r="B2388" s="344"/>
      <c r="C2388" s="263"/>
      <c r="D2388" s="264"/>
      <c r="E2388" s="263"/>
      <c r="F2388" s="265"/>
      <c r="G2388" s="263"/>
      <c r="H2388" s="266"/>
      <c r="I2388" s="267"/>
      <c r="J2388" s="347"/>
      <c r="K2388" s="349"/>
      <c r="L2388" s="348"/>
      <c r="S2388" s="263"/>
    </row>
    <row r="2389" spans="1:19" s="270" customFormat="1" x14ac:dyDescent="0.35">
      <c r="A2389" s="264"/>
      <c r="B2389" s="344"/>
      <c r="C2389" s="263"/>
      <c r="D2389" s="264"/>
      <c r="E2389" s="263"/>
      <c r="F2389" s="265"/>
      <c r="G2389" s="263"/>
      <c r="H2389" s="266"/>
      <c r="I2389" s="267"/>
      <c r="J2389" s="347"/>
      <c r="K2389" s="349"/>
      <c r="L2389" s="348"/>
      <c r="S2389" s="263"/>
    </row>
    <row r="2390" spans="1:19" s="270" customFormat="1" x14ac:dyDescent="0.35">
      <c r="A2390" s="264"/>
      <c r="B2390" s="344"/>
      <c r="C2390" s="263"/>
      <c r="D2390" s="264"/>
      <c r="E2390" s="263"/>
      <c r="F2390" s="265"/>
      <c r="G2390" s="263"/>
      <c r="H2390" s="266"/>
      <c r="I2390" s="267"/>
      <c r="J2390" s="347"/>
      <c r="K2390" s="349"/>
      <c r="L2390" s="348"/>
      <c r="S2390" s="263"/>
    </row>
    <row r="2391" spans="1:19" s="270" customFormat="1" x14ac:dyDescent="0.35">
      <c r="A2391" s="264"/>
      <c r="B2391" s="344"/>
      <c r="C2391" s="263"/>
      <c r="D2391" s="264"/>
      <c r="E2391" s="263"/>
      <c r="F2391" s="265"/>
      <c r="G2391" s="263"/>
      <c r="H2391" s="266"/>
      <c r="I2391" s="267"/>
      <c r="J2391" s="347"/>
      <c r="K2391" s="349"/>
      <c r="L2391" s="348"/>
      <c r="S2391" s="263"/>
    </row>
    <row r="2392" spans="1:19" s="270" customFormat="1" x14ac:dyDescent="0.35">
      <c r="A2392" s="264"/>
      <c r="B2392" s="344"/>
      <c r="C2392" s="263"/>
      <c r="D2392" s="264"/>
      <c r="E2392" s="263"/>
      <c r="F2392" s="265"/>
      <c r="G2392" s="263"/>
      <c r="H2392" s="266"/>
      <c r="I2392" s="267"/>
      <c r="J2392" s="347"/>
      <c r="K2392" s="349"/>
      <c r="L2392" s="348"/>
      <c r="S2392" s="263"/>
    </row>
    <row r="2393" spans="1:19" s="270" customFormat="1" x14ac:dyDescent="0.35">
      <c r="A2393" s="264"/>
      <c r="B2393" s="344"/>
      <c r="C2393" s="263"/>
      <c r="D2393" s="264"/>
      <c r="E2393" s="263"/>
      <c r="F2393" s="265"/>
      <c r="G2393" s="263"/>
      <c r="H2393" s="266"/>
      <c r="I2393" s="267"/>
      <c r="J2393" s="347"/>
      <c r="K2393" s="349"/>
      <c r="L2393" s="348"/>
      <c r="S2393" s="263"/>
    </row>
    <row r="2394" spans="1:19" s="270" customFormat="1" x14ac:dyDescent="0.35">
      <c r="A2394" s="264"/>
      <c r="B2394" s="344"/>
      <c r="C2394" s="263"/>
      <c r="D2394" s="264"/>
      <c r="E2394" s="263"/>
      <c r="F2394" s="265"/>
      <c r="G2394" s="263"/>
      <c r="H2394" s="266"/>
      <c r="I2394" s="267"/>
      <c r="J2394" s="347"/>
      <c r="K2394" s="349"/>
      <c r="L2394" s="348"/>
      <c r="S2394" s="263"/>
    </row>
    <row r="2395" spans="1:19" s="270" customFormat="1" x14ac:dyDescent="0.35">
      <c r="A2395" s="264"/>
      <c r="B2395" s="344"/>
      <c r="C2395" s="263"/>
      <c r="D2395" s="264"/>
      <c r="E2395" s="263"/>
      <c r="F2395" s="265"/>
      <c r="G2395" s="263"/>
      <c r="H2395" s="266"/>
      <c r="I2395" s="267"/>
      <c r="J2395" s="347"/>
      <c r="K2395" s="349"/>
      <c r="L2395" s="348"/>
      <c r="S2395" s="263"/>
    </row>
    <row r="2396" spans="1:19" s="270" customFormat="1" x14ac:dyDescent="0.35">
      <c r="A2396" s="264"/>
      <c r="B2396" s="344"/>
      <c r="C2396" s="263"/>
      <c r="D2396" s="264"/>
      <c r="E2396" s="263"/>
      <c r="F2396" s="265"/>
      <c r="G2396" s="263"/>
      <c r="H2396" s="266"/>
      <c r="I2396" s="267"/>
      <c r="J2396" s="347"/>
      <c r="K2396" s="349"/>
      <c r="L2396" s="348"/>
      <c r="S2396" s="263"/>
    </row>
    <row r="2397" spans="1:19" s="270" customFormat="1" x14ac:dyDescent="0.35">
      <c r="A2397" s="264"/>
      <c r="B2397" s="344"/>
      <c r="C2397" s="263"/>
      <c r="D2397" s="264"/>
      <c r="E2397" s="263"/>
      <c r="F2397" s="265"/>
      <c r="G2397" s="263"/>
      <c r="H2397" s="266"/>
      <c r="I2397" s="267"/>
      <c r="J2397" s="347"/>
      <c r="K2397" s="349"/>
      <c r="L2397" s="348"/>
      <c r="S2397" s="263"/>
    </row>
    <row r="2398" spans="1:19" s="270" customFormat="1" x14ac:dyDescent="0.35">
      <c r="A2398" s="264"/>
      <c r="B2398" s="344"/>
      <c r="C2398" s="263"/>
      <c r="D2398" s="264"/>
      <c r="E2398" s="263"/>
      <c r="F2398" s="265"/>
      <c r="G2398" s="263"/>
      <c r="H2398" s="266"/>
      <c r="I2398" s="267"/>
      <c r="J2398" s="347"/>
      <c r="K2398" s="349"/>
      <c r="L2398" s="348"/>
      <c r="S2398" s="263"/>
    </row>
    <row r="2399" spans="1:19" s="270" customFormat="1" x14ac:dyDescent="0.35">
      <c r="A2399" s="264"/>
      <c r="B2399" s="344"/>
      <c r="C2399" s="263"/>
      <c r="D2399" s="264"/>
      <c r="E2399" s="263"/>
      <c r="F2399" s="265"/>
      <c r="G2399" s="263"/>
      <c r="H2399" s="266"/>
      <c r="I2399" s="267"/>
      <c r="J2399" s="347"/>
      <c r="K2399" s="349"/>
      <c r="L2399" s="348"/>
      <c r="S2399" s="263"/>
    </row>
    <row r="2400" spans="1:19" s="270" customFormat="1" x14ac:dyDescent="0.35">
      <c r="A2400" s="264"/>
      <c r="B2400" s="344"/>
      <c r="C2400" s="263"/>
      <c r="D2400" s="264"/>
      <c r="E2400" s="263"/>
      <c r="F2400" s="265"/>
      <c r="G2400" s="263"/>
      <c r="H2400" s="266"/>
      <c r="I2400" s="267"/>
      <c r="J2400" s="347"/>
      <c r="K2400" s="349"/>
      <c r="L2400" s="348"/>
      <c r="S2400" s="263"/>
    </row>
    <row r="2401" spans="1:19" s="270" customFormat="1" x14ac:dyDescent="0.35">
      <c r="A2401" s="264"/>
      <c r="B2401" s="344"/>
      <c r="C2401" s="263"/>
      <c r="D2401" s="264"/>
      <c r="E2401" s="263"/>
      <c r="F2401" s="265"/>
      <c r="G2401" s="263"/>
      <c r="H2401" s="266"/>
      <c r="I2401" s="267"/>
      <c r="J2401" s="347"/>
      <c r="K2401" s="349"/>
      <c r="L2401" s="348"/>
      <c r="S2401" s="263"/>
    </row>
    <row r="2402" spans="1:19" s="270" customFormat="1" x14ac:dyDescent="0.35">
      <c r="A2402" s="264"/>
      <c r="B2402" s="344"/>
      <c r="C2402" s="263"/>
      <c r="D2402" s="264"/>
      <c r="E2402" s="263"/>
      <c r="F2402" s="265"/>
      <c r="G2402" s="263"/>
      <c r="H2402" s="266"/>
      <c r="I2402" s="267"/>
      <c r="J2402" s="347"/>
      <c r="K2402" s="349"/>
      <c r="L2402" s="348"/>
      <c r="S2402" s="263"/>
    </row>
    <row r="2403" spans="1:19" s="270" customFormat="1" x14ac:dyDescent="0.35">
      <c r="A2403" s="264"/>
      <c r="B2403" s="344"/>
      <c r="C2403" s="263"/>
      <c r="D2403" s="264"/>
      <c r="E2403" s="263"/>
      <c r="F2403" s="265"/>
      <c r="G2403" s="263"/>
      <c r="H2403" s="266"/>
      <c r="I2403" s="267"/>
      <c r="J2403" s="347"/>
      <c r="K2403" s="349"/>
      <c r="L2403" s="348"/>
      <c r="S2403" s="263"/>
    </row>
    <row r="2404" spans="1:19" s="270" customFormat="1" x14ac:dyDescent="0.35">
      <c r="A2404" s="264"/>
      <c r="B2404" s="344"/>
      <c r="C2404" s="263"/>
      <c r="D2404" s="264"/>
      <c r="E2404" s="263"/>
      <c r="F2404" s="265"/>
      <c r="G2404" s="263"/>
      <c r="H2404" s="266"/>
      <c r="I2404" s="267"/>
      <c r="J2404" s="347"/>
      <c r="K2404" s="349"/>
      <c r="L2404" s="348"/>
      <c r="S2404" s="263"/>
    </row>
    <row r="2405" spans="1:19" s="270" customFormat="1" x14ac:dyDescent="0.35">
      <c r="A2405" s="264"/>
      <c r="B2405" s="344"/>
      <c r="C2405" s="263"/>
      <c r="D2405" s="264"/>
      <c r="E2405" s="263"/>
      <c r="F2405" s="265"/>
      <c r="G2405" s="263"/>
      <c r="H2405" s="266"/>
      <c r="I2405" s="267"/>
      <c r="J2405" s="347"/>
      <c r="K2405" s="349"/>
      <c r="L2405" s="348"/>
      <c r="S2405" s="263"/>
    </row>
    <row r="2406" spans="1:19" s="270" customFormat="1" x14ac:dyDescent="0.35">
      <c r="A2406" s="264"/>
      <c r="B2406" s="344"/>
      <c r="C2406" s="263"/>
      <c r="D2406" s="264"/>
      <c r="E2406" s="263"/>
      <c r="F2406" s="265"/>
      <c r="G2406" s="263"/>
      <c r="H2406" s="266"/>
      <c r="I2406" s="267"/>
      <c r="J2406" s="347"/>
      <c r="K2406" s="349"/>
      <c r="L2406" s="348"/>
      <c r="S2406" s="263"/>
    </row>
    <row r="2407" spans="1:19" s="270" customFormat="1" x14ac:dyDescent="0.35">
      <c r="A2407" s="264"/>
      <c r="B2407" s="344"/>
      <c r="C2407" s="263"/>
      <c r="D2407" s="264"/>
      <c r="E2407" s="263"/>
      <c r="F2407" s="265"/>
      <c r="G2407" s="263"/>
      <c r="H2407" s="266"/>
      <c r="I2407" s="267"/>
      <c r="J2407" s="347"/>
      <c r="K2407" s="349"/>
      <c r="L2407" s="348"/>
      <c r="S2407" s="263"/>
    </row>
    <row r="2408" spans="1:19" s="270" customFormat="1" x14ac:dyDescent="0.35">
      <c r="A2408" s="264"/>
      <c r="B2408" s="344"/>
      <c r="C2408" s="263"/>
      <c r="D2408" s="264"/>
      <c r="E2408" s="263"/>
      <c r="F2408" s="265"/>
      <c r="G2408" s="263"/>
      <c r="H2408" s="266"/>
      <c r="I2408" s="267"/>
      <c r="J2408" s="347"/>
      <c r="K2408" s="349"/>
      <c r="L2408" s="348"/>
      <c r="S2408" s="263"/>
    </row>
    <row r="2409" spans="1:19" s="270" customFormat="1" x14ac:dyDescent="0.35">
      <c r="A2409" s="264"/>
      <c r="B2409" s="344"/>
      <c r="C2409" s="263"/>
      <c r="D2409" s="264"/>
      <c r="E2409" s="263"/>
      <c r="F2409" s="265"/>
      <c r="G2409" s="263"/>
      <c r="H2409" s="266"/>
      <c r="I2409" s="267"/>
      <c r="J2409" s="347"/>
      <c r="K2409" s="349"/>
      <c r="L2409" s="348"/>
      <c r="S2409" s="263"/>
    </row>
    <row r="2410" spans="1:19" s="270" customFormat="1" x14ac:dyDescent="0.35">
      <c r="A2410" s="264"/>
      <c r="B2410" s="344"/>
      <c r="C2410" s="263"/>
      <c r="D2410" s="264"/>
      <c r="E2410" s="263"/>
      <c r="F2410" s="265"/>
      <c r="G2410" s="263"/>
      <c r="H2410" s="266"/>
      <c r="I2410" s="267"/>
      <c r="J2410" s="347"/>
      <c r="K2410" s="349"/>
      <c r="L2410" s="348"/>
      <c r="S2410" s="263"/>
    </row>
    <row r="2411" spans="1:19" s="270" customFormat="1" x14ac:dyDescent="0.35">
      <c r="A2411" s="264"/>
      <c r="B2411" s="344"/>
      <c r="C2411" s="263"/>
      <c r="D2411" s="264"/>
      <c r="E2411" s="263"/>
      <c r="F2411" s="265"/>
      <c r="G2411" s="263"/>
      <c r="H2411" s="266"/>
      <c r="I2411" s="267"/>
      <c r="J2411" s="347"/>
      <c r="K2411" s="349"/>
      <c r="L2411" s="348"/>
      <c r="S2411" s="263"/>
    </row>
    <row r="2412" spans="1:19" s="270" customFormat="1" x14ac:dyDescent="0.35">
      <c r="A2412" s="264"/>
      <c r="B2412" s="344"/>
      <c r="C2412" s="263"/>
      <c r="D2412" s="264"/>
      <c r="E2412" s="263"/>
      <c r="F2412" s="265"/>
      <c r="G2412" s="263"/>
      <c r="H2412" s="266"/>
      <c r="I2412" s="267"/>
      <c r="J2412" s="347"/>
      <c r="K2412" s="349"/>
      <c r="L2412" s="348"/>
      <c r="S2412" s="263"/>
    </row>
    <row r="2413" spans="1:19" s="270" customFormat="1" x14ac:dyDescent="0.35">
      <c r="A2413" s="264"/>
      <c r="B2413" s="344"/>
      <c r="C2413" s="263"/>
      <c r="D2413" s="264"/>
      <c r="E2413" s="263"/>
      <c r="F2413" s="265"/>
      <c r="G2413" s="263"/>
      <c r="H2413" s="266"/>
      <c r="I2413" s="267"/>
      <c r="J2413" s="347"/>
      <c r="K2413" s="349"/>
      <c r="L2413" s="348"/>
      <c r="S2413" s="263"/>
    </row>
    <row r="2414" spans="1:19" s="270" customFormat="1" x14ac:dyDescent="0.35">
      <c r="A2414" s="264"/>
      <c r="B2414" s="344"/>
      <c r="C2414" s="263"/>
      <c r="D2414" s="264"/>
      <c r="E2414" s="263"/>
      <c r="F2414" s="265"/>
      <c r="G2414" s="263"/>
      <c r="H2414" s="266"/>
      <c r="I2414" s="267"/>
      <c r="J2414" s="347"/>
      <c r="K2414" s="349"/>
      <c r="L2414" s="348"/>
      <c r="S2414" s="263"/>
    </row>
    <row r="2415" spans="1:19" s="270" customFormat="1" x14ac:dyDescent="0.35">
      <c r="A2415" s="264"/>
      <c r="B2415" s="344"/>
      <c r="C2415" s="263"/>
      <c r="D2415" s="264"/>
      <c r="E2415" s="263"/>
      <c r="F2415" s="265"/>
      <c r="G2415" s="263"/>
      <c r="H2415" s="266"/>
      <c r="I2415" s="267"/>
      <c r="J2415" s="347"/>
      <c r="K2415" s="349"/>
      <c r="L2415" s="348"/>
      <c r="S2415" s="263"/>
    </row>
    <row r="2416" spans="1:19" s="270" customFormat="1" x14ac:dyDescent="0.35">
      <c r="A2416" s="264"/>
      <c r="B2416" s="344"/>
      <c r="C2416" s="263"/>
      <c r="D2416" s="264"/>
      <c r="E2416" s="263"/>
      <c r="F2416" s="265"/>
      <c r="G2416" s="263"/>
      <c r="H2416" s="266"/>
      <c r="I2416" s="267"/>
      <c r="J2416" s="347"/>
      <c r="K2416" s="349"/>
      <c r="L2416" s="348"/>
      <c r="S2416" s="263"/>
    </row>
    <row r="2417" spans="1:19" s="270" customFormat="1" x14ac:dyDescent="0.35">
      <c r="A2417" s="264"/>
      <c r="B2417" s="344"/>
      <c r="C2417" s="263"/>
      <c r="D2417" s="264"/>
      <c r="E2417" s="263"/>
      <c r="F2417" s="265"/>
      <c r="G2417" s="263"/>
      <c r="H2417" s="266"/>
      <c r="I2417" s="267"/>
      <c r="J2417" s="347"/>
      <c r="K2417" s="349"/>
      <c r="L2417" s="348"/>
      <c r="S2417" s="263"/>
    </row>
    <row r="2418" spans="1:19" s="270" customFormat="1" x14ac:dyDescent="0.35">
      <c r="A2418" s="264"/>
      <c r="B2418" s="344"/>
      <c r="C2418" s="263"/>
      <c r="D2418" s="264"/>
      <c r="E2418" s="263"/>
      <c r="F2418" s="265"/>
      <c r="G2418" s="263"/>
      <c r="H2418" s="266"/>
      <c r="I2418" s="267"/>
      <c r="J2418" s="347"/>
      <c r="K2418" s="349"/>
      <c r="L2418" s="348"/>
      <c r="S2418" s="263"/>
    </row>
    <row r="2419" spans="1:19" s="270" customFormat="1" x14ac:dyDescent="0.35">
      <c r="A2419" s="264"/>
      <c r="B2419" s="344"/>
      <c r="C2419" s="263"/>
      <c r="D2419" s="264"/>
      <c r="E2419" s="263"/>
      <c r="F2419" s="265"/>
      <c r="G2419" s="263"/>
      <c r="H2419" s="266"/>
      <c r="I2419" s="267"/>
      <c r="J2419" s="347"/>
      <c r="K2419" s="349"/>
      <c r="L2419" s="348"/>
      <c r="S2419" s="263"/>
    </row>
    <row r="2420" spans="1:19" s="270" customFormat="1" x14ac:dyDescent="0.35">
      <c r="A2420" s="264"/>
      <c r="B2420" s="344"/>
      <c r="C2420" s="263"/>
      <c r="D2420" s="264"/>
      <c r="E2420" s="263"/>
      <c r="F2420" s="265"/>
      <c r="G2420" s="263"/>
      <c r="H2420" s="266"/>
      <c r="I2420" s="267"/>
      <c r="J2420" s="347"/>
      <c r="K2420" s="349"/>
      <c r="L2420" s="348"/>
      <c r="S2420" s="263"/>
    </row>
    <row r="2421" spans="1:19" s="270" customFormat="1" x14ac:dyDescent="0.35">
      <c r="A2421" s="264"/>
      <c r="B2421" s="344"/>
      <c r="C2421" s="263"/>
      <c r="D2421" s="264"/>
      <c r="E2421" s="263"/>
      <c r="F2421" s="265"/>
      <c r="G2421" s="263"/>
      <c r="H2421" s="266"/>
      <c r="I2421" s="267"/>
      <c r="J2421" s="347"/>
      <c r="K2421" s="349"/>
      <c r="L2421" s="348"/>
      <c r="S2421" s="263"/>
    </row>
    <row r="2422" spans="1:19" s="270" customFormat="1" x14ac:dyDescent="0.35">
      <c r="A2422" s="264"/>
      <c r="B2422" s="344"/>
      <c r="C2422" s="263"/>
      <c r="D2422" s="264"/>
      <c r="E2422" s="263"/>
      <c r="F2422" s="265"/>
      <c r="G2422" s="263"/>
      <c r="H2422" s="266"/>
      <c r="I2422" s="267"/>
      <c r="J2422" s="347"/>
      <c r="K2422" s="349"/>
      <c r="L2422" s="348"/>
      <c r="S2422" s="263"/>
    </row>
    <row r="2423" spans="1:19" s="270" customFormat="1" x14ac:dyDescent="0.35">
      <c r="A2423" s="264"/>
      <c r="B2423" s="344"/>
      <c r="C2423" s="263"/>
      <c r="D2423" s="264"/>
      <c r="E2423" s="263"/>
      <c r="F2423" s="265"/>
      <c r="G2423" s="263"/>
      <c r="H2423" s="266"/>
      <c r="I2423" s="267"/>
      <c r="J2423" s="347"/>
      <c r="K2423" s="349"/>
      <c r="L2423" s="348"/>
      <c r="S2423" s="263"/>
    </row>
    <row r="2424" spans="1:19" s="270" customFormat="1" x14ac:dyDescent="0.35">
      <c r="A2424" s="264"/>
      <c r="B2424" s="344"/>
      <c r="C2424" s="263"/>
      <c r="D2424" s="264"/>
      <c r="E2424" s="263"/>
      <c r="F2424" s="265"/>
      <c r="G2424" s="263"/>
      <c r="H2424" s="266"/>
      <c r="I2424" s="267"/>
      <c r="J2424" s="347"/>
      <c r="K2424" s="349"/>
      <c r="L2424" s="348"/>
      <c r="S2424" s="263"/>
    </row>
    <row r="2425" spans="1:19" s="270" customFormat="1" x14ac:dyDescent="0.35">
      <c r="A2425" s="264"/>
      <c r="B2425" s="344"/>
      <c r="C2425" s="263"/>
      <c r="D2425" s="264"/>
      <c r="E2425" s="263"/>
      <c r="F2425" s="265"/>
      <c r="G2425" s="263"/>
      <c r="H2425" s="266"/>
      <c r="I2425" s="267"/>
      <c r="J2425" s="347"/>
      <c r="K2425" s="349"/>
      <c r="L2425" s="348"/>
      <c r="S2425" s="263"/>
    </row>
    <row r="2426" spans="1:19" s="270" customFormat="1" x14ac:dyDescent="0.35">
      <c r="A2426" s="264"/>
      <c r="B2426" s="344"/>
      <c r="C2426" s="263"/>
      <c r="D2426" s="264"/>
      <c r="E2426" s="263"/>
      <c r="F2426" s="265"/>
      <c r="G2426" s="263"/>
      <c r="H2426" s="266"/>
      <c r="I2426" s="267"/>
      <c r="J2426" s="347"/>
      <c r="K2426" s="349"/>
      <c r="L2426" s="348"/>
      <c r="S2426" s="263"/>
    </row>
    <row r="2427" spans="1:19" s="270" customFormat="1" x14ac:dyDescent="0.35">
      <c r="A2427" s="264"/>
      <c r="B2427" s="344"/>
      <c r="C2427" s="263"/>
      <c r="D2427" s="264"/>
      <c r="E2427" s="263"/>
      <c r="F2427" s="265"/>
      <c r="G2427" s="263"/>
      <c r="H2427" s="266"/>
      <c r="I2427" s="267"/>
      <c r="J2427" s="347"/>
      <c r="K2427" s="349"/>
      <c r="L2427" s="348"/>
      <c r="S2427" s="263"/>
    </row>
    <row r="2428" spans="1:19" s="270" customFormat="1" x14ac:dyDescent="0.35">
      <c r="A2428" s="264"/>
      <c r="B2428" s="344"/>
      <c r="C2428" s="263"/>
      <c r="D2428" s="264"/>
      <c r="E2428" s="263"/>
      <c r="F2428" s="265"/>
      <c r="G2428" s="263"/>
      <c r="H2428" s="266"/>
      <c r="I2428" s="267"/>
      <c r="J2428" s="347"/>
      <c r="K2428" s="349"/>
      <c r="L2428" s="348"/>
      <c r="S2428" s="263"/>
    </row>
    <row r="2429" spans="1:19" s="270" customFormat="1" x14ac:dyDescent="0.35">
      <c r="A2429" s="264"/>
      <c r="B2429" s="344"/>
      <c r="C2429" s="263"/>
      <c r="D2429" s="264"/>
      <c r="E2429" s="263"/>
      <c r="F2429" s="265"/>
      <c r="G2429" s="263"/>
      <c r="H2429" s="266"/>
      <c r="I2429" s="267"/>
      <c r="J2429" s="347"/>
      <c r="K2429" s="349"/>
      <c r="L2429" s="348"/>
      <c r="S2429" s="263"/>
    </row>
    <row r="2430" spans="1:19" s="270" customFormat="1" x14ac:dyDescent="0.35">
      <c r="A2430" s="264"/>
      <c r="B2430" s="344"/>
      <c r="C2430" s="263"/>
      <c r="D2430" s="264"/>
      <c r="E2430" s="263"/>
      <c r="F2430" s="265"/>
      <c r="G2430" s="263"/>
      <c r="H2430" s="266"/>
      <c r="I2430" s="267"/>
      <c r="J2430" s="347"/>
      <c r="K2430" s="349"/>
      <c r="L2430" s="348"/>
      <c r="S2430" s="263"/>
    </row>
    <row r="2431" spans="1:19" s="270" customFormat="1" x14ac:dyDescent="0.35">
      <c r="A2431" s="264"/>
      <c r="B2431" s="344"/>
      <c r="C2431" s="263"/>
      <c r="D2431" s="264"/>
      <c r="E2431" s="263"/>
      <c r="F2431" s="265"/>
      <c r="G2431" s="263"/>
      <c r="H2431" s="266"/>
      <c r="I2431" s="267"/>
      <c r="J2431" s="347"/>
      <c r="K2431" s="349"/>
      <c r="L2431" s="348"/>
      <c r="S2431" s="263"/>
    </row>
    <row r="2432" spans="1:19" s="270" customFormat="1" x14ac:dyDescent="0.35">
      <c r="A2432" s="264"/>
      <c r="B2432" s="344"/>
      <c r="C2432" s="263"/>
      <c r="D2432" s="264"/>
      <c r="E2432" s="263"/>
      <c r="F2432" s="265"/>
      <c r="G2432" s="263"/>
      <c r="H2432" s="266"/>
      <c r="I2432" s="267"/>
      <c r="J2432" s="347"/>
      <c r="K2432" s="349"/>
      <c r="L2432" s="348"/>
      <c r="S2432" s="263"/>
    </row>
    <row r="2433" spans="1:19" s="270" customFormat="1" x14ac:dyDescent="0.35">
      <c r="A2433" s="264"/>
      <c r="B2433" s="344"/>
      <c r="C2433" s="263"/>
      <c r="D2433" s="264"/>
      <c r="E2433" s="263"/>
      <c r="F2433" s="265"/>
      <c r="G2433" s="263"/>
      <c r="H2433" s="266"/>
      <c r="I2433" s="267"/>
      <c r="J2433" s="347"/>
      <c r="K2433" s="349"/>
      <c r="L2433" s="348"/>
      <c r="S2433" s="263"/>
    </row>
    <row r="2434" spans="1:19" s="270" customFormat="1" x14ac:dyDescent="0.35">
      <c r="A2434" s="264"/>
      <c r="B2434" s="344"/>
      <c r="C2434" s="263"/>
      <c r="D2434" s="264"/>
      <c r="E2434" s="263"/>
      <c r="F2434" s="265"/>
      <c r="G2434" s="263"/>
      <c r="H2434" s="266"/>
      <c r="I2434" s="267"/>
      <c r="J2434" s="347"/>
      <c r="K2434" s="349"/>
      <c r="L2434" s="348"/>
      <c r="S2434" s="263"/>
    </row>
    <row r="2435" spans="1:19" s="270" customFormat="1" x14ac:dyDescent="0.35">
      <c r="A2435" s="264"/>
      <c r="B2435" s="344"/>
      <c r="C2435" s="263"/>
      <c r="D2435" s="264"/>
      <c r="E2435" s="263"/>
      <c r="F2435" s="265"/>
      <c r="G2435" s="263"/>
      <c r="H2435" s="266"/>
      <c r="I2435" s="267"/>
      <c r="J2435" s="347"/>
      <c r="K2435" s="349"/>
      <c r="L2435" s="348"/>
      <c r="S2435" s="263"/>
    </row>
    <row r="2436" spans="1:19" s="270" customFormat="1" x14ac:dyDescent="0.35">
      <c r="A2436" s="264"/>
      <c r="B2436" s="344"/>
      <c r="C2436" s="263"/>
      <c r="D2436" s="264"/>
      <c r="E2436" s="263"/>
      <c r="F2436" s="265"/>
      <c r="G2436" s="263"/>
      <c r="H2436" s="266"/>
      <c r="I2436" s="267"/>
      <c r="J2436" s="347"/>
      <c r="K2436" s="349"/>
      <c r="L2436" s="348"/>
      <c r="S2436" s="263"/>
    </row>
    <row r="2437" spans="1:19" s="270" customFormat="1" x14ac:dyDescent="0.35">
      <c r="A2437" s="264"/>
      <c r="B2437" s="344"/>
      <c r="C2437" s="263"/>
      <c r="D2437" s="264"/>
      <c r="E2437" s="263"/>
      <c r="F2437" s="265"/>
      <c r="G2437" s="263"/>
      <c r="H2437" s="266"/>
      <c r="I2437" s="267"/>
      <c r="J2437" s="347"/>
      <c r="K2437" s="349"/>
      <c r="L2437" s="348"/>
      <c r="S2437" s="263"/>
    </row>
    <row r="2438" spans="1:19" s="270" customFormat="1" x14ac:dyDescent="0.35">
      <c r="A2438" s="264"/>
      <c r="B2438" s="344"/>
      <c r="C2438" s="263"/>
      <c r="D2438" s="264"/>
      <c r="E2438" s="263"/>
      <c r="F2438" s="265"/>
      <c r="G2438" s="263"/>
      <c r="H2438" s="266"/>
      <c r="I2438" s="267"/>
      <c r="J2438" s="347"/>
      <c r="K2438" s="349"/>
      <c r="L2438" s="348"/>
      <c r="S2438" s="263"/>
    </row>
    <row r="2439" spans="1:19" s="270" customFormat="1" x14ac:dyDescent="0.35">
      <c r="A2439" s="264"/>
      <c r="B2439" s="344"/>
      <c r="C2439" s="263"/>
      <c r="D2439" s="264"/>
      <c r="E2439" s="263"/>
      <c r="F2439" s="265"/>
      <c r="G2439" s="263"/>
      <c r="H2439" s="266"/>
      <c r="I2439" s="267"/>
      <c r="J2439" s="347"/>
      <c r="K2439" s="349"/>
      <c r="L2439" s="348"/>
      <c r="S2439" s="263"/>
    </row>
    <row r="2440" spans="1:19" s="270" customFormat="1" x14ac:dyDescent="0.35">
      <c r="A2440" s="264"/>
      <c r="B2440" s="344"/>
      <c r="C2440" s="263"/>
      <c r="D2440" s="264"/>
      <c r="E2440" s="263"/>
      <c r="F2440" s="265"/>
      <c r="G2440" s="263"/>
      <c r="H2440" s="266"/>
      <c r="I2440" s="267"/>
      <c r="J2440" s="347"/>
      <c r="K2440" s="349"/>
      <c r="L2440" s="348"/>
      <c r="S2440" s="263"/>
    </row>
    <row r="2441" spans="1:19" s="270" customFormat="1" x14ac:dyDescent="0.35">
      <c r="A2441" s="264"/>
      <c r="B2441" s="344"/>
      <c r="C2441" s="263"/>
      <c r="D2441" s="264"/>
      <c r="E2441" s="263"/>
      <c r="F2441" s="265"/>
      <c r="G2441" s="263"/>
      <c r="H2441" s="266"/>
      <c r="I2441" s="267"/>
      <c r="J2441" s="347"/>
      <c r="K2441" s="349"/>
      <c r="L2441" s="348"/>
      <c r="S2441" s="263"/>
    </row>
    <row r="2442" spans="1:19" s="270" customFormat="1" x14ac:dyDescent="0.35">
      <c r="A2442" s="264"/>
      <c r="B2442" s="344"/>
      <c r="C2442" s="263"/>
      <c r="D2442" s="264"/>
      <c r="E2442" s="263"/>
      <c r="F2442" s="265"/>
      <c r="G2442" s="263"/>
      <c r="H2442" s="266"/>
      <c r="I2442" s="267"/>
      <c r="J2442" s="347"/>
      <c r="K2442" s="349"/>
      <c r="L2442" s="348"/>
      <c r="S2442" s="263"/>
    </row>
    <row r="2443" spans="1:19" s="270" customFormat="1" x14ac:dyDescent="0.35">
      <c r="A2443" s="264"/>
      <c r="B2443" s="344"/>
      <c r="C2443" s="263"/>
      <c r="D2443" s="264"/>
      <c r="E2443" s="263"/>
      <c r="F2443" s="265"/>
      <c r="G2443" s="263"/>
      <c r="H2443" s="266"/>
      <c r="I2443" s="267"/>
      <c r="J2443" s="347"/>
      <c r="K2443" s="349"/>
      <c r="L2443" s="348"/>
      <c r="S2443" s="263"/>
    </row>
    <row r="2444" spans="1:19" s="270" customFormat="1" x14ac:dyDescent="0.35">
      <c r="A2444" s="264"/>
      <c r="B2444" s="344"/>
      <c r="C2444" s="263"/>
      <c r="D2444" s="264"/>
      <c r="E2444" s="263"/>
      <c r="F2444" s="265"/>
      <c r="G2444" s="263"/>
      <c r="H2444" s="266"/>
      <c r="I2444" s="267"/>
      <c r="J2444" s="347"/>
      <c r="K2444" s="349"/>
      <c r="L2444" s="348"/>
      <c r="S2444" s="263"/>
    </row>
    <row r="2445" spans="1:19" s="270" customFormat="1" x14ac:dyDescent="0.35">
      <c r="A2445" s="264"/>
      <c r="B2445" s="344"/>
      <c r="C2445" s="263"/>
      <c r="D2445" s="264"/>
      <c r="E2445" s="263"/>
      <c r="F2445" s="265"/>
      <c r="G2445" s="263"/>
      <c r="H2445" s="266"/>
      <c r="I2445" s="267"/>
      <c r="J2445" s="347"/>
      <c r="K2445" s="349"/>
      <c r="L2445" s="348"/>
      <c r="S2445" s="263"/>
    </row>
    <row r="2446" spans="1:19" s="270" customFormat="1" x14ac:dyDescent="0.35">
      <c r="A2446" s="264"/>
      <c r="B2446" s="344"/>
      <c r="C2446" s="263"/>
      <c r="D2446" s="264"/>
      <c r="E2446" s="263"/>
      <c r="F2446" s="265"/>
      <c r="G2446" s="263"/>
      <c r="H2446" s="266"/>
      <c r="I2446" s="267"/>
      <c r="J2446" s="347"/>
      <c r="K2446" s="349"/>
      <c r="L2446" s="348"/>
      <c r="S2446" s="263"/>
    </row>
    <row r="2447" spans="1:19" s="270" customFormat="1" x14ac:dyDescent="0.35">
      <c r="A2447" s="264"/>
      <c r="B2447" s="344"/>
      <c r="C2447" s="263"/>
      <c r="D2447" s="264"/>
      <c r="E2447" s="263"/>
      <c r="F2447" s="265"/>
      <c r="G2447" s="263"/>
      <c r="H2447" s="266"/>
      <c r="I2447" s="267"/>
      <c r="J2447" s="347"/>
      <c r="K2447" s="349"/>
      <c r="L2447" s="348"/>
      <c r="S2447" s="263"/>
    </row>
    <row r="2448" spans="1:19" s="270" customFormat="1" x14ac:dyDescent="0.35">
      <c r="A2448" s="264"/>
      <c r="B2448" s="344"/>
      <c r="C2448" s="263"/>
      <c r="D2448" s="264"/>
      <c r="E2448" s="263"/>
      <c r="F2448" s="265"/>
      <c r="G2448" s="263"/>
      <c r="H2448" s="266"/>
      <c r="I2448" s="267"/>
      <c r="J2448" s="347"/>
      <c r="K2448" s="349"/>
      <c r="L2448" s="348"/>
      <c r="S2448" s="263"/>
    </row>
    <row r="2449" spans="1:19" s="270" customFormat="1" x14ac:dyDescent="0.35">
      <c r="A2449" s="264"/>
      <c r="B2449" s="344"/>
      <c r="C2449" s="263"/>
      <c r="D2449" s="264"/>
      <c r="E2449" s="263"/>
      <c r="F2449" s="265"/>
      <c r="G2449" s="263"/>
      <c r="H2449" s="266"/>
      <c r="I2449" s="267"/>
      <c r="J2449" s="347"/>
      <c r="K2449" s="349"/>
      <c r="L2449" s="348"/>
      <c r="S2449" s="263"/>
    </row>
    <row r="2450" spans="1:19" s="270" customFormat="1" x14ac:dyDescent="0.35">
      <c r="A2450" s="264"/>
      <c r="B2450" s="344"/>
      <c r="C2450" s="263"/>
      <c r="D2450" s="264"/>
      <c r="E2450" s="263"/>
      <c r="F2450" s="265"/>
      <c r="G2450" s="263"/>
      <c r="H2450" s="266"/>
      <c r="I2450" s="267"/>
      <c r="J2450" s="347"/>
      <c r="K2450" s="349"/>
      <c r="L2450" s="348"/>
      <c r="S2450" s="263"/>
    </row>
    <row r="2451" spans="1:19" s="270" customFormat="1" x14ac:dyDescent="0.35">
      <c r="A2451" s="264"/>
      <c r="B2451" s="344"/>
      <c r="C2451" s="263"/>
      <c r="D2451" s="264"/>
      <c r="E2451" s="263"/>
      <c r="F2451" s="265"/>
      <c r="G2451" s="263"/>
      <c r="H2451" s="266"/>
      <c r="I2451" s="267"/>
      <c r="J2451" s="347"/>
      <c r="K2451" s="349"/>
      <c r="L2451" s="348"/>
      <c r="S2451" s="263"/>
    </row>
    <row r="2452" spans="1:19" s="270" customFormat="1" x14ac:dyDescent="0.35">
      <c r="A2452" s="264"/>
      <c r="B2452" s="344"/>
      <c r="C2452" s="263"/>
      <c r="D2452" s="264"/>
      <c r="E2452" s="263"/>
      <c r="F2452" s="265"/>
      <c r="G2452" s="263"/>
      <c r="H2452" s="266"/>
      <c r="I2452" s="267"/>
      <c r="J2452" s="347"/>
      <c r="K2452" s="349"/>
      <c r="L2452" s="348"/>
      <c r="S2452" s="263"/>
    </row>
    <row r="2453" spans="1:19" s="270" customFormat="1" x14ac:dyDescent="0.35">
      <c r="A2453" s="264"/>
      <c r="B2453" s="344"/>
      <c r="C2453" s="263"/>
      <c r="D2453" s="264"/>
      <c r="E2453" s="263"/>
      <c r="F2453" s="265"/>
      <c r="G2453" s="263"/>
      <c r="H2453" s="266"/>
      <c r="I2453" s="267"/>
      <c r="J2453" s="347"/>
      <c r="K2453" s="349"/>
      <c r="L2453" s="348"/>
      <c r="S2453" s="263"/>
    </row>
    <row r="2454" spans="1:19" s="270" customFormat="1" x14ac:dyDescent="0.35">
      <c r="A2454" s="264"/>
      <c r="B2454" s="344"/>
      <c r="C2454" s="263"/>
      <c r="D2454" s="264"/>
      <c r="E2454" s="263"/>
      <c r="F2454" s="265"/>
      <c r="G2454" s="263"/>
      <c r="H2454" s="266"/>
      <c r="I2454" s="267"/>
      <c r="J2454" s="347"/>
      <c r="K2454" s="349"/>
      <c r="L2454" s="348"/>
      <c r="S2454" s="263"/>
    </row>
    <row r="2455" spans="1:19" s="270" customFormat="1" x14ac:dyDescent="0.35">
      <c r="A2455" s="264"/>
      <c r="B2455" s="344"/>
      <c r="C2455" s="263"/>
      <c r="D2455" s="264"/>
      <c r="E2455" s="263"/>
      <c r="F2455" s="265"/>
      <c r="G2455" s="263"/>
      <c r="H2455" s="266"/>
      <c r="I2455" s="267"/>
      <c r="J2455" s="347"/>
      <c r="K2455" s="349"/>
      <c r="L2455" s="348"/>
      <c r="S2455" s="263"/>
    </row>
    <row r="2456" spans="1:19" s="270" customFormat="1" x14ac:dyDescent="0.35">
      <c r="A2456" s="264"/>
      <c r="B2456" s="344"/>
      <c r="C2456" s="263"/>
      <c r="D2456" s="264"/>
      <c r="E2456" s="263"/>
      <c r="F2456" s="265"/>
      <c r="G2456" s="263"/>
      <c r="H2456" s="266"/>
      <c r="I2456" s="267"/>
      <c r="J2456" s="347"/>
      <c r="K2456" s="349"/>
      <c r="L2456" s="348"/>
      <c r="S2456" s="263"/>
    </row>
    <row r="2457" spans="1:19" s="270" customFormat="1" x14ac:dyDescent="0.35">
      <c r="A2457" s="264"/>
      <c r="B2457" s="344"/>
      <c r="C2457" s="263"/>
      <c r="D2457" s="264"/>
      <c r="E2457" s="263"/>
      <c r="F2457" s="265"/>
      <c r="G2457" s="263"/>
      <c r="H2457" s="266"/>
      <c r="I2457" s="267"/>
      <c r="J2457" s="347"/>
      <c r="K2457" s="349"/>
      <c r="L2457" s="348"/>
      <c r="S2457" s="263"/>
    </row>
    <row r="2458" spans="1:19" s="270" customFormat="1" x14ac:dyDescent="0.35">
      <c r="A2458" s="264"/>
      <c r="B2458" s="344"/>
      <c r="C2458" s="263"/>
      <c r="D2458" s="264"/>
      <c r="E2458" s="263"/>
      <c r="F2458" s="265"/>
      <c r="G2458" s="263"/>
      <c r="H2458" s="266"/>
      <c r="I2458" s="267"/>
      <c r="J2458" s="347"/>
      <c r="K2458" s="349"/>
      <c r="L2458" s="348"/>
      <c r="S2458" s="263"/>
    </row>
    <row r="2459" spans="1:19" s="270" customFormat="1" x14ac:dyDescent="0.35">
      <c r="A2459" s="264"/>
      <c r="B2459" s="344"/>
      <c r="C2459" s="263"/>
      <c r="D2459" s="264"/>
      <c r="E2459" s="263"/>
      <c r="F2459" s="265"/>
      <c r="G2459" s="263"/>
      <c r="H2459" s="266"/>
      <c r="I2459" s="267"/>
      <c r="J2459" s="347"/>
      <c r="K2459" s="349"/>
      <c r="L2459" s="348"/>
      <c r="S2459" s="263"/>
    </row>
    <row r="2460" spans="1:19" s="270" customFormat="1" x14ac:dyDescent="0.35">
      <c r="A2460" s="264"/>
      <c r="B2460" s="344"/>
      <c r="C2460" s="263"/>
      <c r="D2460" s="264"/>
      <c r="E2460" s="263"/>
      <c r="F2460" s="265"/>
      <c r="G2460" s="263"/>
      <c r="H2460" s="266"/>
      <c r="I2460" s="267"/>
      <c r="J2460" s="347"/>
      <c r="K2460" s="349"/>
      <c r="L2460" s="348"/>
      <c r="S2460" s="263"/>
    </row>
    <row r="2461" spans="1:19" s="270" customFormat="1" x14ac:dyDescent="0.35">
      <c r="A2461" s="264"/>
      <c r="B2461" s="344"/>
      <c r="C2461" s="263"/>
      <c r="D2461" s="264"/>
      <c r="E2461" s="263"/>
      <c r="F2461" s="265"/>
      <c r="G2461" s="263"/>
      <c r="H2461" s="266"/>
      <c r="I2461" s="267"/>
      <c r="J2461" s="347"/>
      <c r="K2461" s="349"/>
      <c r="L2461" s="348"/>
      <c r="S2461" s="263"/>
    </row>
    <row r="2462" spans="1:19" s="270" customFormat="1" x14ac:dyDescent="0.35">
      <c r="A2462" s="264"/>
      <c r="B2462" s="344"/>
      <c r="C2462" s="263"/>
      <c r="D2462" s="264"/>
      <c r="E2462" s="263"/>
      <c r="F2462" s="265"/>
      <c r="G2462" s="263"/>
      <c r="H2462" s="266"/>
      <c r="I2462" s="267"/>
      <c r="J2462" s="347"/>
      <c r="K2462" s="349"/>
      <c r="L2462" s="348"/>
      <c r="S2462" s="263"/>
    </row>
    <row r="2463" spans="1:19" s="270" customFormat="1" x14ac:dyDescent="0.35">
      <c r="A2463" s="264"/>
      <c r="B2463" s="344"/>
      <c r="C2463" s="263"/>
      <c r="D2463" s="264"/>
      <c r="E2463" s="263"/>
      <c r="F2463" s="265"/>
      <c r="G2463" s="263"/>
      <c r="H2463" s="266"/>
      <c r="I2463" s="267"/>
      <c r="J2463" s="347"/>
      <c r="K2463" s="349"/>
      <c r="L2463" s="348"/>
      <c r="S2463" s="263"/>
    </row>
    <row r="2464" spans="1:19" s="270" customFormat="1" x14ac:dyDescent="0.35">
      <c r="A2464" s="264"/>
      <c r="B2464" s="344"/>
      <c r="C2464" s="263"/>
      <c r="D2464" s="264"/>
      <c r="E2464" s="263"/>
      <c r="F2464" s="265"/>
      <c r="G2464" s="263"/>
      <c r="H2464" s="266"/>
      <c r="I2464" s="267"/>
      <c r="J2464" s="347"/>
      <c r="K2464" s="349"/>
      <c r="L2464" s="348"/>
      <c r="S2464" s="263"/>
    </row>
    <row r="2465" spans="1:19" s="270" customFormat="1" x14ac:dyDescent="0.35">
      <c r="A2465" s="264"/>
      <c r="B2465" s="344"/>
      <c r="C2465" s="263"/>
      <c r="D2465" s="264"/>
      <c r="E2465" s="263"/>
      <c r="F2465" s="265"/>
      <c r="G2465" s="263"/>
      <c r="H2465" s="266"/>
      <c r="I2465" s="267"/>
      <c r="J2465" s="347"/>
      <c r="K2465" s="349"/>
      <c r="L2465" s="348"/>
      <c r="S2465" s="263"/>
    </row>
    <row r="2466" spans="1:19" s="270" customFormat="1" x14ac:dyDescent="0.35">
      <c r="A2466" s="264"/>
      <c r="B2466" s="344"/>
      <c r="C2466" s="263"/>
      <c r="D2466" s="264"/>
      <c r="E2466" s="263"/>
      <c r="F2466" s="265"/>
      <c r="G2466" s="263"/>
      <c r="H2466" s="266"/>
      <c r="I2466" s="267"/>
      <c r="J2466" s="347"/>
      <c r="K2466" s="349"/>
      <c r="L2466" s="348"/>
      <c r="S2466" s="263"/>
    </row>
    <row r="2467" spans="1:19" s="270" customFormat="1" x14ac:dyDescent="0.35">
      <c r="A2467" s="264"/>
      <c r="B2467" s="344"/>
      <c r="C2467" s="263"/>
      <c r="D2467" s="264"/>
      <c r="E2467" s="263"/>
      <c r="F2467" s="265"/>
      <c r="G2467" s="263"/>
      <c r="H2467" s="266"/>
      <c r="I2467" s="267"/>
      <c r="J2467" s="347"/>
      <c r="K2467" s="349"/>
      <c r="L2467" s="348"/>
      <c r="S2467" s="263"/>
    </row>
    <row r="2468" spans="1:19" s="270" customFormat="1" x14ac:dyDescent="0.35">
      <c r="A2468" s="264"/>
      <c r="B2468" s="344"/>
      <c r="C2468" s="263"/>
      <c r="D2468" s="264"/>
      <c r="E2468" s="263"/>
      <c r="F2468" s="265"/>
      <c r="G2468" s="263"/>
      <c r="H2468" s="266"/>
      <c r="I2468" s="267"/>
      <c r="J2468" s="347"/>
      <c r="K2468" s="349"/>
      <c r="L2468" s="348"/>
      <c r="S2468" s="263"/>
    </row>
    <row r="2469" spans="1:19" s="270" customFormat="1" x14ac:dyDescent="0.35">
      <c r="A2469" s="264"/>
      <c r="B2469" s="344"/>
      <c r="C2469" s="263"/>
      <c r="D2469" s="264"/>
      <c r="E2469" s="263"/>
      <c r="F2469" s="265"/>
      <c r="G2469" s="263"/>
      <c r="H2469" s="266"/>
      <c r="I2469" s="267"/>
      <c r="J2469" s="347"/>
      <c r="K2469" s="349"/>
      <c r="L2469" s="348"/>
      <c r="S2469" s="263"/>
    </row>
    <row r="2470" spans="1:19" s="270" customFormat="1" x14ac:dyDescent="0.35">
      <c r="A2470" s="264"/>
      <c r="B2470" s="344"/>
      <c r="C2470" s="263"/>
      <c r="D2470" s="264"/>
      <c r="E2470" s="263"/>
      <c r="F2470" s="265"/>
      <c r="G2470" s="263"/>
      <c r="H2470" s="266"/>
      <c r="I2470" s="267"/>
      <c r="J2470" s="347"/>
      <c r="K2470" s="349"/>
      <c r="L2470" s="348"/>
      <c r="S2470" s="263"/>
    </row>
    <row r="2471" spans="1:19" s="270" customFormat="1" x14ac:dyDescent="0.35">
      <c r="A2471" s="264"/>
      <c r="B2471" s="344"/>
      <c r="C2471" s="263"/>
      <c r="D2471" s="264"/>
      <c r="E2471" s="263"/>
      <c r="F2471" s="265"/>
      <c r="G2471" s="263"/>
      <c r="H2471" s="266"/>
      <c r="I2471" s="267"/>
      <c r="J2471" s="347"/>
      <c r="K2471" s="349"/>
      <c r="L2471" s="348"/>
      <c r="S2471" s="263"/>
    </row>
    <row r="2472" spans="1:19" s="270" customFormat="1" x14ac:dyDescent="0.35">
      <c r="A2472" s="264"/>
      <c r="B2472" s="344"/>
      <c r="C2472" s="263"/>
      <c r="D2472" s="264"/>
      <c r="E2472" s="263"/>
      <c r="F2472" s="265"/>
      <c r="G2472" s="263"/>
      <c r="H2472" s="266"/>
      <c r="I2472" s="267"/>
      <c r="J2472" s="347"/>
      <c r="K2472" s="349"/>
      <c r="L2472" s="348"/>
      <c r="S2472" s="263"/>
    </row>
    <row r="2473" spans="1:19" s="270" customFormat="1" x14ac:dyDescent="0.35">
      <c r="A2473" s="264"/>
      <c r="B2473" s="344"/>
      <c r="C2473" s="263"/>
      <c r="D2473" s="264"/>
      <c r="E2473" s="263"/>
      <c r="F2473" s="265"/>
      <c r="G2473" s="263"/>
      <c r="H2473" s="266"/>
      <c r="I2473" s="267"/>
      <c r="J2473" s="347"/>
      <c r="K2473" s="349"/>
      <c r="L2473" s="348"/>
      <c r="S2473" s="263"/>
    </row>
    <row r="2474" spans="1:19" s="270" customFormat="1" x14ac:dyDescent="0.35">
      <c r="A2474" s="264"/>
      <c r="B2474" s="344"/>
      <c r="C2474" s="263"/>
      <c r="D2474" s="264"/>
      <c r="E2474" s="263"/>
      <c r="F2474" s="265"/>
      <c r="G2474" s="263"/>
      <c r="H2474" s="266"/>
      <c r="I2474" s="267"/>
      <c r="J2474" s="347"/>
      <c r="K2474" s="349"/>
      <c r="L2474" s="348"/>
      <c r="S2474" s="263"/>
    </row>
    <row r="2475" spans="1:19" s="270" customFormat="1" x14ac:dyDescent="0.35">
      <c r="A2475" s="264"/>
      <c r="B2475" s="344"/>
      <c r="C2475" s="263"/>
      <c r="D2475" s="264"/>
      <c r="E2475" s="263"/>
      <c r="F2475" s="265"/>
      <c r="G2475" s="263"/>
      <c r="H2475" s="266"/>
      <c r="I2475" s="267"/>
      <c r="J2475" s="347"/>
      <c r="K2475" s="349"/>
      <c r="L2475" s="348"/>
      <c r="S2475" s="263"/>
    </row>
    <row r="2476" spans="1:19" s="270" customFormat="1" x14ac:dyDescent="0.35">
      <c r="A2476" s="264"/>
      <c r="B2476" s="344"/>
      <c r="C2476" s="263"/>
      <c r="D2476" s="264"/>
      <c r="E2476" s="263"/>
      <c r="F2476" s="265"/>
      <c r="G2476" s="263"/>
      <c r="H2476" s="266"/>
      <c r="I2476" s="267"/>
      <c r="J2476" s="347"/>
      <c r="K2476" s="349"/>
      <c r="L2476" s="348"/>
      <c r="S2476" s="263"/>
    </row>
    <row r="2477" spans="1:19" s="270" customFormat="1" x14ac:dyDescent="0.35">
      <c r="A2477" s="264"/>
      <c r="B2477" s="344"/>
      <c r="C2477" s="263"/>
      <c r="D2477" s="264"/>
      <c r="E2477" s="263"/>
      <c r="F2477" s="265"/>
      <c r="G2477" s="263"/>
      <c r="H2477" s="266"/>
      <c r="I2477" s="267"/>
      <c r="J2477" s="347"/>
      <c r="K2477" s="349"/>
      <c r="L2477" s="348"/>
      <c r="S2477" s="263"/>
    </row>
    <row r="2478" spans="1:19" s="270" customFormat="1" x14ac:dyDescent="0.35">
      <c r="A2478" s="264"/>
      <c r="B2478" s="344"/>
      <c r="C2478" s="263"/>
      <c r="D2478" s="264"/>
      <c r="E2478" s="263"/>
      <c r="F2478" s="265"/>
      <c r="G2478" s="263"/>
      <c r="H2478" s="266"/>
      <c r="I2478" s="267"/>
      <c r="J2478" s="347"/>
      <c r="K2478" s="349"/>
      <c r="L2478" s="348"/>
      <c r="S2478" s="263"/>
    </row>
    <row r="2479" spans="1:19" s="270" customFormat="1" x14ac:dyDescent="0.35">
      <c r="A2479" s="264"/>
      <c r="B2479" s="344"/>
      <c r="C2479" s="263"/>
      <c r="D2479" s="264"/>
      <c r="E2479" s="263"/>
      <c r="F2479" s="265"/>
      <c r="G2479" s="263"/>
      <c r="H2479" s="266"/>
      <c r="I2479" s="267"/>
      <c r="J2479" s="347"/>
      <c r="K2479" s="349"/>
      <c r="L2479" s="348"/>
      <c r="S2479" s="263"/>
    </row>
    <row r="2480" spans="1:19" s="270" customFormat="1" x14ac:dyDescent="0.35">
      <c r="A2480" s="264"/>
      <c r="B2480" s="344"/>
      <c r="C2480" s="263"/>
      <c r="D2480" s="264"/>
      <c r="E2480" s="263"/>
      <c r="F2480" s="265"/>
      <c r="G2480" s="263"/>
      <c r="H2480" s="266"/>
      <c r="I2480" s="267"/>
      <c r="J2480" s="347"/>
      <c r="K2480" s="349"/>
      <c r="L2480" s="348"/>
      <c r="S2480" s="263"/>
    </row>
    <row r="2481" spans="1:19" s="270" customFormat="1" x14ac:dyDescent="0.35">
      <c r="A2481" s="264"/>
      <c r="B2481" s="344"/>
      <c r="C2481" s="263"/>
      <c r="D2481" s="264"/>
      <c r="E2481" s="263"/>
      <c r="F2481" s="265"/>
      <c r="G2481" s="263"/>
      <c r="H2481" s="266"/>
      <c r="I2481" s="267"/>
      <c r="J2481" s="347"/>
      <c r="K2481" s="349"/>
      <c r="L2481" s="348"/>
      <c r="S2481" s="263"/>
    </row>
    <row r="2482" spans="1:19" s="270" customFormat="1" x14ac:dyDescent="0.35">
      <c r="A2482" s="264"/>
      <c r="B2482" s="344"/>
      <c r="C2482" s="263"/>
      <c r="D2482" s="264"/>
      <c r="E2482" s="263"/>
      <c r="F2482" s="265"/>
      <c r="G2482" s="263"/>
      <c r="H2482" s="266"/>
      <c r="I2482" s="267"/>
      <c r="J2482" s="347"/>
      <c r="K2482" s="349"/>
      <c r="L2482" s="348"/>
      <c r="S2482" s="263"/>
    </row>
    <row r="2483" spans="1:19" s="270" customFormat="1" x14ac:dyDescent="0.35">
      <c r="A2483" s="264"/>
      <c r="B2483" s="344"/>
      <c r="C2483" s="263"/>
      <c r="D2483" s="264"/>
      <c r="E2483" s="263"/>
      <c r="F2483" s="265"/>
      <c r="G2483" s="263"/>
      <c r="H2483" s="266"/>
      <c r="I2483" s="267"/>
      <c r="J2483" s="347"/>
      <c r="K2483" s="349"/>
      <c r="L2483" s="348"/>
      <c r="S2483" s="263"/>
    </row>
    <row r="2484" spans="1:19" s="270" customFormat="1" x14ac:dyDescent="0.35">
      <c r="A2484" s="264"/>
      <c r="B2484" s="344"/>
      <c r="C2484" s="263"/>
      <c r="D2484" s="264"/>
      <c r="E2484" s="263"/>
      <c r="F2484" s="265"/>
      <c r="G2484" s="263"/>
      <c r="H2484" s="266"/>
      <c r="I2484" s="267"/>
      <c r="J2484" s="347"/>
      <c r="K2484" s="349"/>
      <c r="L2484" s="348"/>
      <c r="S2484" s="263"/>
    </row>
    <row r="2485" spans="1:19" s="270" customFormat="1" x14ac:dyDescent="0.35">
      <c r="A2485" s="264"/>
      <c r="B2485" s="344"/>
      <c r="C2485" s="263"/>
      <c r="D2485" s="264"/>
      <c r="E2485" s="263"/>
      <c r="F2485" s="265"/>
      <c r="G2485" s="263"/>
      <c r="H2485" s="266"/>
      <c r="I2485" s="267"/>
      <c r="J2485" s="347"/>
      <c r="K2485" s="349"/>
      <c r="L2485" s="348"/>
      <c r="S2485" s="263"/>
    </row>
    <row r="2486" spans="1:19" s="270" customFormat="1" x14ac:dyDescent="0.35">
      <c r="A2486" s="264"/>
      <c r="B2486" s="344"/>
      <c r="C2486" s="263"/>
      <c r="D2486" s="264"/>
      <c r="E2486" s="263"/>
      <c r="F2486" s="265"/>
      <c r="G2486" s="263"/>
      <c r="H2486" s="266"/>
      <c r="I2486" s="267"/>
      <c r="J2486" s="347"/>
      <c r="K2486" s="349"/>
      <c r="L2486" s="348"/>
      <c r="S2486" s="263"/>
    </row>
    <row r="2487" spans="1:19" s="270" customFormat="1" x14ac:dyDescent="0.35">
      <c r="A2487" s="264"/>
      <c r="B2487" s="344"/>
      <c r="C2487" s="263"/>
      <c r="D2487" s="264"/>
      <c r="E2487" s="263"/>
      <c r="F2487" s="265"/>
      <c r="G2487" s="263"/>
      <c r="H2487" s="266"/>
      <c r="I2487" s="267"/>
      <c r="J2487" s="347"/>
      <c r="K2487" s="349"/>
      <c r="L2487" s="348"/>
      <c r="S2487" s="263"/>
    </row>
    <row r="2488" spans="1:19" s="270" customFormat="1" x14ac:dyDescent="0.35">
      <c r="A2488" s="264"/>
      <c r="B2488" s="344"/>
      <c r="C2488" s="263"/>
      <c r="D2488" s="264"/>
      <c r="E2488" s="263"/>
      <c r="F2488" s="265"/>
      <c r="G2488" s="263"/>
      <c r="H2488" s="266"/>
      <c r="I2488" s="267"/>
      <c r="J2488" s="347"/>
      <c r="K2488" s="349"/>
      <c r="L2488" s="348"/>
      <c r="S2488" s="263"/>
    </row>
    <row r="2489" spans="1:19" s="270" customFormat="1" x14ac:dyDescent="0.35">
      <c r="A2489" s="264"/>
      <c r="B2489" s="344"/>
      <c r="C2489" s="263"/>
      <c r="D2489" s="264"/>
      <c r="E2489" s="263"/>
      <c r="F2489" s="265"/>
      <c r="G2489" s="263"/>
      <c r="H2489" s="266"/>
      <c r="I2489" s="267"/>
      <c r="J2489" s="347"/>
      <c r="K2489" s="349"/>
      <c r="L2489" s="348"/>
      <c r="S2489" s="263"/>
    </row>
    <row r="2490" spans="1:19" s="270" customFormat="1" x14ac:dyDescent="0.35">
      <c r="A2490" s="264"/>
      <c r="B2490" s="344"/>
      <c r="C2490" s="263"/>
      <c r="D2490" s="264"/>
      <c r="E2490" s="263"/>
      <c r="F2490" s="265"/>
      <c r="G2490" s="263"/>
      <c r="H2490" s="266"/>
      <c r="I2490" s="267"/>
      <c r="J2490" s="347"/>
      <c r="K2490" s="349"/>
      <c r="L2490" s="348"/>
      <c r="S2490" s="263"/>
    </row>
    <row r="2491" spans="1:19" s="270" customFormat="1" x14ac:dyDescent="0.35">
      <c r="A2491" s="264"/>
      <c r="B2491" s="344"/>
      <c r="C2491" s="263"/>
      <c r="D2491" s="264"/>
      <c r="E2491" s="263"/>
      <c r="F2491" s="265"/>
      <c r="G2491" s="263"/>
      <c r="H2491" s="266"/>
      <c r="I2491" s="267"/>
      <c r="J2491" s="347"/>
      <c r="K2491" s="349"/>
      <c r="L2491" s="348"/>
      <c r="S2491" s="263"/>
    </row>
    <row r="2492" spans="1:19" s="270" customFormat="1" x14ac:dyDescent="0.35">
      <c r="A2492" s="264"/>
      <c r="B2492" s="344"/>
      <c r="C2492" s="263"/>
      <c r="D2492" s="264"/>
      <c r="E2492" s="263"/>
      <c r="F2492" s="265"/>
      <c r="G2492" s="263"/>
      <c r="H2492" s="266"/>
      <c r="I2492" s="267"/>
      <c r="J2492" s="347"/>
      <c r="K2492" s="349"/>
      <c r="L2492" s="348"/>
      <c r="S2492" s="263"/>
    </row>
    <row r="2493" spans="1:19" s="270" customFormat="1" x14ac:dyDescent="0.35">
      <c r="A2493" s="264"/>
      <c r="B2493" s="344"/>
      <c r="C2493" s="263"/>
      <c r="D2493" s="264"/>
      <c r="E2493" s="263"/>
      <c r="F2493" s="265"/>
      <c r="G2493" s="263"/>
      <c r="H2493" s="266"/>
      <c r="I2493" s="267"/>
      <c r="J2493" s="347"/>
      <c r="K2493" s="349"/>
      <c r="L2493" s="348"/>
      <c r="S2493" s="263"/>
    </row>
    <row r="2494" spans="1:19" s="270" customFormat="1" x14ac:dyDescent="0.35">
      <c r="A2494" s="264"/>
      <c r="B2494" s="344"/>
      <c r="C2494" s="263"/>
      <c r="D2494" s="264"/>
      <c r="E2494" s="263"/>
      <c r="F2494" s="265"/>
      <c r="G2494" s="263"/>
      <c r="H2494" s="266"/>
      <c r="I2494" s="267"/>
      <c r="J2494" s="347"/>
      <c r="K2494" s="349"/>
      <c r="L2494" s="348"/>
      <c r="S2494" s="263"/>
    </row>
    <row r="2495" spans="1:19" s="270" customFormat="1" x14ac:dyDescent="0.35">
      <c r="A2495" s="264"/>
      <c r="B2495" s="344"/>
      <c r="C2495" s="263"/>
      <c r="D2495" s="264"/>
      <c r="E2495" s="263"/>
      <c r="F2495" s="265"/>
      <c r="G2495" s="263"/>
      <c r="H2495" s="266"/>
      <c r="I2495" s="267"/>
      <c r="J2495" s="347"/>
      <c r="K2495" s="349"/>
      <c r="L2495" s="348"/>
      <c r="S2495" s="263"/>
    </row>
    <row r="2496" spans="1:19" s="270" customFormat="1" x14ac:dyDescent="0.35">
      <c r="A2496" s="264"/>
      <c r="B2496" s="344"/>
      <c r="C2496" s="263"/>
      <c r="D2496" s="264"/>
      <c r="E2496" s="263"/>
      <c r="F2496" s="265"/>
      <c r="G2496" s="263"/>
      <c r="H2496" s="266"/>
      <c r="I2496" s="267"/>
      <c r="J2496" s="347"/>
      <c r="K2496" s="349"/>
      <c r="L2496" s="348"/>
      <c r="S2496" s="263"/>
    </row>
    <row r="2497" spans="1:19" s="270" customFormat="1" x14ac:dyDescent="0.35">
      <c r="A2497" s="264"/>
      <c r="B2497" s="344"/>
      <c r="C2497" s="263"/>
      <c r="D2497" s="264"/>
      <c r="E2497" s="263"/>
      <c r="F2497" s="265"/>
      <c r="G2497" s="263"/>
      <c r="H2497" s="266"/>
      <c r="I2497" s="267"/>
      <c r="J2497" s="347"/>
      <c r="K2497" s="349"/>
      <c r="L2497" s="348"/>
      <c r="S2497" s="263"/>
    </row>
    <row r="2498" spans="1:19" s="270" customFormat="1" x14ac:dyDescent="0.35">
      <c r="A2498" s="264"/>
      <c r="B2498" s="344"/>
      <c r="C2498" s="263"/>
      <c r="D2498" s="264"/>
      <c r="E2498" s="263"/>
      <c r="F2498" s="265"/>
      <c r="G2498" s="263"/>
      <c r="H2498" s="266"/>
      <c r="I2498" s="267"/>
      <c r="J2498" s="347"/>
      <c r="K2498" s="349"/>
      <c r="L2498" s="348"/>
      <c r="S2498" s="263"/>
    </row>
    <row r="2499" spans="1:19" s="270" customFormat="1" x14ac:dyDescent="0.35">
      <c r="A2499" s="264"/>
      <c r="B2499" s="344"/>
      <c r="C2499" s="263"/>
      <c r="D2499" s="264"/>
      <c r="E2499" s="263"/>
      <c r="F2499" s="265"/>
      <c r="G2499" s="263"/>
      <c r="H2499" s="266"/>
      <c r="I2499" s="267"/>
      <c r="J2499" s="347"/>
      <c r="K2499" s="349"/>
      <c r="L2499" s="348"/>
      <c r="S2499" s="263"/>
    </row>
    <row r="2500" spans="1:19" s="270" customFormat="1" x14ac:dyDescent="0.35">
      <c r="A2500" s="264"/>
      <c r="B2500" s="344"/>
      <c r="C2500" s="263"/>
      <c r="D2500" s="264"/>
      <c r="E2500" s="263"/>
      <c r="F2500" s="265"/>
      <c r="G2500" s="263"/>
      <c r="H2500" s="266"/>
      <c r="I2500" s="267"/>
      <c r="J2500" s="347"/>
      <c r="K2500" s="349"/>
      <c r="L2500" s="348"/>
      <c r="S2500" s="263"/>
    </row>
    <row r="2501" spans="1:19" s="270" customFormat="1" x14ac:dyDescent="0.35">
      <c r="A2501" s="264"/>
      <c r="B2501" s="344"/>
      <c r="C2501" s="263"/>
      <c r="D2501" s="264"/>
      <c r="E2501" s="263"/>
      <c r="F2501" s="265"/>
      <c r="G2501" s="263"/>
      <c r="H2501" s="266"/>
      <c r="I2501" s="267"/>
      <c r="J2501" s="347"/>
      <c r="K2501" s="349"/>
      <c r="L2501" s="348"/>
      <c r="S2501" s="263"/>
    </row>
    <row r="2502" spans="1:19" s="270" customFormat="1" x14ac:dyDescent="0.35">
      <c r="A2502" s="264"/>
      <c r="B2502" s="344"/>
      <c r="C2502" s="263"/>
      <c r="D2502" s="264"/>
      <c r="E2502" s="263"/>
      <c r="F2502" s="265"/>
      <c r="G2502" s="263"/>
      <c r="H2502" s="266"/>
      <c r="I2502" s="267"/>
      <c r="J2502" s="347"/>
      <c r="K2502" s="349"/>
      <c r="L2502" s="348"/>
      <c r="S2502" s="263"/>
    </row>
    <row r="2503" spans="1:19" s="270" customFormat="1" x14ac:dyDescent="0.35">
      <c r="A2503" s="264"/>
      <c r="B2503" s="344"/>
      <c r="C2503" s="263"/>
      <c r="D2503" s="264"/>
      <c r="E2503" s="263"/>
      <c r="F2503" s="265"/>
      <c r="G2503" s="263"/>
      <c r="H2503" s="266"/>
      <c r="I2503" s="267"/>
      <c r="J2503" s="347"/>
      <c r="K2503" s="349"/>
      <c r="L2503" s="348"/>
      <c r="S2503" s="263"/>
    </row>
    <row r="2504" spans="1:19" s="270" customFormat="1" x14ac:dyDescent="0.35">
      <c r="A2504" s="264"/>
      <c r="B2504" s="344"/>
      <c r="C2504" s="263"/>
      <c r="D2504" s="264"/>
      <c r="E2504" s="263"/>
      <c r="F2504" s="265"/>
      <c r="G2504" s="263"/>
      <c r="H2504" s="266"/>
      <c r="I2504" s="267"/>
      <c r="J2504" s="347"/>
      <c r="K2504" s="349"/>
      <c r="L2504" s="348"/>
      <c r="S2504" s="263"/>
    </row>
    <row r="2505" spans="1:19" s="270" customFormat="1" x14ac:dyDescent="0.35">
      <c r="A2505" s="264"/>
      <c r="B2505" s="344"/>
      <c r="C2505" s="263"/>
      <c r="D2505" s="264"/>
      <c r="E2505" s="263"/>
      <c r="F2505" s="265"/>
      <c r="G2505" s="263"/>
      <c r="H2505" s="266"/>
      <c r="I2505" s="267"/>
      <c r="J2505" s="347"/>
      <c r="K2505" s="349"/>
      <c r="L2505" s="348"/>
      <c r="S2505" s="263"/>
    </row>
    <row r="2506" spans="1:19" s="270" customFormat="1" x14ac:dyDescent="0.35">
      <c r="A2506" s="264"/>
      <c r="B2506" s="344"/>
      <c r="C2506" s="263"/>
      <c r="D2506" s="264"/>
      <c r="E2506" s="263"/>
      <c r="F2506" s="265"/>
      <c r="G2506" s="263"/>
      <c r="H2506" s="266"/>
      <c r="I2506" s="267"/>
      <c r="J2506" s="347"/>
      <c r="K2506" s="349"/>
      <c r="L2506" s="348"/>
      <c r="S2506" s="263"/>
    </row>
    <row r="2507" spans="1:19" s="270" customFormat="1" x14ac:dyDescent="0.35">
      <c r="A2507" s="264"/>
      <c r="B2507" s="344"/>
      <c r="C2507" s="263"/>
      <c r="D2507" s="264"/>
      <c r="E2507" s="263"/>
      <c r="F2507" s="265"/>
      <c r="G2507" s="263"/>
      <c r="H2507" s="266"/>
      <c r="I2507" s="267"/>
      <c r="J2507" s="347"/>
      <c r="K2507" s="349"/>
      <c r="L2507" s="348"/>
      <c r="S2507" s="263"/>
    </row>
    <row r="2508" spans="1:19" s="270" customFormat="1" x14ac:dyDescent="0.35">
      <c r="A2508" s="264"/>
      <c r="B2508" s="344"/>
      <c r="C2508" s="263"/>
      <c r="D2508" s="264"/>
      <c r="E2508" s="263"/>
      <c r="F2508" s="265"/>
      <c r="G2508" s="263"/>
      <c r="H2508" s="266"/>
      <c r="I2508" s="267"/>
      <c r="J2508" s="347"/>
      <c r="K2508" s="349"/>
      <c r="L2508" s="348"/>
      <c r="S2508" s="263"/>
    </row>
    <row r="2509" spans="1:19" s="270" customFormat="1" x14ac:dyDescent="0.35">
      <c r="A2509" s="264"/>
      <c r="B2509" s="344"/>
      <c r="C2509" s="263"/>
      <c r="D2509" s="264"/>
      <c r="E2509" s="263"/>
      <c r="F2509" s="265"/>
      <c r="G2509" s="263"/>
      <c r="H2509" s="266"/>
      <c r="I2509" s="267"/>
      <c r="J2509" s="347"/>
      <c r="K2509" s="349"/>
      <c r="L2509" s="348"/>
      <c r="S2509" s="263"/>
    </row>
    <row r="2510" spans="1:19" s="270" customFormat="1" x14ac:dyDescent="0.35">
      <c r="A2510" s="264"/>
      <c r="B2510" s="344"/>
      <c r="C2510" s="263"/>
      <c r="D2510" s="264"/>
      <c r="E2510" s="263"/>
      <c r="F2510" s="265"/>
      <c r="G2510" s="263"/>
      <c r="H2510" s="266"/>
      <c r="I2510" s="267"/>
      <c r="J2510" s="347"/>
      <c r="K2510" s="349"/>
      <c r="L2510" s="348"/>
      <c r="S2510" s="263"/>
    </row>
    <row r="2511" spans="1:19" s="270" customFormat="1" x14ac:dyDescent="0.35">
      <c r="A2511" s="264"/>
      <c r="B2511" s="344"/>
      <c r="C2511" s="263"/>
      <c r="D2511" s="264"/>
      <c r="E2511" s="263"/>
      <c r="F2511" s="265"/>
      <c r="G2511" s="263"/>
      <c r="H2511" s="266"/>
      <c r="I2511" s="267"/>
      <c r="J2511" s="347"/>
      <c r="K2511" s="349"/>
      <c r="L2511" s="348"/>
      <c r="S2511" s="263"/>
    </row>
    <row r="2512" spans="1:19" s="270" customFormat="1" x14ac:dyDescent="0.35">
      <c r="A2512" s="264"/>
      <c r="B2512" s="344"/>
      <c r="C2512" s="263"/>
      <c r="D2512" s="264"/>
      <c r="E2512" s="263"/>
      <c r="F2512" s="265"/>
      <c r="G2512" s="263"/>
      <c r="H2512" s="266"/>
      <c r="I2512" s="267"/>
      <c r="J2512" s="347"/>
      <c r="K2512" s="349"/>
      <c r="L2512" s="348"/>
      <c r="S2512" s="263"/>
    </row>
    <row r="2513" spans="1:19" s="270" customFormat="1" x14ac:dyDescent="0.35">
      <c r="A2513" s="264"/>
      <c r="B2513" s="344"/>
      <c r="C2513" s="263"/>
      <c r="D2513" s="264"/>
      <c r="E2513" s="263"/>
      <c r="F2513" s="265"/>
      <c r="G2513" s="263"/>
      <c r="H2513" s="266"/>
      <c r="I2513" s="267"/>
      <c r="J2513" s="347"/>
      <c r="K2513" s="349"/>
      <c r="L2513" s="348"/>
      <c r="S2513" s="263"/>
    </row>
    <row r="2514" spans="1:19" s="270" customFormat="1" x14ac:dyDescent="0.35">
      <c r="A2514" s="264"/>
      <c r="B2514" s="344"/>
      <c r="C2514" s="263"/>
      <c r="D2514" s="264"/>
      <c r="E2514" s="263"/>
      <c r="F2514" s="265"/>
      <c r="G2514" s="263"/>
      <c r="H2514" s="266"/>
      <c r="I2514" s="267"/>
      <c r="J2514" s="347"/>
      <c r="K2514" s="349"/>
      <c r="L2514" s="348"/>
      <c r="S2514" s="263"/>
    </row>
    <row r="2515" spans="1:19" s="270" customFormat="1" x14ac:dyDescent="0.35">
      <c r="A2515" s="264"/>
      <c r="B2515" s="344"/>
      <c r="C2515" s="263"/>
      <c r="D2515" s="264"/>
      <c r="E2515" s="263"/>
      <c r="F2515" s="265"/>
      <c r="G2515" s="263"/>
      <c r="H2515" s="266"/>
      <c r="I2515" s="267"/>
      <c r="J2515" s="347"/>
      <c r="K2515" s="349"/>
      <c r="L2515" s="348"/>
      <c r="S2515" s="263"/>
    </row>
    <row r="2516" spans="1:19" s="270" customFormat="1" x14ac:dyDescent="0.35">
      <c r="A2516" s="264"/>
      <c r="B2516" s="344"/>
      <c r="C2516" s="263"/>
      <c r="D2516" s="264"/>
      <c r="E2516" s="263"/>
      <c r="F2516" s="265"/>
      <c r="G2516" s="263"/>
      <c r="H2516" s="266"/>
      <c r="I2516" s="267"/>
      <c r="J2516" s="347"/>
      <c r="K2516" s="349"/>
      <c r="L2516" s="348"/>
      <c r="S2516" s="263"/>
    </row>
    <row r="2517" spans="1:19" s="270" customFormat="1" x14ac:dyDescent="0.35">
      <c r="A2517" s="264"/>
      <c r="B2517" s="344"/>
      <c r="C2517" s="263"/>
      <c r="D2517" s="264"/>
      <c r="E2517" s="263"/>
      <c r="F2517" s="265"/>
      <c r="G2517" s="263"/>
      <c r="H2517" s="266"/>
      <c r="I2517" s="267"/>
      <c r="J2517" s="347"/>
      <c r="K2517" s="349"/>
      <c r="L2517" s="348"/>
      <c r="S2517" s="263"/>
    </row>
    <row r="2518" spans="1:19" s="270" customFormat="1" x14ac:dyDescent="0.35">
      <c r="A2518" s="264"/>
      <c r="B2518" s="344"/>
      <c r="C2518" s="263"/>
      <c r="D2518" s="264"/>
      <c r="E2518" s="263"/>
      <c r="F2518" s="265"/>
      <c r="G2518" s="263"/>
      <c r="H2518" s="266"/>
      <c r="I2518" s="267"/>
      <c r="J2518" s="347"/>
      <c r="K2518" s="349"/>
      <c r="L2518" s="348"/>
      <c r="S2518" s="263"/>
    </row>
    <row r="2519" spans="1:19" s="270" customFormat="1" x14ac:dyDescent="0.35">
      <c r="A2519" s="264"/>
      <c r="B2519" s="344"/>
      <c r="C2519" s="263"/>
      <c r="D2519" s="264"/>
      <c r="E2519" s="263"/>
      <c r="F2519" s="265"/>
      <c r="G2519" s="263"/>
      <c r="H2519" s="266"/>
      <c r="I2519" s="267"/>
      <c r="J2519" s="347"/>
      <c r="K2519" s="349"/>
      <c r="L2519" s="348"/>
      <c r="S2519" s="263"/>
    </row>
    <row r="2520" spans="1:19" s="270" customFormat="1" x14ac:dyDescent="0.35">
      <c r="A2520" s="264"/>
      <c r="B2520" s="344"/>
      <c r="C2520" s="263"/>
      <c r="D2520" s="264"/>
      <c r="E2520" s="263"/>
      <c r="F2520" s="265"/>
      <c r="G2520" s="263"/>
      <c r="H2520" s="266"/>
      <c r="I2520" s="267"/>
      <c r="J2520" s="347"/>
      <c r="K2520" s="349"/>
      <c r="L2520" s="348"/>
      <c r="S2520" s="263"/>
    </row>
    <row r="2521" spans="1:19" s="270" customFormat="1" x14ac:dyDescent="0.35">
      <c r="A2521" s="264"/>
      <c r="B2521" s="344"/>
      <c r="C2521" s="263"/>
      <c r="D2521" s="264"/>
      <c r="E2521" s="263"/>
      <c r="F2521" s="265"/>
      <c r="G2521" s="263"/>
      <c r="H2521" s="266"/>
      <c r="I2521" s="267"/>
      <c r="J2521" s="347"/>
      <c r="K2521" s="349"/>
      <c r="L2521" s="348"/>
      <c r="S2521" s="263"/>
    </row>
    <row r="2522" spans="1:19" s="270" customFormat="1" x14ac:dyDescent="0.35">
      <c r="A2522" s="264"/>
      <c r="B2522" s="344"/>
      <c r="C2522" s="263"/>
      <c r="D2522" s="264"/>
      <c r="E2522" s="263"/>
      <c r="F2522" s="265"/>
      <c r="G2522" s="263"/>
      <c r="H2522" s="266"/>
      <c r="I2522" s="267"/>
      <c r="J2522" s="347"/>
      <c r="K2522" s="349"/>
      <c r="L2522" s="348"/>
      <c r="S2522" s="263"/>
    </row>
    <row r="2523" spans="1:19" s="270" customFormat="1" x14ac:dyDescent="0.35">
      <c r="A2523" s="264"/>
      <c r="B2523" s="344"/>
      <c r="C2523" s="263"/>
      <c r="D2523" s="264"/>
      <c r="E2523" s="263"/>
      <c r="F2523" s="265"/>
      <c r="G2523" s="263"/>
      <c r="H2523" s="266"/>
      <c r="I2523" s="267"/>
      <c r="J2523" s="347"/>
      <c r="K2523" s="349"/>
      <c r="L2523" s="348"/>
      <c r="S2523" s="263"/>
    </row>
    <row r="2524" spans="1:19" s="270" customFormat="1" x14ac:dyDescent="0.35">
      <c r="A2524" s="264"/>
      <c r="B2524" s="344"/>
      <c r="C2524" s="263"/>
      <c r="D2524" s="264"/>
      <c r="E2524" s="263"/>
      <c r="F2524" s="265"/>
      <c r="G2524" s="263"/>
      <c r="H2524" s="266"/>
      <c r="I2524" s="267"/>
      <c r="J2524" s="347"/>
      <c r="K2524" s="349"/>
      <c r="L2524" s="348"/>
      <c r="S2524" s="263"/>
    </row>
    <row r="2525" spans="1:19" s="270" customFormat="1" x14ac:dyDescent="0.35">
      <c r="A2525" s="264"/>
      <c r="B2525" s="344"/>
      <c r="C2525" s="263"/>
      <c r="D2525" s="264"/>
      <c r="E2525" s="263"/>
      <c r="F2525" s="265"/>
      <c r="G2525" s="263"/>
      <c r="H2525" s="266"/>
      <c r="I2525" s="267"/>
      <c r="J2525" s="347"/>
      <c r="K2525" s="349"/>
      <c r="L2525" s="348"/>
      <c r="S2525" s="263"/>
    </row>
    <row r="2526" spans="1:19" s="270" customFormat="1" x14ac:dyDescent="0.35">
      <c r="A2526" s="264"/>
      <c r="B2526" s="344"/>
      <c r="C2526" s="263"/>
      <c r="D2526" s="264"/>
      <c r="E2526" s="263"/>
      <c r="F2526" s="265"/>
      <c r="G2526" s="263"/>
      <c r="H2526" s="266"/>
      <c r="I2526" s="267"/>
      <c r="J2526" s="347"/>
      <c r="K2526" s="349"/>
      <c r="L2526" s="348"/>
      <c r="S2526" s="263"/>
    </row>
    <row r="2527" spans="1:19" s="270" customFormat="1" x14ac:dyDescent="0.35">
      <c r="A2527" s="264"/>
      <c r="B2527" s="344"/>
      <c r="C2527" s="263"/>
      <c r="D2527" s="264"/>
      <c r="E2527" s="263"/>
      <c r="F2527" s="265"/>
      <c r="G2527" s="263"/>
      <c r="H2527" s="266"/>
      <c r="I2527" s="267"/>
      <c r="J2527" s="347"/>
      <c r="K2527" s="349"/>
      <c r="L2527" s="348"/>
      <c r="S2527" s="263"/>
    </row>
    <row r="2528" spans="1:19" s="270" customFormat="1" x14ac:dyDescent="0.35">
      <c r="A2528" s="264"/>
      <c r="B2528" s="344"/>
      <c r="C2528" s="263"/>
      <c r="D2528" s="264"/>
      <c r="E2528" s="263"/>
      <c r="F2528" s="265"/>
      <c r="G2528" s="263"/>
      <c r="H2528" s="266"/>
      <c r="I2528" s="267"/>
      <c r="J2528" s="347"/>
      <c r="K2528" s="349"/>
      <c r="L2528" s="348"/>
      <c r="S2528" s="263"/>
    </row>
    <row r="2529" spans="1:19" s="270" customFormat="1" x14ac:dyDescent="0.35">
      <c r="A2529" s="264"/>
      <c r="B2529" s="344"/>
      <c r="C2529" s="263"/>
      <c r="D2529" s="264"/>
      <c r="E2529" s="263"/>
      <c r="F2529" s="265"/>
      <c r="G2529" s="263"/>
      <c r="H2529" s="266"/>
      <c r="I2529" s="267"/>
      <c r="J2529" s="347"/>
      <c r="K2529" s="349"/>
      <c r="L2529" s="348"/>
      <c r="S2529" s="263"/>
    </row>
    <row r="2530" spans="1:19" s="270" customFormat="1" x14ac:dyDescent="0.35">
      <c r="A2530" s="264"/>
      <c r="B2530" s="344"/>
      <c r="C2530" s="263"/>
      <c r="D2530" s="264"/>
      <c r="E2530" s="263"/>
      <c r="F2530" s="265"/>
      <c r="G2530" s="263"/>
      <c r="H2530" s="266"/>
      <c r="I2530" s="267"/>
      <c r="J2530" s="347"/>
      <c r="K2530" s="349"/>
      <c r="L2530" s="348"/>
      <c r="S2530" s="263"/>
    </row>
    <row r="2531" spans="1:19" s="270" customFormat="1" x14ac:dyDescent="0.35">
      <c r="A2531" s="264"/>
      <c r="B2531" s="344"/>
      <c r="C2531" s="263"/>
      <c r="D2531" s="264"/>
      <c r="E2531" s="263"/>
      <c r="F2531" s="265"/>
      <c r="G2531" s="263"/>
      <c r="H2531" s="266"/>
      <c r="I2531" s="267"/>
      <c r="J2531" s="347"/>
      <c r="K2531" s="349"/>
      <c r="L2531" s="348"/>
      <c r="S2531" s="263"/>
    </row>
    <row r="2532" spans="1:19" s="270" customFormat="1" x14ac:dyDescent="0.35">
      <c r="A2532" s="264"/>
      <c r="B2532" s="344"/>
      <c r="C2532" s="263"/>
      <c r="D2532" s="264"/>
      <c r="E2532" s="263"/>
      <c r="F2532" s="265"/>
      <c r="G2532" s="263"/>
      <c r="H2532" s="266"/>
      <c r="I2532" s="267"/>
      <c r="J2532" s="347"/>
      <c r="K2532" s="349"/>
      <c r="L2532" s="348"/>
      <c r="S2532" s="263"/>
    </row>
    <row r="2533" spans="1:19" s="270" customFormat="1" x14ac:dyDescent="0.35">
      <c r="A2533" s="264"/>
      <c r="B2533" s="344"/>
      <c r="C2533" s="263"/>
      <c r="D2533" s="264"/>
      <c r="E2533" s="263"/>
      <c r="F2533" s="265"/>
      <c r="G2533" s="263"/>
      <c r="H2533" s="266"/>
      <c r="I2533" s="267"/>
      <c r="J2533" s="347"/>
      <c r="K2533" s="349"/>
      <c r="L2533" s="348"/>
      <c r="S2533" s="263"/>
    </row>
    <row r="2534" spans="1:19" s="270" customFormat="1" x14ac:dyDescent="0.35">
      <c r="A2534" s="264"/>
      <c r="B2534" s="344"/>
      <c r="C2534" s="263"/>
      <c r="D2534" s="264"/>
      <c r="E2534" s="263"/>
      <c r="F2534" s="265"/>
      <c r="G2534" s="263"/>
      <c r="H2534" s="266"/>
      <c r="I2534" s="267"/>
      <c r="J2534" s="347"/>
      <c r="K2534" s="349"/>
      <c r="L2534" s="348"/>
      <c r="S2534" s="263"/>
    </row>
    <row r="2535" spans="1:19" s="270" customFormat="1" x14ac:dyDescent="0.35">
      <c r="A2535" s="264"/>
      <c r="B2535" s="344"/>
      <c r="C2535" s="263"/>
      <c r="D2535" s="264"/>
      <c r="E2535" s="263"/>
      <c r="F2535" s="265"/>
      <c r="G2535" s="263"/>
      <c r="H2535" s="266"/>
      <c r="I2535" s="267"/>
      <c r="J2535" s="347"/>
      <c r="K2535" s="349"/>
      <c r="L2535" s="348"/>
      <c r="S2535" s="263"/>
    </row>
    <row r="2536" spans="1:19" s="270" customFormat="1" x14ac:dyDescent="0.35">
      <c r="A2536" s="264"/>
      <c r="B2536" s="344"/>
      <c r="C2536" s="263"/>
      <c r="D2536" s="264"/>
      <c r="E2536" s="263"/>
      <c r="F2536" s="265"/>
      <c r="G2536" s="263"/>
      <c r="H2536" s="266"/>
      <c r="I2536" s="267"/>
      <c r="J2536" s="347"/>
      <c r="K2536" s="349"/>
      <c r="L2536" s="348"/>
      <c r="S2536" s="263"/>
    </row>
    <row r="2537" spans="1:19" s="270" customFormat="1" x14ac:dyDescent="0.35">
      <c r="A2537" s="264"/>
      <c r="B2537" s="344"/>
      <c r="C2537" s="263"/>
      <c r="D2537" s="264"/>
      <c r="E2537" s="263"/>
      <c r="F2537" s="265"/>
      <c r="G2537" s="263"/>
      <c r="H2537" s="266"/>
      <c r="I2537" s="267"/>
      <c r="J2537" s="347"/>
      <c r="K2537" s="349"/>
      <c r="L2537" s="348"/>
      <c r="S2537" s="263"/>
    </row>
    <row r="2538" spans="1:19" s="270" customFormat="1" x14ac:dyDescent="0.35">
      <c r="A2538" s="264"/>
      <c r="B2538" s="344"/>
      <c r="C2538" s="263"/>
      <c r="D2538" s="264"/>
      <c r="E2538" s="263"/>
      <c r="F2538" s="265"/>
      <c r="G2538" s="263"/>
      <c r="H2538" s="266"/>
      <c r="I2538" s="267"/>
      <c r="J2538" s="347"/>
      <c r="K2538" s="349"/>
      <c r="L2538" s="348"/>
      <c r="S2538" s="263"/>
    </row>
    <row r="2539" spans="1:19" s="270" customFormat="1" x14ac:dyDescent="0.35">
      <c r="A2539" s="264"/>
      <c r="B2539" s="344"/>
      <c r="C2539" s="263"/>
      <c r="D2539" s="264"/>
      <c r="E2539" s="263"/>
      <c r="F2539" s="265"/>
      <c r="G2539" s="263"/>
      <c r="H2539" s="266"/>
      <c r="I2539" s="267"/>
      <c r="J2539" s="347"/>
      <c r="K2539" s="349"/>
      <c r="L2539" s="348"/>
      <c r="S2539" s="263"/>
    </row>
    <row r="2540" spans="1:19" s="270" customFormat="1" x14ac:dyDescent="0.35">
      <c r="A2540" s="264"/>
      <c r="B2540" s="344"/>
      <c r="C2540" s="263"/>
      <c r="D2540" s="264"/>
      <c r="E2540" s="263"/>
      <c r="F2540" s="265"/>
      <c r="G2540" s="263"/>
      <c r="H2540" s="266"/>
      <c r="I2540" s="267"/>
      <c r="J2540" s="347"/>
      <c r="K2540" s="349"/>
      <c r="L2540" s="348"/>
      <c r="S2540" s="263"/>
    </row>
    <row r="2541" spans="1:19" s="270" customFormat="1" x14ac:dyDescent="0.35">
      <c r="A2541" s="264"/>
      <c r="B2541" s="344"/>
      <c r="C2541" s="263"/>
      <c r="D2541" s="264"/>
      <c r="E2541" s="263"/>
      <c r="F2541" s="265"/>
      <c r="G2541" s="263"/>
      <c r="H2541" s="266"/>
      <c r="I2541" s="267"/>
      <c r="J2541" s="347"/>
      <c r="K2541" s="349"/>
      <c r="L2541" s="348"/>
      <c r="S2541" s="263"/>
    </row>
    <row r="2542" spans="1:19" s="270" customFormat="1" x14ac:dyDescent="0.35">
      <c r="A2542" s="264"/>
      <c r="B2542" s="344"/>
      <c r="C2542" s="263"/>
      <c r="D2542" s="264"/>
      <c r="E2542" s="263"/>
      <c r="F2542" s="265"/>
      <c r="G2542" s="263"/>
      <c r="H2542" s="266"/>
      <c r="I2542" s="267"/>
      <c r="J2542" s="347"/>
      <c r="K2542" s="349"/>
      <c r="L2542" s="348"/>
      <c r="S2542" s="263"/>
    </row>
    <row r="2543" spans="1:19" s="270" customFormat="1" x14ac:dyDescent="0.35">
      <c r="A2543" s="264"/>
      <c r="B2543" s="344"/>
      <c r="C2543" s="263"/>
      <c r="D2543" s="264"/>
      <c r="E2543" s="263"/>
      <c r="F2543" s="265"/>
      <c r="G2543" s="263"/>
      <c r="H2543" s="266"/>
      <c r="I2543" s="267"/>
      <c r="J2543" s="347"/>
      <c r="K2543" s="349"/>
      <c r="L2543" s="348"/>
      <c r="S2543" s="263"/>
    </row>
    <row r="2544" spans="1:19" s="270" customFormat="1" x14ac:dyDescent="0.35">
      <c r="A2544" s="264"/>
      <c r="B2544" s="344"/>
      <c r="C2544" s="263"/>
      <c r="D2544" s="264"/>
      <c r="E2544" s="263"/>
      <c r="F2544" s="265"/>
      <c r="G2544" s="263"/>
      <c r="H2544" s="266"/>
      <c r="I2544" s="267"/>
      <c r="J2544" s="347"/>
      <c r="K2544" s="349"/>
      <c r="L2544" s="348"/>
      <c r="S2544" s="263"/>
    </row>
    <row r="2545" spans="1:19" s="270" customFormat="1" x14ac:dyDescent="0.35">
      <c r="A2545" s="264"/>
      <c r="B2545" s="344"/>
      <c r="C2545" s="263"/>
      <c r="D2545" s="264"/>
      <c r="E2545" s="263"/>
      <c r="F2545" s="265"/>
      <c r="G2545" s="263"/>
      <c r="H2545" s="266"/>
      <c r="I2545" s="267"/>
      <c r="J2545" s="347"/>
      <c r="K2545" s="349"/>
      <c r="L2545" s="348"/>
      <c r="S2545" s="263"/>
    </row>
    <row r="2546" spans="1:19" s="270" customFormat="1" x14ac:dyDescent="0.35">
      <c r="A2546" s="264"/>
      <c r="B2546" s="344"/>
      <c r="C2546" s="263"/>
      <c r="D2546" s="264"/>
      <c r="E2546" s="263"/>
      <c r="F2546" s="265"/>
      <c r="G2546" s="263"/>
      <c r="H2546" s="266"/>
      <c r="I2546" s="267"/>
      <c r="J2546" s="347"/>
      <c r="K2546" s="349"/>
      <c r="L2546" s="348"/>
      <c r="S2546" s="263"/>
    </row>
    <row r="2547" spans="1:19" s="270" customFormat="1" x14ac:dyDescent="0.35">
      <c r="A2547" s="264"/>
      <c r="B2547" s="344"/>
      <c r="C2547" s="263"/>
      <c r="D2547" s="264"/>
      <c r="E2547" s="263"/>
      <c r="F2547" s="265"/>
      <c r="G2547" s="263"/>
      <c r="H2547" s="266"/>
      <c r="I2547" s="267"/>
      <c r="J2547" s="347"/>
      <c r="K2547" s="349"/>
      <c r="L2547" s="348"/>
      <c r="S2547" s="263"/>
    </row>
    <row r="2548" spans="1:19" s="270" customFormat="1" x14ac:dyDescent="0.35">
      <c r="A2548" s="264"/>
      <c r="B2548" s="344"/>
      <c r="C2548" s="263"/>
      <c r="D2548" s="264"/>
      <c r="E2548" s="263"/>
      <c r="F2548" s="265"/>
      <c r="G2548" s="263"/>
      <c r="H2548" s="266"/>
      <c r="I2548" s="267"/>
      <c r="J2548" s="347"/>
      <c r="K2548" s="349"/>
      <c r="L2548" s="348"/>
      <c r="S2548" s="263"/>
    </row>
    <row r="2549" spans="1:19" s="270" customFormat="1" x14ac:dyDescent="0.35">
      <c r="A2549" s="264"/>
      <c r="B2549" s="344"/>
      <c r="C2549" s="263"/>
      <c r="D2549" s="264"/>
      <c r="E2549" s="263"/>
      <c r="F2549" s="265"/>
      <c r="G2549" s="263"/>
      <c r="H2549" s="266"/>
      <c r="I2549" s="267"/>
      <c r="J2549" s="347"/>
      <c r="K2549" s="349"/>
      <c r="L2549" s="348"/>
      <c r="S2549" s="263"/>
    </row>
    <row r="2550" spans="1:19" s="270" customFormat="1" x14ac:dyDescent="0.35">
      <c r="A2550" s="264"/>
      <c r="B2550" s="344"/>
      <c r="C2550" s="263"/>
      <c r="D2550" s="264"/>
      <c r="E2550" s="263"/>
      <c r="F2550" s="265"/>
      <c r="G2550" s="263"/>
      <c r="H2550" s="266"/>
      <c r="I2550" s="267"/>
      <c r="J2550" s="347"/>
      <c r="K2550" s="349"/>
      <c r="L2550" s="348"/>
      <c r="S2550" s="263"/>
    </row>
    <row r="2551" spans="1:19" s="270" customFormat="1" x14ac:dyDescent="0.35">
      <c r="A2551" s="264"/>
      <c r="B2551" s="344"/>
      <c r="C2551" s="263"/>
      <c r="D2551" s="264"/>
      <c r="E2551" s="263"/>
      <c r="F2551" s="265"/>
      <c r="G2551" s="263"/>
      <c r="H2551" s="266"/>
      <c r="I2551" s="267"/>
      <c r="J2551" s="347"/>
      <c r="K2551" s="349"/>
      <c r="L2551" s="348"/>
      <c r="S2551" s="263"/>
    </row>
    <row r="2552" spans="1:19" s="270" customFormat="1" x14ac:dyDescent="0.35">
      <c r="A2552" s="264"/>
      <c r="B2552" s="344"/>
      <c r="C2552" s="263"/>
      <c r="D2552" s="264"/>
      <c r="E2552" s="263"/>
      <c r="F2552" s="265"/>
      <c r="G2552" s="263"/>
      <c r="H2552" s="266"/>
      <c r="I2552" s="267"/>
      <c r="J2552" s="347"/>
      <c r="K2552" s="349"/>
      <c r="L2552" s="348"/>
      <c r="S2552" s="263"/>
    </row>
    <row r="2553" spans="1:19" s="270" customFormat="1" x14ac:dyDescent="0.35">
      <c r="A2553" s="264"/>
      <c r="B2553" s="344"/>
      <c r="C2553" s="263"/>
      <c r="D2553" s="264"/>
      <c r="E2553" s="263"/>
      <c r="F2553" s="265"/>
      <c r="G2553" s="263"/>
      <c r="H2553" s="266"/>
      <c r="I2553" s="267"/>
      <c r="J2553" s="347"/>
      <c r="K2553" s="349"/>
      <c r="L2553" s="348"/>
      <c r="S2553" s="263"/>
    </row>
    <row r="2554" spans="1:19" s="270" customFormat="1" x14ac:dyDescent="0.35">
      <c r="A2554" s="264"/>
      <c r="B2554" s="344"/>
      <c r="C2554" s="263"/>
      <c r="D2554" s="264"/>
      <c r="E2554" s="263"/>
      <c r="F2554" s="265"/>
      <c r="G2554" s="263"/>
      <c r="H2554" s="266"/>
      <c r="I2554" s="267"/>
      <c r="J2554" s="347"/>
      <c r="K2554" s="349"/>
      <c r="L2554" s="348"/>
      <c r="S2554" s="263"/>
    </row>
    <row r="2555" spans="1:19" s="270" customFormat="1" x14ac:dyDescent="0.35">
      <c r="A2555" s="264"/>
      <c r="B2555" s="344"/>
      <c r="C2555" s="263"/>
      <c r="D2555" s="264"/>
      <c r="E2555" s="263"/>
      <c r="F2555" s="265"/>
      <c r="G2555" s="263"/>
      <c r="H2555" s="266"/>
      <c r="I2555" s="267"/>
      <c r="J2555" s="347"/>
      <c r="K2555" s="349"/>
      <c r="L2555" s="348"/>
      <c r="S2555" s="263"/>
    </row>
    <row r="2556" spans="1:19" s="270" customFormat="1" x14ac:dyDescent="0.35">
      <c r="A2556" s="264"/>
      <c r="B2556" s="344"/>
      <c r="C2556" s="263"/>
      <c r="D2556" s="264"/>
      <c r="E2556" s="263"/>
      <c r="F2556" s="265"/>
      <c r="G2556" s="263"/>
      <c r="H2556" s="266"/>
      <c r="I2556" s="267"/>
      <c r="J2556" s="347"/>
      <c r="K2556" s="349"/>
      <c r="L2556" s="348"/>
      <c r="S2556" s="263"/>
    </row>
    <row r="2557" spans="1:19" s="270" customFormat="1" x14ac:dyDescent="0.35">
      <c r="A2557" s="264"/>
      <c r="B2557" s="344"/>
      <c r="C2557" s="263"/>
      <c r="D2557" s="264"/>
      <c r="E2557" s="263"/>
      <c r="F2557" s="265"/>
      <c r="G2557" s="263"/>
      <c r="H2557" s="266"/>
      <c r="I2557" s="267"/>
      <c r="J2557" s="347"/>
      <c r="K2557" s="349"/>
      <c r="L2557" s="348"/>
      <c r="S2557" s="263"/>
    </row>
    <row r="2558" spans="1:19" s="270" customFormat="1" x14ac:dyDescent="0.35">
      <c r="A2558" s="264"/>
      <c r="B2558" s="344"/>
      <c r="C2558" s="263"/>
      <c r="D2558" s="264"/>
      <c r="E2558" s="263"/>
      <c r="F2558" s="265"/>
      <c r="G2558" s="263"/>
      <c r="H2558" s="266"/>
      <c r="I2558" s="267"/>
      <c r="J2558" s="347"/>
      <c r="K2558" s="349"/>
      <c r="L2558" s="348"/>
      <c r="S2558" s="263"/>
    </row>
    <row r="2559" spans="1:19" s="270" customFormat="1" x14ac:dyDescent="0.35">
      <c r="A2559" s="264"/>
      <c r="B2559" s="344"/>
      <c r="C2559" s="263"/>
      <c r="D2559" s="264"/>
      <c r="E2559" s="263"/>
      <c r="F2559" s="265"/>
      <c r="G2559" s="263"/>
      <c r="H2559" s="266"/>
      <c r="I2559" s="267"/>
      <c r="J2559" s="347"/>
      <c r="K2559" s="349"/>
      <c r="L2559" s="348"/>
      <c r="S2559" s="263"/>
    </row>
    <row r="2560" spans="1:19" s="270" customFormat="1" x14ac:dyDescent="0.35">
      <c r="A2560" s="264"/>
      <c r="B2560" s="344"/>
      <c r="C2560" s="263"/>
      <c r="D2560" s="264"/>
      <c r="E2560" s="263"/>
      <c r="F2560" s="265"/>
      <c r="G2560" s="263"/>
      <c r="H2560" s="266"/>
      <c r="I2560" s="267"/>
      <c r="J2560" s="347"/>
      <c r="K2560" s="349"/>
      <c r="L2560" s="348"/>
      <c r="S2560" s="263"/>
    </row>
    <row r="2561" spans="1:19" s="270" customFormat="1" x14ac:dyDescent="0.35">
      <c r="A2561" s="264"/>
      <c r="B2561" s="344"/>
      <c r="C2561" s="263"/>
      <c r="D2561" s="264"/>
      <c r="E2561" s="263"/>
      <c r="F2561" s="265"/>
      <c r="G2561" s="263"/>
      <c r="H2561" s="266"/>
      <c r="I2561" s="267"/>
      <c r="J2561" s="347"/>
      <c r="K2561" s="349"/>
      <c r="L2561" s="348"/>
      <c r="S2561" s="263"/>
    </row>
    <row r="2562" spans="1:19" s="270" customFormat="1" x14ac:dyDescent="0.35">
      <c r="A2562" s="264"/>
      <c r="B2562" s="344"/>
      <c r="C2562" s="263"/>
      <c r="D2562" s="264"/>
      <c r="E2562" s="263"/>
      <c r="F2562" s="265"/>
      <c r="G2562" s="263"/>
      <c r="H2562" s="266"/>
      <c r="I2562" s="267"/>
      <c r="J2562" s="347"/>
      <c r="K2562" s="349"/>
      <c r="L2562" s="348"/>
      <c r="S2562" s="263"/>
    </row>
    <row r="2563" spans="1:19" s="270" customFormat="1" x14ac:dyDescent="0.35">
      <c r="A2563" s="264"/>
      <c r="B2563" s="344"/>
      <c r="C2563" s="263"/>
      <c r="D2563" s="264"/>
      <c r="E2563" s="263"/>
      <c r="F2563" s="265"/>
      <c r="G2563" s="263"/>
      <c r="H2563" s="266"/>
      <c r="I2563" s="267"/>
      <c r="J2563" s="347"/>
      <c r="K2563" s="349"/>
      <c r="L2563" s="348"/>
      <c r="S2563" s="263"/>
    </row>
    <row r="2564" spans="1:19" s="270" customFormat="1" x14ac:dyDescent="0.35">
      <c r="A2564" s="264"/>
      <c r="B2564" s="344"/>
      <c r="C2564" s="263"/>
      <c r="D2564" s="264"/>
      <c r="E2564" s="263"/>
      <c r="F2564" s="265"/>
      <c r="G2564" s="263"/>
      <c r="H2564" s="266"/>
      <c r="I2564" s="267"/>
      <c r="J2564" s="347"/>
      <c r="K2564" s="349"/>
      <c r="L2564" s="348"/>
      <c r="S2564" s="263"/>
    </row>
    <row r="2565" spans="1:19" s="270" customFormat="1" x14ac:dyDescent="0.35">
      <c r="A2565" s="264"/>
      <c r="B2565" s="344"/>
      <c r="C2565" s="263"/>
      <c r="D2565" s="264"/>
      <c r="E2565" s="263"/>
      <c r="F2565" s="265"/>
      <c r="G2565" s="263"/>
      <c r="H2565" s="266"/>
      <c r="I2565" s="267"/>
      <c r="J2565" s="347"/>
      <c r="K2565" s="349"/>
      <c r="L2565" s="348"/>
      <c r="S2565" s="263"/>
    </row>
    <row r="2566" spans="1:19" s="270" customFormat="1" x14ac:dyDescent="0.35">
      <c r="A2566" s="264"/>
      <c r="B2566" s="344"/>
      <c r="C2566" s="263"/>
      <c r="D2566" s="264"/>
      <c r="E2566" s="263"/>
      <c r="F2566" s="265"/>
      <c r="G2566" s="263"/>
      <c r="H2566" s="266"/>
      <c r="I2566" s="267"/>
      <c r="J2566" s="347"/>
      <c r="K2566" s="349"/>
      <c r="L2566" s="348"/>
      <c r="S2566" s="263"/>
    </row>
    <row r="2567" spans="1:19" s="270" customFormat="1" x14ac:dyDescent="0.35">
      <c r="A2567" s="264"/>
      <c r="B2567" s="344"/>
      <c r="C2567" s="263"/>
      <c r="D2567" s="264"/>
      <c r="E2567" s="263"/>
      <c r="F2567" s="265"/>
      <c r="G2567" s="263"/>
      <c r="H2567" s="266"/>
      <c r="I2567" s="267"/>
      <c r="J2567" s="347"/>
      <c r="K2567" s="349"/>
      <c r="L2567" s="348"/>
      <c r="S2567" s="263"/>
    </row>
    <row r="2568" spans="1:19" s="270" customFormat="1" x14ac:dyDescent="0.35">
      <c r="A2568" s="264"/>
      <c r="B2568" s="344"/>
      <c r="C2568" s="263"/>
      <c r="D2568" s="264"/>
      <c r="E2568" s="263"/>
      <c r="F2568" s="265"/>
      <c r="G2568" s="263"/>
      <c r="H2568" s="266"/>
      <c r="I2568" s="267"/>
      <c r="J2568" s="347"/>
      <c r="K2568" s="349"/>
      <c r="L2568" s="348"/>
      <c r="S2568" s="263"/>
    </row>
    <row r="2569" spans="1:19" s="270" customFormat="1" x14ac:dyDescent="0.35">
      <c r="A2569" s="264"/>
      <c r="B2569" s="344"/>
      <c r="C2569" s="263"/>
      <c r="D2569" s="264"/>
      <c r="E2569" s="263"/>
      <c r="F2569" s="265"/>
      <c r="G2569" s="263"/>
      <c r="H2569" s="266"/>
      <c r="I2569" s="267"/>
      <c r="J2569" s="347"/>
      <c r="K2569" s="349"/>
      <c r="L2569" s="348"/>
      <c r="S2569" s="263"/>
    </row>
    <row r="2570" spans="1:19" s="270" customFormat="1" x14ac:dyDescent="0.35">
      <c r="A2570" s="264"/>
      <c r="B2570" s="344"/>
      <c r="C2570" s="263"/>
      <c r="D2570" s="264"/>
      <c r="E2570" s="263"/>
      <c r="F2570" s="265"/>
      <c r="G2570" s="263"/>
      <c r="H2570" s="266"/>
      <c r="I2570" s="267"/>
      <c r="J2570" s="347"/>
      <c r="K2570" s="349"/>
      <c r="L2570" s="348"/>
      <c r="S2570" s="263"/>
    </row>
    <row r="2571" spans="1:19" s="270" customFormat="1" x14ac:dyDescent="0.35">
      <c r="A2571" s="264"/>
      <c r="B2571" s="344"/>
      <c r="C2571" s="263"/>
      <c r="D2571" s="264"/>
      <c r="E2571" s="263"/>
      <c r="F2571" s="265"/>
      <c r="G2571" s="263"/>
      <c r="H2571" s="266"/>
      <c r="I2571" s="267"/>
      <c r="J2571" s="347"/>
      <c r="K2571" s="349"/>
      <c r="L2571" s="348"/>
      <c r="S2571" s="263"/>
    </row>
    <row r="2572" spans="1:19" s="270" customFormat="1" x14ac:dyDescent="0.35">
      <c r="A2572" s="264"/>
      <c r="B2572" s="344"/>
      <c r="C2572" s="263"/>
      <c r="D2572" s="264"/>
      <c r="E2572" s="263"/>
      <c r="F2572" s="265"/>
      <c r="G2572" s="263"/>
      <c r="H2572" s="266"/>
      <c r="I2572" s="267"/>
      <c r="J2572" s="347"/>
      <c r="K2572" s="349"/>
      <c r="L2572" s="348"/>
      <c r="S2572" s="263"/>
    </row>
    <row r="2573" spans="1:19" s="270" customFormat="1" x14ac:dyDescent="0.35">
      <c r="A2573" s="264"/>
      <c r="B2573" s="344"/>
      <c r="C2573" s="263"/>
      <c r="D2573" s="264"/>
      <c r="E2573" s="263"/>
      <c r="F2573" s="265"/>
      <c r="G2573" s="263"/>
      <c r="H2573" s="266"/>
      <c r="I2573" s="267"/>
      <c r="J2573" s="347"/>
      <c r="K2573" s="349"/>
      <c r="L2573" s="348"/>
      <c r="S2573" s="263"/>
    </row>
    <row r="2574" spans="1:19" s="270" customFormat="1" x14ac:dyDescent="0.35">
      <c r="A2574" s="264"/>
      <c r="B2574" s="344"/>
      <c r="C2574" s="263"/>
      <c r="D2574" s="264"/>
      <c r="E2574" s="263"/>
      <c r="F2574" s="265"/>
      <c r="G2574" s="263"/>
      <c r="H2574" s="266"/>
      <c r="I2574" s="267"/>
      <c r="J2574" s="347"/>
      <c r="K2574" s="349"/>
      <c r="L2574" s="348"/>
      <c r="S2574" s="263"/>
    </row>
    <row r="2575" spans="1:19" s="270" customFormat="1" x14ac:dyDescent="0.35">
      <c r="A2575" s="264"/>
      <c r="B2575" s="344"/>
      <c r="C2575" s="263"/>
      <c r="D2575" s="264"/>
      <c r="E2575" s="263"/>
      <c r="F2575" s="265"/>
      <c r="G2575" s="263"/>
      <c r="H2575" s="266"/>
      <c r="I2575" s="267"/>
      <c r="J2575" s="347"/>
      <c r="K2575" s="349"/>
      <c r="L2575" s="348"/>
      <c r="S2575" s="263"/>
    </row>
    <row r="2576" spans="1:19" s="270" customFormat="1" x14ac:dyDescent="0.35">
      <c r="A2576" s="264"/>
      <c r="B2576" s="344"/>
      <c r="C2576" s="263"/>
      <c r="D2576" s="264"/>
      <c r="E2576" s="263"/>
      <c r="F2576" s="265"/>
      <c r="G2576" s="263"/>
      <c r="H2576" s="266"/>
      <c r="I2576" s="267"/>
      <c r="J2576" s="347"/>
      <c r="K2576" s="349"/>
      <c r="L2576" s="348"/>
      <c r="S2576" s="263"/>
    </row>
    <row r="2577" spans="1:19" s="270" customFormat="1" x14ac:dyDescent="0.35">
      <c r="A2577" s="264"/>
      <c r="B2577" s="344"/>
      <c r="C2577" s="263"/>
      <c r="D2577" s="264"/>
      <c r="E2577" s="263"/>
      <c r="F2577" s="265"/>
      <c r="G2577" s="263"/>
      <c r="H2577" s="266"/>
      <c r="I2577" s="267"/>
      <c r="J2577" s="347"/>
      <c r="K2577" s="349"/>
      <c r="L2577" s="348"/>
      <c r="S2577" s="263"/>
    </row>
    <row r="2578" spans="1:19" s="270" customFormat="1" x14ac:dyDescent="0.35">
      <c r="A2578" s="264"/>
      <c r="B2578" s="344"/>
      <c r="C2578" s="263"/>
      <c r="D2578" s="264"/>
      <c r="E2578" s="263"/>
      <c r="F2578" s="265"/>
      <c r="G2578" s="263"/>
      <c r="H2578" s="266"/>
      <c r="I2578" s="267"/>
      <c r="J2578" s="347"/>
      <c r="K2578" s="349"/>
      <c r="L2578" s="348"/>
      <c r="S2578" s="263"/>
    </row>
    <row r="2579" spans="1:19" s="270" customFormat="1" x14ac:dyDescent="0.35">
      <c r="A2579" s="264"/>
      <c r="B2579" s="344"/>
      <c r="C2579" s="263"/>
      <c r="D2579" s="264"/>
      <c r="E2579" s="263"/>
      <c r="F2579" s="265"/>
      <c r="G2579" s="263"/>
      <c r="H2579" s="266"/>
      <c r="I2579" s="267"/>
      <c r="J2579" s="347"/>
      <c r="K2579" s="349"/>
      <c r="L2579" s="348"/>
      <c r="S2579" s="263"/>
    </row>
    <row r="2580" spans="1:19" s="270" customFormat="1" x14ac:dyDescent="0.35">
      <c r="A2580" s="264"/>
      <c r="B2580" s="344"/>
      <c r="C2580" s="263"/>
      <c r="D2580" s="264"/>
      <c r="E2580" s="263"/>
      <c r="F2580" s="265"/>
      <c r="G2580" s="263"/>
      <c r="H2580" s="266"/>
      <c r="I2580" s="267"/>
      <c r="J2580" s="347"/>
      <c r="K2580" s="349"/>
      <c r="L2580" s="348"/>
      <c r="S2580" s="263"/>
    </row>
    <row r="2581" spans="1:19" s="270" customFormat="1" x14ac:dyDescent="0.35">
      <c r="A2581" s="264"/>
      <c r="B2581" s="344"/>
      <c r="C2581" s="263"/>
      <c r="D2581" s="264"/>
      <c r="E2581" s="263"/>
      <c r="F2581" s="265"/>
      <c r="G2581" s="263"/>
      <c r="H2581" s="266"/>
      <c r="I2581" s="267"/>
      <c r="J2581" s="347"/>
      <c r="K2581" s="349"/>
      <c r="L2581" s="348"/>
      <c r="S2581" s="263"/>
    </row>
    <row r="2582" spans="1:19" s="270" customFormat="1" x14ac:dyDescent="0.35">
      <c r="A2582" s="264"/>
      <c r="B2582" s="344"/>
      <c r="C2582" s="263"/>
      <c r="D2582" s="264"/>
      <c r="E2582" s="263"/>
      <c r="F2582" s="265"/>
      <c r="G2582" s="263"/>
      <c r="H2582" s="266"/>
      <c r="I2582" s="267"/>
      <c r="J2582" s="347"/>
      <c r="K2582" s="349"/>
      <c r="L2582" s="348"/>
      <c r="S2582" s="263"/>
    </row>
    <row r="2583" spans="1:19" s="270" customFormat="1" x14ac:dyDescent="0.35">
      <c r="A2583" s="264"/>
      <c r="B2583" s="344"/>
      <c r="C2583" s="263"/>
      <c r="D2583" s="264"/>
      <c r="E2583" s="263"/>
      <c r="F2583" s="265"/>
      <c r="G2583" s="263"/>
      <c r="H2583" s="266"/>
      <c r="I2583" s="267"/>
      <c r="J2583" s="347"/>
      <c r="K2583" s="349"/>
      <c r="L2583" s="348"/>
      <c r="S2583" s="263"/>
    </row>
    <row r="2584" spans="1:19" s="270" customFormat="1" x14ac:dyDescent="0.35">
      <c r="A2584" s="264"/>
      <c r="B2584" s="344"/>
      <c r="C2584" s="263"/>
      <c r="D2584" s="264"/>
      <c r="E2584" s="263"/>
      <c r="F2584" s="265"/>
      <c r="G2584" s="263"/>
      <c r="H2584" s="266"/>
      <c r="I2584" s="267"/>
      <c r="J2584" s="347"/>
      <c r="K2584" s="349"/>
      <c r="L2584" s="348"/>
      <c r="S2584" s="263"/>
    </row>
    <row r="2585" spans="1:19" s="270" customFormat="1" x14ac:dyDescent="0.35">
      <c r="A2585" s="264"/>
      <c r="B2585" s="344"/>
      <c r="C2585" s="263"/>
      <c r="D2585" s="264"/>
      <c r="E2585" s="263"/>
      <c r="F2585" s="265"/>
      <c r="G2585" s="263"/>
      <c r="H2585" s="266"/>
      <c r="I2585" s="267"/>
      <c r="J2585" s="347"/>
      <c r="K2585" s="349"/>
      <c r="L2585" s="348"/>
      <c r="S2585" s="263"/>
    </row>
    <row r="2586" spans="1:19" s="270" customFormat="1" x14ac:dyDescent="0.35">
      <c r="A2586" s="264"/>
      <c r="B2586" s="344"/>
      <c r="C2586" s="263"/>
      <c r="D2586" s="264"/>
      <c r="E2586" s="263"/>
      <c r="F2586" s="265"/>
      <c r="G2586" s="263"/>
      <c r="H2586" s="266"/>
      <c r="I2586" s="267"/>
      <c r="J2586" s="347"/>
      <c r="K2586" s="349"/>
      <c r="L2586" s="348"/>
      <c r="S2586" s="263"/>
    </row>
    <row r="2587" spans="1:19" s="270" customFormat="1" x14ac:dyDescent="0.35">
      <c r="A2587" s="264"/>
      <c r="B2587" s="344"/>
      <c r="C2587" s="263"/>
      <c r="D2587" s="264"/>
      <c r="E2587" s="263"/>
      <c r="F2587" s="265"/>
      <c r="G2587" s="263"/>
      <c r="H2587" s="266"/>
      <c r="I2587" s="267"/>
      <c r="J2587" s="347"/>
      <c r="K2587" s="349"/>
      <c r="L2587" s="348"/>
      <c r="S2587" s="263"/>
    </row>
    <row r="2588" spans="1:19" s="270" customFormat="1" x14ac:dyDescent="0.35">
      <c r="A2588" s="264"/>
      <c r="B2588" s="344"/>
      <c r="C2588" s="263"/>
      <c r="D2588" s="264"/>
      <c r="E2588" s="263"/>
      <c r="F2588" s="265"/>
      <c r="G2588" s="263"/>
      <c r="H2588" s="266"/>
      <c r="I2588" s="267"/>
      <c r="J2588" s="347"/>
      <c r="K2588" s="349"/>
      <c r="L2588" s="348"/>
      <c r="S2588" s="263"/>
    </row>
    <row r="2589" spans="1:19" s="270" customFormat="1" x14ac:dyDescent="0.35">
      <c r="A2589" s="264"/>
      <c r="B2589" s="344"/>
      <c r="C2589" s="263"/>
      <c r="D2589" s="264"/>
      <c r="E2589" s="263"/>
      <c r="F2589" s="265"/>
      <c r="G2589" s="263"/>
      <c r="H2589" s="266"/>
      <c r="I2589" s="267"/>
      <c r="J2589" s="347"/>
      <c r="K2589" s="349"/>
      <c r="L2589" s="348"/>
      <c r="S2589" s="263"/>
    </row>
    <row r="2590" spans="1:19" s="270" customFormat="1" x14ac:dyDescent="0.35">
      <c r="A2590" s="264"/>
      <c r="B2590" s="344"/>
      <c r="C2590" s="263"/>
      <c r="D2590" s="264"/>
      <c r="E2590" s="263"/>
      <c r="F2590" s="265"/>
      <c r="G2590" s="263"/>
      <c r="H2590" s="266"/>
      <c r="I2590" s="267"/>
      <c r="J2590" s="347"/>
      <c r="K2590" s="349"/>
      <c r="L2590" s="348"/>
      <c r="S2590" s="263"/>
    </row>
    <row r="2591" spans="1:19" s="270" customFormat="1" x14ac:dyDescent="0.35">
      <c r="A2591" s="264"/>
      <c r="B2591" s="344"/>
      <c r="C2591" s="263"/>
      <c r="D2591" s="264"/>
      <c r="E2591" s="263"/>
      <c r="F2591" s="265"/>
      <c r="G2591" s="263"/>
      <c r="H2591" s="266"/>
      <c r="I2591" s="267"/>
      <c r="J2591" s="347"/>
      <c r="K2591" s="349"/>
      <c r="L2591" s="348"/>
      <c r="S2591" s="263"/>
    </row>
    <row r="2592" spans="1:19" s="270" customFormat="1" x14ac:dyDescent="0.35">
      <c r="A2592" s="264"/>
      <c r="B2592" s="344"/>
      <c r="C2592" s="263"/>
      <c r="D2592" s="264"/>
      <c r="E2592" s="263"/>
      <c r="F2592" s="265"/>
      <c r="G2592" s="263"/>
      <c r="H2592" s="266"/>
      <c r="I2592" s="267"/>
      <c r="J2592" s="347"/>
      <c r="K2592" s="349"/>
      <c r="L2592" s="348"/>
      <c r="S2592" s="263"/>
    </row>
    <row r="2593" spans="1:19" s="270" customFormat="1" x14ac:dyDescent="0.35">
      <c r="A2593" s="264"/>
      <c r="B2593" s="344"/>
      <c r="C2593" s="263"/>
      <c r="D2593" s="264"/>
      <c r="E2593" s="263"/>
      <c r="F2593" s="265"/>
      <c r="G2593" s="263"/>
      <c r="H2593" s="266"/>
      <c r="I2593" s="267"/>
      <c r="J2593" s="347"/>
      <c r="K2593" s="349"/>
      <c r="L2593" s="348"/>
      <c r="S2593" s="263"/>
    </row>
    <row r="2594" spans="1:19" s="270" customFormat="1" x14ac:dyDescent="0.35">
      <c r="A2594" s="264"/>
      <c r="B2594" s="344"/>
      <c r="C2594" s="263"/>
      <c r="D2594" s="264"/>
      <c r="E2594" s="263"/>
      <c r="F2594" s="265"/>
      <c r="G2594" s="263"/>
      <c r="H2594" s="266"/>
      <c r="I2594" s="267"/>
      <c r="J2594" s="347"/>
      <c r="K2594" s="349"/>
      <c r="L2594" s="348"/>
      <c r="S2594" s="263"/>
    </row>
    <row r="2595" spans="1:19" s="270" customFormat="1" x14ac:dyDescent="0.35">
      <c r="A2595" s="264"/>
      <c r="B2595" s="344"/>
      <c r="C2595" s="263"/>
      <c r="D2595" s="264"/>
      <c r="E2595" s="263"/>
      <c r="F2595" s="265"/>
      <c r="G2595" s="263"/>
      <c r="H2595" s="266"/>
      <c r="I2595" s="267"/>
      <c r="J2595" s="347"/>
      <c r="K2595" s="349"/>
      <c r="L2595" s="348"/>
      <c r="S2595" s="263"/>
    </row>
    <row r="2596" spans="1:19" s="270" customFormat="1" x14ac:dyDescent="0.35">
      <c r="A2596" s="264"/>
      <c r="B2596" s="344"/>
      <c r="C2596" s="263"/>
      <c r="D2596" s="264"/>
      <c r="E2596" s="263"/>
      <c r="F2596" s="265"/>
      <c r="G2596" s="263"/>
      <c r="H2596" s="266"/>
      <c r="I2596" s="267"/>
      <c r="J2596" s="347"/>
      <c r="K2596" s="349"/>
      <c r="L2596" s="348"/>
      <c r="S2596" s="263"/>
    </row>
    <row r="2597" spans="1:19" s="270" customFormat="1" x14ac:dyDescent="0.35">
      <c r="A2597" s="264"/>
      <c r="B2597" s="344"/>
      <c r="C2597" s="263"/>
      <c r="D2597" s="264"/>
      <c r="E2597" s="263"/>
      <c r="F2597" s="265"/>
      <c r="G2597" s="263"/>
      <c r="H2597" s="266"/>
      <c r="I2597" s="267"/>
      <c r="J2597" s="347"/>
      <c r="K2597" s="349"/>
      <c r="L2597" s="348"/>
      <c r="S2597" s="263"/>
    </row>
    <row r="2598" spans="1:19" s="270" customFormat="1" x14ac:dyDescent="0.35">
      <c r="A2598" s="264"/>
      <c r="B2598" s="344"/>
      <c r="C2598" s="263"/>
      <c r="D2598" s="264"/>
      <c r="E2598" s="263"/>
      <c r="F2598" s="265"/>
      <c r="G2598" s="263"/>
      <c r="H2598" s="266"/>
      <c r="I2598" s="267"/>
      <c r="J2598" s="347"/>
      <c r="K2598" s="349"/>
      <c r="L2598" s="348"/>
      <c r="S2598" s="263"/>
    </row>
    <row r="2599" spans="1:19" s="270" customFormat="1" x14ac:dyDescent="0.35">
      <c r="A2599" s="264"/>
      <c r="B2599" s="344"/>
      <c r="C2599" s="263"/>
      <c r="D2599" s="264"/>
      <c r="E2599" s="263"/>
      <c r="F2599" s="265"/>
      <c r="G2599" s="263"/>
      <c r="H2599" s="266"/>
      <c r="I2599" s="267"/>
      <c r="J2599" s="347"/>
      <c r="K2599" s="349"/>
      <c r="L2599" s="348"/>
      <c r="S2599" s="263"/>
    </row>
    <row r="2600" spans="1:19" s="270" customFormat="1" x14ac:dyDescent="0.35">
      <c r="A2600" s="264"/>
      <c r="B2600" s="344"/>
      <c r="C2600" s="263"/>
      <c r="D2600" s="264"/>
      <c r="E2600" s="263"/>
      <c r="F2600" s="265"/>
      <c r="G2600" s="263"/>
      <c r="H2600" s="266"/>
      <c r="I2600" s="267"/>
      <c r="J2600" s="347"/>
      <c r="K2600" s="349"/>
      <c r="L2600" s="348"/>
      <c r="S2600" s="263"/>
    </row>
    <row r="2601" spans="1:19" s="270" customFormat="1" x14ac:dyDescent="0.35">
      <c r="A2601" s="264"/>
      <c r="B2601" s="344"/>
      <c r="C2601" s="263"/>
      <c r="D2601" s="264"/>
      <c r="E2601" s="263"/>
      <c r="F2601" s="265"/>
      <c r="G2601" s="263"/>
      <c r="H2601" s="266"/>
      <c r="I2601" s="267"/>
      <c r="J2601" s="347"/>
      <c r="K2601" s="349"/>
      <c r="L2601" s="348"/>
      <c r="S2601" s="263"/>
    </row>
    <row r="2602" spans="1:19" s="270" customFormat="1" x14ac:dyDescent="0.35">
      <c r="A2602" s="264"/>
      <c r="B2602" s="344"/>
      <c r="C2602" s="263"/>
      <c r="D2602" s="264"/>
      <c r="E2602" s="263"/>
      <c r="F2602" s="265"/>
      <c r="G2602" s="263"/>
      <c r="H2602" s="266"/>
      <c r="I2602" s="267"/>
      <c r="J2602" s="347"/>
      <c r="K2602" s="349"/>
      <c r="L2602" s="348"/>
      <c r="S2602" s="263"/>
    </row>
    <row r="2603" spans="1:19" s="270" customFormat="1" x14ac:dyDescent="0.35">
      <c r="A2603" s="264"/>
      <c r="B2603" s="344"/>
      <c r="C2603" s="263"/>
      <c r="D2603" s="264"/>
      <c r="E2603" s="263"/>
      <c r="F2603" s="265"/>
      <c r="G2603" s="263"/>
      <c r="H2603" s="266"/>
      <c r="I2603" s="267"/>
      <c r="J2603" s="347"/>
      <c r="K2603" s="349"/>
      <c r="L2603" s="348"/>
      <c r="S2603" s="263"/>
    </row>
    <row r="2604" spans="1:19" s="270" customFormat="1" x14ac:dyDescent="0.35">
      <c r="A2604" s="264"/>
      <c r="B2604" s="344"/>
      <c r="C2604" s="263"/>
      <c r="D2604" s="264"/>
      <c r="E2604" s="263"/>
      <c r="F2604" s="265"/>
      <c r="G2604" s="263"/>
      <c r="H2604" s="266"/>
      <c r="I2604" s="267"/>
      <c r="J2604" s="347"/>
      <c r="K2604" s="349"/>
      <c r="L2604" s="348"/>
      <c r="S2604" s="263"/>
    </row>
    <row r="2605" spans="1:19" s="270" customFormat="1" x14ac:dyDescent="0.35">
      <c r="A2605" s="264"/>
      <c r="B2605" s="344"/>
      <c r="C2605" s="263"/>
      <c r="D2605" s="264"/>
      <c r="E2605" s="263"/>
      <c r="F2605" s="265"/>
      <c r="G2605" s="263"/>
      <c r="H2605" s="266"/>
      <c r="I2605" s="267"/>
      <c r="J2605" s="347"/>
      <c r="K2605" s="349"/>
      <c r="L2605" s="348"/>
      <c r="S2605" s="263"/>
    </row>
    <row r="2606" spans="1:19" s="270" customFormat="1" x14ac:dyDescent="0.35">
      <c r="A2606" s="264"/>
      <c r="B2606" s="344"/>
      <c r="C2606" s="263"/>
      <c r="D2606" s="264"/>
      <c r="E2606" s="263"/>
      <c r="F2606" s="265"/>
      <c r="G2606" s="263"/>
      <c r="H2606" s="266"/>
      <c r="I2606" s="267"/>
      <c r="J2606" s="347"/>
      <c r="K2606" s="349"/>
      <c r="L2606" s="348"/>
      <c r="S2606" s="263"/>
    </row>
    <row r="2607" spans="1:19" s="270" customFormat="1" x14ac:dyDescent="0.35">
      <c r="A2607" s="264"/>
      <c r="B2607" s="344"/>
      <c r="C2607" s="263"/>
      <c r="D2607" s="264"/>
      <c r="E2607" s="263"/>
      <c r="F2607" s="265"/>
      <c r="G2607" s="263"/>
      <c r="H2607" s="266"/>
      <c r="I2607" s="267"/>
      <c r="J2607" s="347"/>
      <c r="K2607" s="349"/>
      <c r="L2607" s="348"/>
      <c r="S2607" s="263"/>
    </row>
    <row r="2608" spans="1:19" s="270" customFormat="1" x14ac:dyDescent="0.35">
      <c r="A2608" s="264"/>
      <c r="B2608" s="344"/>
      <c r="C2608" s="263"/>
      <c r="D2608" s="264"/>
      <c r="E2608" s="263"/>
      <c r="F2608" s="265"/>
      <c r="G2608" s="263"/>
      <c r="H2608" s="266"/>
      <c r="I2608" s="267"/>
      <c r="J2608" s="347"/>
      <c r="K2608" s="349"/>
      <c r="L2608" s="348"/>
      <c r="S2608" s="263"/>
    </row>
    <row r="2609" spans="1:19" s="270" customFormat="1" x14ac:dyDescent="0.35">
      <c r="A2609" s="264"/>
      <c r="B2609" s="344"/>
      <c r="C2609" s="263"/>
      <c r="D2609" s="264"/>
      <c r="E2609" s="263"/>
      <c r="F2609" s="265"/>
      <c r="G2609" s="263"/>
      <c r="H2609" s="266"/>
      <c r="I2609" s="267"/>
      <c r="J2609" s="347"/>
      <c r="K2609" s="349"/>
      <c r="L2609" s="348"/>
      <c r="S2609" s="263"/>
    </row>
    <row r="2610" spans="1:19" s="270" customFormat="1" x14ac:dyDescent="0.35">
      <c r="A2610" s="264"/>
      <c r="B2610" s="344"/>
      <c r="C2610" s="263"/>
      <c r="D2610" s="264"/>
      <c r="E2610" s="263"/>
      <c r="F2610" s="265"/>
      <c r="G2610" s="263"/>
      <c r="H2610" s="266"/>
      <c r="I2610" s="267"/>
      <c r="J2610" s="347"/>
      <c r="K2610" s="349"/>
      <c r="L2610" s="348"/>
      <c r="S2610" s="263"/>
    </row>
    <row r="2611" spans="1:19" s="270" customFormat="1" x14ac:dyDescent="0.35">
      <c r="A2611" s="264"/>
      <c r="B2611" s="344"/>
      <c r="C2611" s="263"/>
      <c r="D2611" s="264"/>
      <c r="E2611" s="263"/>
      <c r="F2611" s="265"/>
      <c r="G2611" s="263"/>
      <c r="H2611" s="266"/>
      <c r="I2611" s="267"/>
      <c r="J2611" s="347"/>
      <c r="K2611" s="349"/>
      <c r="L2611" s="348"/>
      <c r="S2611" s="263"/>
    </row>
    <row r="2612" spans="1:19" s="270" customFormat="1" x14ac:dyDescent="0.35">
      <c r="A2612" s="264"/>
      <c r="B2612" s="344"/>
      <c r="C2612" s="263"/>
      <c r="D2612" s="264"/>
      <c r="E2612" s="263"/>
      <c r="F2612" s="265"/>
      <c r="G2612" s="263"/>
      <c r="H2612" s="266"/>
      <c r="I2612" s="267"/>
      <c r="J2612" s="347"/>
      <c r="K2612" s="349"/>
      <c r="L2612" s="348"/>
      <c r="S2612" s="263"/>
    </row>
    <row r="2613" spans="1:19" s="270" customFormat="1" x14ac:dyDescent="0.35">
      <c r="A2613" s="264"/>
      <c r="B2613" s="344"/>
      <c r="C2613" s="263"/>
      <c r="D2613" s="264"/>
      <c r="E2613" s="263"/>
      <c r="F2613" s="265"/>
      <c r="G2613" s="263"/>
      <c r="H2613" s="266"/>
      <c r="I2613" s="267"/>
      <c r="J2613" s="347"/>
      <c r="K2613" s="349"/>
      <c r="L2613" s="348"/>
      <c r="S2613" s="263"/>
    </row>
    <row r="2614" spans="1:19" s="270" customFormat="1" x14ac:dyDescent="0.35">
      <c r="A2614" s="264"/>
      <c r="B2614" s="344"/>
      <c r="C2614" s="263"/>
      <c r="D2614" s="264"/>
      <c r="E2614" s="263"/>
      <c r="F2614" s="265"/>
      <c r="G2614" s="263"/>
      <c r="H2614" s="266"/>
      <c r="I2614" s="267"/>
      <c r="J2614" s="347"/>
      <c r="K2614" s="349"/>
      <c r="L2614" s="348"/>
      <c r="S2614" s="263"/>
    </row>
    <row r="2615" spans="1:19" s="270" customFormat="1" x14ac:dyDescent="0.35">
      <c r="A2615" s="264"/>
      <c r="B2615" s="344"/>
      <c r="C2615" s="263"/>
      <c r="D2615" s="264"/>
      <c r="E2615" s="263"/>
      <c r="F2615" s="265"/>
      <c r="G2615" s="263"/>
      <c r="H2615" s="266"/>
      <c r="I2615" s="267"/>
      <c r="J2615" s="347"/>
      <c r="K2615" s="349"/>
      <c r="L2615" s="348"/>
      <c r="S2615" s="263"/>
    </row>
    <row r="2616" spans="1:19" s="270" customFormat="1" x14ac:dyDescent="0.35">
      <c r="A2616" s="264"/>
      <c r="B2616" s="344"/>
      <c r="C2616" s="263"/>
      <c r="D2616" s="264"/>
      <c r="E2616" s="263"/>
      <c r="F2616" s="265"/>
      <c r="G2616" s="263"/>
      <c r="H2616" s="266"/>
      <c r="I2616" s="267"/>
      <c r="J2616" s="347"/>
      <c r="K2616" s="349"/>
      <c r="L2616" s="348"/>
      <c r="S2616" s="263"/>
    </row>
    <row r="2617" spans="1:19" s="270" customFormat="1" x14ac:dyDescent="0.35">
      <c r="A2617" s="264"/>
      <c r="B2617" s="344"/>
      <c r="C2617" s="263"/>
      <c r="D2617" s="264"/>
      <c r="E2617" s="263"/>
      <c r="F2617" s="265"/>
      <c r="G2617" s="263"/>
      <c r="H2617" s="266"/>
      <c r="I2617" s="267"/>
      <c r="J2617" s="347"/>
      <c r="K2617" s="349"/>
      <c r="L2617" s="348"/>
      <c r="S2617" s="263"/>
    </row>
    <row r="2618" spans="1:19" s="270" customFormat="1" x14ac:dyDescent="0.35">
      <c r="A2618" s="264"/>
      <c r="B2618" s="344"/>
      <c r="C2618" s="263"/>
      <c r="D2618" s="264"/>
      <c r="E2618" s="263"/>
      <c r="F2618" s="265"/>
      <c r="G2618" s="263"/>
      <c r="H2618" s="266"/>
      <c r="I2618" s="267"/>
      <c r="J2618" s="347"/>
      <c r="K2618" s="349"/>
      <c r="L2618" s="348"/>
      <c r="S2618" s="263"/>
    </row>
    <row r="2619" spans="1:19" s="270" customFormat="1" x14ac:dyDescent="0.35">
      <c r="A2619" s="264"/>
      <c r="B2619" s="344"/>
      <c r="C2619" s="263"/>
      <c r="D2619" s="264"/>
      <c r="E2619" s="263"/>
      <c r="F2619" s="265"/>
      <c r="G2619" s="263"/>
      <c r="H2619" s="266"/>
      <c r="I2619" s="267"/>
      <c r="J2619" s="347"/>
      <c r="K2619" s="349"/>
      <c r="L2619" s="348"/>
      <c r="S2619" s="263"/>
    </row>
    <row r="2620" spans="1:19" s="270" customFormat="1" x14ac:dyDescent="0.35">
      <c r="A2620" s="264"/>
      <c r="B2620" s="344"/>
      <c r="C2620" s="263"/>
      <c r="D2620" s="264"/>
      <c r="E2620" s="263"/>
      <c r="F2620" s="265"/>
      <c r="G2620" s="263"/>
      <c r="H2620" s="266"/>
      <c r="I2620" s="267"/>
      <c r="J2620" s="347"/>
      <c r="K2620" s="349"/>
      <c r="L2620" s="348"/>
      <c r="S2620" s="263"/>
    </row>
    <row r="2621" spans="1:19" s="270" customFormat="1" x14ac:dyDescent="0.35">
      <c r="A2621" s="264"/>
      <c r="B2621" s="344"/>
      <c r="C2621" s="263"/>
      <c r="D2621" s="264"/>
      <c r="E2621" s="263"/>
      <c r="F2621" s="265"/>
      <c r="G2621" s="263"/>
      <c r="H2621" s="266"/>
      <c r="I2621" s="267"/>
      <c r="J2621" s="347"/>
      <c r="K2621" s="349"/>
      <c r="L2621" s="348"/>
      <c r="S2621" s="263"/>
    </row>
    <row r="2622" spans="1:19" s="270" customFormat="1" x14ac:dyDescent="0.35">
      <c r="A2622" s="264"/>
      <c r="B2622" s="344"/>
      <c r="C2622" s="263"/>
      <c r="D2622" s="264"/>
      <c r="E2622" s="263"/>
      <c r="F2622" s="265"/>
      <c r="G2622" s="263"/>
      <c r="H2622" s="266"/>
      <c r="I2622" s="267"/>
      <c r="J2622" s="347"/>
      <c r="K2622" s="349"/>
      <c r="L2622" s="348"/>
      <c r="S2622" s="263"/>
    </row>
    <row r="2623" spans="1:19" s="270" customFormat="1" x14ac:dyDescent="0.35">
      <c r="A2623" s="264"/>
      <c r="B2623" s="344"/>
      <c r="C2623" s="263"/>
      <c r="D2623" s="264"/>
      <c r="E2623" s="263"/>
      <c r="F2623" s="265"/>
      <c r="G2623" s="263"/>
      <c r="H2623" s="266"/>
      <c r="I2623" s="267"/>
      <c r="J2623" s="347"/>
      <c r="K2623" s="349"/>
      <c r="L2623" s="348"/>
      <c r="S2623" s="263"/>
    </row>
    <row r="2624" spans="1:19" s="270" customFormat="1" x14ac:dyDescent="0.35">
      <c r="A2624" s="264"/>
      <c r="B2624" s="344"/>
      <c r="C2624" s="263"/>
      <c r="D2624" s="264"/>
      <c r="E2624" s="263"/>
      <c r="F2624" s="265"/>
      <c r="G2624" s="263"/>
      <c r="H2624" s="266"/>
      <c r="I2624" s="267"/>
      <c r="J2624" s="347"/>
      <c r="K2624" s="349"/>
      <c r="L2624" s="348"/>
      <c r="S2624" s="263"/>
    </row>
    <row r="2625" spans="1:19" s="270" customFormat="1" x14ac:dyDescent="0.35">
      <c r="A2625" s="264"/>
      <c r="B2625" s="344"/>
      <c r="C2625" s="263"/>
      <c r="D2625" s="264"/>
      <c r="E2625" s="263"/>
      <c r="F2625" s="265"/>
      <c r="G2625" s="263"/>
      <c r="H2625" s="266"/>
      <c r="I2625" s="267"/>
      <c r="J2625" s="347"/>
      <c r="K2625" s="349"/>
      <c r="L2625" s="348"/>
      <c r="S2625" s="263"/>
    </row>
    <row r="2626" spans="1:19" s="270" customFormat="1" x14ac:dyDescent="0.35">
      <c r="A2626" s="264"/>
      <c r="B2626" s="344"/>
      <c r="C2626" s="263"/>
      <c r="D2626" s="264"/>
      <c r="E2626" s="263"/>
      <c r="F2626" s="265"/>
      <c r="G2626" s="263"/>
      <c r="H2626" s="266"/>
      <c r="I2626" s="267"/>
      <c r="J2626" s="347"/>
      <c r="K2626" s="349"/>
      <c r="L2626" s="348"/>
      <c r="S2626" s="263"/>
    </row>
    <row r="2627" spans="1:19" s="270" customFormat="1" x14ac:dyDescent="0.35">
      <c r="A2627" s="264"/>
      <c r="B2627" s="344"/>
      <c r="C2627" s="263"/>
      <c r="D2627" s="264"/>
      <c r="E2627" s="263"/>
      <c r="F2627" s="265"/>
      <c r="G2627" s="263"/>
      <c r="H2627" s="266"/>
      <c r="I2627" s="267"/>
      <c r="J2627" s="347"/>
      <c r="K2627" s="349"/>
      <c r="L2627" s="348"/>
      <c r="S2627" s="263"/>
    </row>
    <row r="2628" spans="1:19" s="270" customFormat="1" x14ac:dyDescent="0.35">
      <c r="A2628" s="264"/>
      <c r="B2628" s="344"/>
      <c r="C2628" s="263"/>
      <c r="D2628" s="264"/>
      <c r="E2628" s="263"/>
      <c r="F2628" s="265"/>
      <c r="G2628" s="263"/>
      <c r="H2628" s="266"/>
      <c r="I2628" s="267"/>
      <c r="J2628" s="347"/>
      <c r="K2628" s="349"/>
      <c r="L2628" s="348"/>
      <c r="S2628" s="263"/>
    </row>
    <row r="2629" spans="1:19" s="270" customFormat="1" x14ac:dyDescent="0.35">
      <c r="A2629" s="264"/>
      <c r="B2629" s="344"/>
      <c r="C2629" s="263"/>
      <c r="D2629" s="264"/>
      <c r="E2629" s="263"/>
      <c r="F2629" s="265"/>
      <c r="G2629" s="263"/>
      <c r="H2629" s="266"/>
      <c r="I2629" s="267"/>
      <c r="J2629" s="347"/>
      <c r="K2629" s="349"/>
      <c r="L2629" s="348"/>
      <c r="S2629" s="263"/>
    </row>
    <row r="2630" spans="1:19" s="270" customFormat="1" x14ac:dyDescent="0.35">
      <c r="A2630" s="264"/>
      <c r="B2630" s="344"/>
      <c r="C2630" s="263"/>
      <c r="D2630" s="264"/>
      <c r="E2630" s="263"/>
      <c r="F2630" s="265"/>
      <c r="G2630" s="263"/>
      <c r="H2630" s="266"/>
      <c r="I2630" s="267"/>
      <c r="J2630" s="347"/>
      <c r="K2630" s="349"/>
      <c r="L2630" s="348"/>
      <c r="S2630" s="263"/>
    </row>
    <row r="2631" spans="1:19" s="270" customFormat="1" x14ac:dyDescent="0.35">
      <c r="A2631" s="264"/>
      <c r="B2631" s="344"/>
      <c r="C2631" s="263"/>
      <c r="D2631" s="264"/>
      <c r="E2631" s="263"/>
      <c r="F2631" s="265"/>
      <c r="G2631" s="263"/>
      <c r="H2631" s="266"/>
      <c r="I2631" s="267"/>
      <c r="J2631" s="347"/>
      <c r="K2631" s="349"/>
      <c r="L2631" s="348"/>
      <c r="S2631" s="263"/>
    </row>
    <row r="2632" spans="1:19" s="270" customFormat="1" x14ac:dyDescent="0.35">
      <c r="A2632" s="264"/>
      <c r="B2632" s="344"/>
      <c r="C2632" s="263"/>
      <c r="D2632" s="264"/>
      <c r="E2632" s="263"/>
      <c r="F2632" s="265"/>
      <c r="G2632" s="263"/>
      <c r="H2632" s="266"/>
      <c r="I2632" s="267"/>
      <c r="J2632" s="347"/>
      <c r="K2632" s="349"/>
      <c r="L2632" s="348"/>
      <c r="S2632" s="263"/>
    </row>
    <row r="2633" spans="1:19" s="270" customFormat="1" x14ac:dyDescent="0.35">
      <c r="A2633" s="264"/>
      <c r="B2633" s="344"/>
      <c r="C2633" s="263"/>
      <c r="D2633" s="264"/>
      <c r="E2633" s="263"/>
      <c r="F2633" s="265"/>
      <c r="G2633" s="263"/>
      <c r="H2633" s="266"/>
      <c r="I2633" s="267"/>
      <c r="J2633" s="347"/>
      <c r="K2633" s="349"/>
      <c r="L2633" s="348"/>
      <c r="S2633" s="263"/>
    </row>
    <row r="2634" spans="1:19" s="270" customFormat="1" x14ac:dyDescent="0.35">
      <c r="A2634" s="264"/>
      <c r="B2634" s="344"/>
      <c r="C2634" s="263"/>
      <c r="D2634" s="264"/>
      <c r="E2634" s="263"/>
      <c r="F2634" s="265"/>
      <c r="G2634" s="263"/>
      <c r="H2634" s="266"/>
      <c r="I2634" s="267"/>
      <c r="J2634" s="347"/>
      <c r="K2634" s="349"/>
      <c r="L2634" s="348"/>
      <c r="S2634" s="263"/>
    </row>
    <row r="2635" spans="1:19" s="270" customFormat="1" x14ac:dyDescent="0.35">
      <c r="A2635" s="264"/>
      <c r="B2635" s="344"/>
      <c r="C2635" s="263"/>
      <c r="D2635" s="264"/>
      <c r="E2635" s="263"/>
      <c r="F2635" s="265"/>
      <c r="G2635" s="263"/>
      <c r="H2635" s="266"/>
      <c r="I2635" s="267"/>
      <c r="J2635" s="347"/>
      <c r="K2635" s="349"/>
      <c r="L2635" s="348"/>
      <c r="S2635" s="263"/>
    </row>
    <row r="2636" spans="1:19" s="270" customFormat="1" x14ac:dyDescent="0.35">
      <c r="A2636" s="264"/>
      <c r="B2636" s="344"/>
      <c r="C2636" s="263"/>
      <c r="D2636" s="264"/>
      <c r="E2636" s="263"/>
      <c r="F2636" s="265"/>
      <c r="G2636" s="263"/>
      <c r="H2636" s="266"/>
      <c r="I2636" s="267"/>
      <c r="J2636" s="347"/>
      <c r="K2636" s="349"/>
      <c r="L2636" s="348"/>
      <c r="S2636" s="263"/>
    </row>
    <row r="2637" spans="1:19" s="270" customFormat="1" x14ac:dyDescent="0.35">
      <c r="A2637" s="264"/>
      <c r="B2637" s="344"/>
      <c r="C2637" s="263"/>
      <c r="D2637" s="264"/>
      <c r="E2637" s="263"/>
      <c r="F2637" s="265"/>
      <c r="G2637" s="263"/>
      <c r="H2637" s="266"/>
      <c r="I2637" s="267"/>
      <c r="J2637" s="347"/>
      <c r="K2637" s="349"/>
      <c r="L2637" s="348"/>
      <c r="S2637" s="263"/>
    </row>
    <row r="2638" spans="1:19" s="270" customFormat="1" x14ac:dyDescent="0.35">
      <c r="A2638" s="264"/>
      <c r="B2638" s="344"/>
      <c r="C2638" s="263"/>
      <c r="D2638" s="264"/>
      <c r="E2638" s="263"/>
      <c r="F2638" s="265"/>
      <c r="G2638" s="263"/>
      <c r="H2638" s="266"/>
      <c r="I2638" s="267"/>
      <c r="J2638" s="347"/>
      <c r="K2638" s="349"/>
      <c r="L2638" s="348"/>
      <c r="S2638" s="263"/>
    </row>
    <row r="2639" spans="1:19" s="270" customFormat="1" x14ac:dyDescent="0.35">
      <c r="A2639" s="264"/>
      <c r="B2639" s="344"/>
      <c r="C2639" s="263"/>
      <c r="D2639" s="264"/>
      <c r="E2639" s="263"/>
      <c r="F2639" s="265"/>
      <c r="G2639" s="263"/>
      <c r="H2639" s="266"/>
      <c r="I2639" s="267"/>
      <c r="J2639" s="347"/>
      <c r="K2639" s="349"/>
      <c r="L2639" s="348"/>
      <c r="S2639" s="263"/>
    </row>
    <row r="2640" spans="1:19" s="270" customFormat="1" x14ac:dyDescent="0.35">
      <c r="A2640" s="264"/>
      <c r="B2640" s="344"/>
      <c r="C2640" s="263"/>
      <c r="D2640" s="264"/>
      <c r="E2640" s="263"/>
      <c r="F2640" s="265"/>
      <c r="G2640" s="263"/>
      <c r="H2640" s="266"/>
      <c r="I2640" s="267"/>
      <c r="J2640" s="347"/>
      <c r="K2640" s="349"/>
      <c r="L2640" s="348"/>
      <c r="S2640" s="263"/>
    </row>
    <row r="2641" spans="1:19" s="270" customFormat="1" x14ac:dyDescent="0.35">
      <c r="A2641" s="264"/>
      <c r="B2641" s="344"/>
      <c r="C2641" s="263"/>
      <c r="D2641" s="264"/>
      <c r="E2641" s="263"/>
      <c r="F2641" s="265"/>
      <c r="G2641" s="263"/>
      <c r="H2641" s="266"/>
      <c r="I2641" s="267"/>
      <c r="J2641" s="347"/>
      <c r="K2641" s="349"/>
      <c r="L2641" s="348"/>
      <c r="S2641" s="263"/>
    </row>
    <row r="2642" spans="1:19" s="270" customFormat="1" x14ac:dyDescent="0.35">
      <c r="A2642" s="264"/>
      <c r="B2642" s="344"/>
      <c r="C2642" s="263"/>
      <c r="D2642" s="264"/>
      <c r="E2642" s="263"/>
      <c r="F2642" s="265"/>
      <c r="G2642" s="263"/>
      <c r="H2642" s="266"/>
      <c r="I2642" s="267"/>
      <c r="J2642" s="347"/>
      <c r="K2642" s="349"/>
      <c r="L2642" s="348"/>
      <c r="S2642" s="263"/>
    </row>
    <row r="2643" spans="1:19" s="270" customFormat="1" x14ac:dyDescent="0.35">
      <c r="A2643" s="264"/>
      <c r="B2643" s="344"/>
      <c r="C2643" s="263"/>
      <c r="D2643" s="264"/>
      <c r="E2643" s="263"/>
      <c r="F2643" s="265"/>
      <c r="G2643" s="263"/>
      <c r="H2643" s="266"/>
      <c r="I2643" s="267"/>
      <c r="J2643" s="347"/>
      <c r="K2643" s="349"/>
      <c r="L2643" s="348"/>
      <c r="S2643" s="263"/>
    </row>
    <row r="2644" spans="1:19" s="270" customFormat="1" x14ac:dyDescent="0.35">
      <c r="A2644" s="264"/>
      <c r="B2644" s="344"/>
      <c r="C2644" s="263"/>
      <c r="D2644" s="264"/>
      <c r="E2644" s="263"/>
      <c r="F2644" s="265"/>
      <c r="G2644" s="263"/>
      <c r="H2644" s="266"/>
      <c r="I2644" s="267"/>
      <c r="J2644" s="347"/>
      <c r="K2644" s="349"/>
      <c r="L2644" s="348"/>
      <c r="S2644" s="263"/>
    </row>
    <row r="2645" spans="1:19" s="270" customFormat="1" x14ac:dyDescent="0.35">
      <c r="A2645" s="264"/>
      <c r="B2645" s="344"/>
      <c r="C2645" s="263"/>
      <c r="D2645" s="264"/>
      <c r="E2645" s="263"/>
      <c r="F2645" s="265"/>
      <c r="G2645" s="263"/>
      <c r="H2645" s="266"/>
      <c r="I2645" s="267"/>
      <c r="J2645" s="347"/>
      <c r="K2645" s="349"/>
      <c r="L2645" s="348"/>
      <c r="S2645" s="263"/>
    </row>
    <row r="2646" spans="1:19" s="270" customFormat="1" x14ac:dyDescent="0.35">
      <c r="A2646" s="264"/>
      <c r="B2646" s="344"/>
      <c r="C2646" s="263"/>
      <c r="D2646" s="264"/>
      <c r="E2646" s="263"/>
      <c r="F2646" s="265"/>
      <c r="G2646" s="263"/>
      <c r="H2646" s="266"/>
      <c r="I2646" s="267"/>
      <c r="J2646" s="347"/>
      <c r="K2646" s="349"/>
      <c r="L2646" s="348"/>
      <c r="S2646" s="263"/>
    </row>
    <row r="2647" spans="1:19" s="270" customFormat="1" x14ac:dyDescent="0.35">
      <c r="A2647" s="264"/>
      <c r="B2647" s="344"/>
      <c r="C2647" s="263"/>
      <c r="D2647" s="264"/>
      <c r="E2647" s="263"/>
      <c r="F2647" s="265"/>
      <c r="G2647" s="263"/>
      <c r="H2647" s="266"/>
      <c r="I2647" s="267"/>
      <c r="J2647" s="347"/>
      <c r="K2647" s="349"/>
      <c r="L2647" s="348"/>
      <c r="S2647" s="263"/>
    </row>
    <row r="2648" spans="1:19" s="270" customFormat="1" x14ac:dyDescent="0.35">
      <c r="A2648" s="264"/>
      <c r="B2648" s="344"/>
      <c r="C2648" s="263"/>
      <c r="D2648" s="264"/>
      <c r="E2648" s="263"/>
      <c r="F2648" s="265"/>
      <c r="G2648" s="263"/>
      <c r="H2648" s="266"/>
      <c r="I2648" s="267"/>
      <c r="J2648" s="347"/>
      <c r="K2648" s="349"/>
      <c r="L2648" s="348"/>
      <c r="S2648" s="263"/>
    </row>
    <row r="2649" spans="1:19" s="270" customFormat="1" x14ac:dyDescent="0.35">
      <c r="A2649" s="264"/>
      <c r="B2649" s="344"/>
      <c r="C2649" s="263"/>
      <c r="D2649" s="264"/>
      <c r="E2649" s="263"/>
      <c r="F2649" s="265"/>
      <c r="G2649" s="263"/>
      <c r="H2649" s="266"/>
      <c r="I2649" s="267"/>
      <c r="J2649" s="347"/>
      <c r="K2649" s="349"/>
      <c r="L2649" s="348"/>
      <c r="S2649" s="263"/>
    </row>
    <row r="2650" spans="1:19" s="270" customFormat="1" x14ac:dyDescent="0.35">
      <c r="A2650" s="264"/>
      <c r="B2650" s="344"/>
      <c r="C2650" s="263"/>
      <c r="D2650" s="264"/>
      <c r="E2650" s="263"/>
      <c r="F2650" s="265"/>
      <c r="G2650" s="263"/>
      <c r="H2650" s="266"/>
      <c r="I2650" s="267"/>
      <c r="J2650" s="347"/>
      <c r="K2650" s="349"/>
      <c r="L2650" s="348"/>
      <c r="S2650" s="263"/>
    </row>
    <row r="2651" spans="1:19" s="270" customFormat="1" x14ac:dyDescent="0.35">
      <c r="A2651" s="264"/>
      <c r="B2651" s="344"/>
      <c r="C2651" s="263"/>
      <c r="D2651" s="264"/>
      <c r="E2651" s="263"/>
      <c r="F2651" s="265"/>
      <c r="G2651" s="263"/>
      <c r="H2651" s="266"/>
      <c r="I2651" s="267"/>
      <c r="J2651" s="347"/>
      <c r="K2651" s="349"/>
      <c r="L2651" s="348"/>
      <c r="S2651" s="263"/>
    </row>
    <row r="2652" spans="1:19" s="270" customFormat="1" x14ac:dyDescent="0.35">
      <c r="A2652" s="264"/>
      <c r="B2652" s="344"/>
      <c r="C2652" s="263"/>
      <c r="D2652" s="264"/>
      <c r="E2652" s="263"/>
      <c r="F2652" s="265"/>
      <c r="G2652" s="263"/>
      <c r="H2652" s="266"/>
      <c r="I2652" s="267"/>
      <c r="J2652" s="347"/>
      <c r="K2652" s="349"/>
      <c r="L2652" s="348"/>
      <c r="S2652" s="263"/>
    </row>
    <row r="2653" spans="1:19" s="270" customFormat="1" x14ac:dyDescent="0.35">
      <c r="A2653" s="264"/>
      <c r="B2653" s="344"/>
      <c r="C2653" s="263"/>
      <c r="D2653" s="264"/>
      <c r="E2653" s="263"/>
      <c r="F2653" s="265"/>
      <c r="G2653" s="263"/>
      <c r="H2653" s="266"/>
      <c r="I2653" s="267"/>
      <c r="J2653" s="347"/>
      <c r="K2653" s="349"/>
      <c r="L2653" s="348"/>
      <c r="S2653" s="263"/>
    </row>
    <row r="2654" spans="1:19" s="270" customFormat="1" x14ac:dyDescent="0.35">
      <c r="A2654" s="264"/>
      <c r="B2654" s="344"/>
      <c r="C2654" s="263"/>
      <c r="D2654" s="264"/>
      <c r="E2654" s="263"/>
      <c r="F2654" s="265"/>
      <c r="G2654" s="263"/>
      <c r="H2654" s="266"/>
      <c r="I2654" s="267"/>
      <c r="J2654" s="347"/>
      <c r="K2654" s="349"/>
      <c r="L2654" s="348"/>
      <c r="S2654" s="263"/>
    </row>
    <row r="2655" spans="1:19" s="270" customFormat="1" x14ac:dyDescent="0.35">
      <c r="A2655" s="264"/>
      <c r="B2655" s="344"/>
      <c r="C2655" s="263"/>
      <c r="D2655" s="264"/>
      <c r="E2655" s="263"/>
      <c r="F2655" s="265"/>
      <c r="G2655" s="263"/>
      <c r="H2655" s="266"/>
      <c r="I2655" s="267"/>
      <c r="J2655" s="347"/>
      <c r="K2655" s="349"/>
      <c r="L2655" s="348"/>
      <c r="S2655" s="263"/>
    </row>
    <row r="2656" spans="1:19" s="270" customFormat="1" x14ac:dyDescent="0.35">
      <c r="A2656" s="264"/>
      <c r="B2656" s="344"/>
      <c r="C2656" s="263"/>
      <c r="D2656" s="264"/>
      <c r="E2656" s="263"/>
      <c r="F2656" s="265"/>
      <c r="G2656" s="263"/>
      <c r="H2656" s="266"/>
      <c r="I2656" s="267"/>
      <c r="J2656" s="347"/>
      <c r="K2656" s="349"/>
      <c r="L2656" s="348"/>
      <c r="S2656" s="263"/>
    </row>
    <row r="2657" spans="1:19" s="270" customFormat="1" x14ac:dyDescent="0.35">
      <c r="A2657" s="264"/>
      <c r="B2657" s="344"/>
      <c r="C2657" s="263"/>
      <c r="D2657" s="264"/>
      <c r="E2657" s="263"/>
      <c r="F2657" s="265"/>
      <c r="G2657" s="263"/>
      <c r="H2657" s="266"/>
      <c r="I2657" s="267"/>
      <c r="J2657" s="347"/>
      <c r="K2657" s="349"/>
      <c r="L2657" s="348"/>
      <c r="S2657" s="263"/>
    </row>
    <row r="2658" spans="1:19" s="270" customFormat="1" x14ac:dyDescent="0.35">
      <c r="A2658" s="264"/>
      <c r="B2658" s="344"/>
      <c r="C2658" s="263"/>
      <c r="D2658" s="264"/>
      <c r="E2658" s="263"/>
      <c r="F2658" s="265"/>
      <c r="G2658" s="263"/>
      <c r="H2658" s="266"/>
      <c r="I2658" s="267"/>
      <c r="J2658" s="347"/>
      <c r="K2658" s="349"/>
      <c r="L2658" s="348"/>
      <c r="S2658" s="263"/>
    </row>
    <row r="2659" spans="1:19" s="270" customFormat="1" x14ac:dyDescent="0.35">
      <c r="A2659" s="264"/>
      <c r="B2659" s="344"/>
      <c r="C2659" s="263"/>
      <c r="D2659" s="264"/>
      <c r="E2659" s="263"/>
      <c r="F2659" s="265"/>
      <c r="G2659" s="263"/>
      <c r="H2659" s="266"/>
      <c r="I2659" s="267"/>
      <c r="J2659" s="347"/>
      <c r="K2659" s="349"/>
      <c r="L2659" s="348"/>
      <c r="S2659" s="263"/>
    </row>
    <row r="2660" spans="1:19" s="270" customFormat="1" x14ac:dyDescent="0.35">
      <c r="A2660" s="264"/>
      <c r="B2660" s="344"/>
      <c r="C2660" s="263"/>
      <c r="D2660" s="264"/>
      <c r="E2660" s="263"/>
      <c r="F2660" s="265"/>
      <c r="G2660" s="263"/>
      <c r="H2660" s="266"/>
      <c r="I2660" s="267"/>
      <c r="J2660" s="347"/>
      <c r="K2660" s="349"/>
      <c r="L2660" s="348"/>
      <c r="S2660" s="263"/>
    </row>
    <row r="2661" spans="1:19" s="270" customFormat="1" x14ac:dyDescent="0.35">
      <c r="A2661" s="264"/>
      <c r="B2661" s="344"/>
      <c r="C2661" s="263"/>
      <c r="D2661" s="264"/>
      <c r="E2661" s="263"/>
      <c r="F2661" s="265"/>
      <c r="G2661" s="263"/>
      <c r="H2661" s="266"/>
      <c r="I2661" s="267"/>
      <c r="J2661" s="347"/>
      <c r="K2661" s="349"/>
      <c r="L2661" s="348"/>
      <c r="S2661" s="263"/>
    </row>
    <row r="2662" spans="1:19" s="270" customFormat="1" x14ac:dyDescent="0.35">
      <c r="A2662" s="264"/>
      <c r="B2662" s="344"/>
      <c r="C2662" s="263"/>
      <c r="D2662" s="264"/>
      <c r="E2662" s="263"/>
      <c r="F2662" s="265"/>
      <c r="G2662" s="263"/>
      <c r="H2662" s="266"/>
      <c r="I2662" s="267"/>
      <c r="J2662" s="347"/>
      <c r="K2662" s="349"/>
      <c r="L2662" s="348"/>
      <c r="S2662" s="263"/>
    </row>
    <row r="2663" spans="1:19" s="270" customFormat="1" x14ac:dyDescent="0.35">
      <c r="A2663" s="264"/>
      <c r="B2663" s="344"/>
      <c r="C2663" s="263"/>
      <c r="D2663" s="264"/>
      <c r="E2663" s="263"/>
      <c r="F2663" s="265"/>
      <c r="G2663" s="263"/>
      <c r="H2663" s="266"/>
      <c r="I2663" s="267"/>
      <c r="J2663" s="347"/>
      <c r="K2663" s="349"/>
      <c r="L2663" s="348"/>
      <c r="S2663" s="263"/>
    </row>
    <row r="2664" spans="1:19" s="270" customFormat="1" x14ac:dyDescent="0.35">
      <c r="A2664" s="264"/>
      <c r="B2664" s="344"/>
      <c r="C2664" s="263"/>
      <c r="D2664" s="264"/>
      <c r="E2664" s="263"/>
      <c r="F2664" s="265"/>
      <c r="G2664" s="263"/>
      <c r="H2664" s="266"/>
      <c r="I2664" s="267"/>
      <c r="J2664" s="347"/>
      <c r="K2664" s="349"/>
      <c r="L2664" s="348"/>
      <c r="S2664" s="263"/>
    </row>
    <row r="2665" spans="1:19" s="270" customFormat="1" x14ac:dyDescent="0.35">
      <c r="A2665" s="264"/>
      <c r="B2665" s="344"/>
      <c r="C2665" s="263"/>
      <c r="D2665" s="264"/>
      <c r="E2665" s="263"/>
      <c r="F2665" s="265"/>
      <c r="G2665" s="263"/>
      <c r="H2665" s="266"/>
      <c r="I2665" s="267"/>
      <c r="J2665" s="347"/>
      <c r="K2665" s="349"/>
      <c r="L2665" s="348"/>
      <c r="S2665" s="263"/>
    </row>
    <row r="2666" spans="1:19" s="270" customFormat="1" x14ac:dyDescent="0.35">
      <c r="A2666" s="264"/>
      <c r="B2666" s="344"/>
      <c r="C2666" s="263"/>
      <c r="D2666" s="264"/>
      <c r="E2666" s="263"/>
      <c r="F2666" s="265"/>
      <c r="G2666" s="263"/>
      <c r="H2666" s="266"/>
      <c r="I2666" s="267"/>
      <c r="J2666" s="347"/>
      <c r="K2666" s="349"/>
      <c r="L2666" s="348"/>
      <c r="S2666" s="263"/>
    </row>
    <row r="2667" spans="1:19" s="270" customFormat="1" x14ac:dyDescent="0.35">
      <c r="A2667" s="264"/>
      <c r="B2667" s="344"/>
      <c r="C2667" s="263"/>
      <c r="D2667" s="264"/>
      <c r="E2667" s="263"/>
      <c r="F2667" s="265"/>
      <c r="G2667" s="263"/>
      <c r="H2667" s="266"/>
      <c r="I2667" s="267"/>
      <c r="J2667" s="347"/>
      <c r="K2667" s="349"/>
      <c r="L2667" s="348"/>
      <c r="S2667" s="263"/>
    </row>
    <row r="2668" spans="1:19" s="270" customFormat="1" x14ac:dyDescent="0.35">
      <c r="A2668" s="264"/>
      <c r="B2668" s="344"/>
      <c r="C2668" s="263"/>
      <c r="D2668" s="264"/>
      <c r="E2668" s="263"/>
      <c r="F2668" s="265"/>
      <c r="G2668" s="263"/>
      <c r="H2668" s="266"/>
      <c r="I2668" s="267"/>
      <c r="J2668" s="347"/>
      <c r="K2668" s="349"/>
      <c r="L2668" s="348"/>
      <c r="S2668" s="263"/>
    </row>
    <row r="2669" spans="1:19" s="270" customFormat="1" x14ac:dyDescent="0.35">
      <c r="A2669" s="264"/>
      <c r="B2669" s="344"/>
      <c r="C2669" s="263"/>
      <c r="D2669" s="264"/>
      <c r="E2669" s="263"/>
      <c r="F2669" s="265"/>
      <c r="G2669" s="263"/>
      <c r="H2669" s="266"/>
      <c r="I2669" s="267"/>
      <c r="J2669" s="347"/>
      <c r="K2669" s="349"/>
      <c r="L2669" s="348"/>
      <c r="S2669" s="263"/>
    </row>
    <row r="2670" spans="1:19" s="270" customFormat="1" x14ac:dyDescent="0.35">
      <c r="A2670" s="264"/>
      <c r="B2670" s="344"/>
      <c r="C2670" s="263"/>
      <c r="D2670" s="264"/>
      <c r="E2670" s="263"/>
      <c r="F2670" s="265"/>
      <c r="G2670" s="263"/>
      <c r="H2670" s="266"/>
      <c r="I2670" s="267"/>
      <c r="J2670" s="347"/>
      <c r="K2670" s="349"/>
      <c r="L2670" s="348"/>
      <c r="S2670" s="263"/>
    </row>
    <row r="2671" spans="1:19" s="270" customFormat="1" x14ac:dyDescent="0.35">
      <c r="A2671" s="264"/>
      <c r="B2671" s="344"/>
      <c r="C2671" s="263"/>
      <c r="D2671" s="264"/>
      <c r="E2671" s="263"/>
      <c r="F2671" s="265"/>
      <c r="G2671" s="263"/>
      <c r="H2671" s="266"/>
      <c r="I2671" s="267"/>
      <c r="J2671" s="347"/>
      <c r="K2671" s="349"/>
      <c r="L2671" s="348"/>
      <c r="S2671" s="263"/>
    </row>
    <row r="2672" spans="1:19" s="270" customFormat="1" x14ac:dyDescent="0.35">
      <c r="A2672" s="264"/>
      <c r="B2672" s="344"/>
      <c r="C2672" s="263"/>
      <c r="D2672" s="264"/>
      <c r="E2672" s="263"/>
      <c r="F2672" s="265"/>
      <c r="G2672" s="263"/>
      <c r="H2672" s="266"/>
      <c r="I2672" s="267"/>
      <c r="J2672" s="347"/>
      <c r="K2672" s="349"/>
      <c r="L2672" s="348"/>
      <c r="S2672" s="263"/>
    </row>
    <row r="2673" spans="1:19" s="270" customFormat="1" x14ac:dyDescent="0.35">
      <c r="A2673" s="264"/>
      <c r="B2673" s="344"/>
      <c r="C2673" s="263"/>
      <c r="D2673" s="264"/>
      <c r="E2673" s="263"/>
      <c r="F2673" s="265"/>
      <c r="G2673" s="263"/>
      <c r="H2673" s="266"/>
      <c r="I2673" s="267"/>
      <c r="J2673" s="347"/>
      <c r="K2673" s="349"/>
      <c r="L2673" s="348"/>
      <c r="S2673" s="263"/>
    </row>
    <row r="2674" spans="1:19" s="270" customFormat="1" x14ac:dyDescent="0.35">
      <c r="A2674" s="264"/>
      <c r="B2674" s="344"/>
      <c r="C2674" s="263"/>
      <c r="D2674" s="264"/>
      <c r="E2674" s="263"/>
      <c r="F2674" s="265"/>
      <c r="G2674" s="263"/>
      <c r="H2674" s="266"/>
      <c r="I2674" s="267"/>
      <c r="J2674" s="347"/>
      <c r="K2674" s="349"/>
      <c r="L2674" s="348"/>
      <c r="S2674" s="263"/>
    </row>
    <row r="2675" spans="1:19" s="270" customFormat="1" x14ac:dyDescent="0.35">
      <c r="A2675" s="264"/>
      <c r="B2675" s="344"/>
      <c r="C2675" s="263"/>
      <c r="D2675" s="264"/>
      <c r="E2675" s="263"/>
      <c r="F2675" s="265"/>
      <c r="G2675" s="263"/>
      <c r="H2675" s="266"/>
      <c r="I2675" s="267"/>
      <c r="J2675" s="347"/>
      <c r="K2675" s="349"/>
      <c r="L2675" s="348"/>
      <c r="S2675" s="263"/>
    </row>
    <row r="2676" spans="1:19" s="270" customFormat="1" x14ac:dyDescent="0.35">
      <c r="A2676" s="264"/>
      <c r="B2676" s="344"/>
      <c r="C2676" s="263"/>
      <c r="D2676" s="264"/>
      <c r="E2676" s="263"/>
      <c r="F2676" s="265"/>
      <c r="G2676" s="263"/>
      <c r="H2676" s="266"/>
      <c r="I2676" s="267"/>
      <c r="J2676" s="347"/>
      <c r="K2676" s="349"/>
      <c r="L2676" s="348"/>
      <c r="S2676" s="263"/>
    </row>
    <row r="2677" spans="1:19" s="270" customFormat="1" x14ac:dyDescent="0.35">
      <c r="A2677" s="264"/>
      <c r="B2677" s="344"/>
      <c r="C2677" s="263"/>
      <c r="D2677" s="264"/>
      <c r="E2677" s="263"/>
      <c r="F2677" s="265"/>
      <c r="G2677" s="263"/>
      <c r="H2677" s="266"/>
      <c r="I2677" s="267"/>
      <c r="J2677" s="347"/>
      <c r="K2677" s="349"/>
      <c r="L2677" s="348"/>
      <c r="S2677" s="263"/>
    </row>
    <row r="2678" spans="1:19" s="270" customFormat="1" x14ac:dyDescent="0.35">
      <c r="A2678" s="264"/>
      <c r="B2678" s="344"/>
      <c r="C2678" s="263"/>
      <c r="D2678" s="264"/>
      <c r="E2678" s="263"/>
      <c r="F2678" s="265"/>
      <c r="G2678" s="263"/>
      <c r="H2678" s="266"/>
      <c r="I2678" s="267"/>
      <c r="J2678" s="347"/>
      <c r="K2678" s="349"/>
      <c r="L2678" s="348"/>
      <c r="S2678" s="263"/>
    </row>
    <row r="2679" spans="1:19" s="270" customFormat="1" x14ac:dyDescent="0.35">
      <c r="A2679" s="264"/>
      <c r="B2679" s="344"/>
      <c r="C2679" s="263"/>
      <c r="D2679" s="264"/>
      <c r="E2679" s="263"/>
      <c r="F2679" s="265"/>
      <c r="G2679" s="263"/>
      <c r="H2679" s="266"/>
      <c r="I2679" s="267"/>
      <c r="J2679" s="347"/>
      <c r="K2679" s="349"/>
      <c r="L2679" s="348"/>
      <c r="S2679" s="263"/>
    </row>
    <row r="2680" spans="1:19" s="270" customFormat="1" x14ac:dyDescent="0.35">
      <c r="A2680" s="264"/>
      <c r="B2680" s="344"/>
      <c r="C2680" s="263"/>
      <c r="D2680" s="264"/>
      <c r="E2680" s="263"/>
      <c r="F2680" s="265"/>
      <c r="G2680" s="263"/>
      <c r="H2680" s="266"/>
      <c r="I2680" s="267"/>
      <c r="J2680" s="347"/>
      <c r="K2680" s="349"/>
      <c r="L2680" s="348"/>
      <c r="S2680" s="263"/>
    </row>
    <row r="2681" spans="1:19" s="270" customFormat="1" x14ac:dyDescent="0.35">
      <c r="A2681" s="264"/>
      <c r="B2681" s="344"/>
      <c r="C2681" s="263"/>
      <c r="D2681" s="264"/>
      <c r="E2681" s="263"/>
      <c r="F2681" s="265"/>
      <c r="G2681" s="263"/>
      <c r="H2681" s="266"/>
      <c r="I2681" s="267"/>
      <c r="J2681" s="347"/>
      <c r="K2681" s="349"/>
      <c r="L2681" s="348"/>
      <c r="S2681" s="263"/>
    </row>
    <row r="2682" spans="1:19" s="270" customFormat="1" x14ac:dyDescent="0.35">
      <c r="A2682" s="264"/>
      <c r="B2682" s="344"/>
      <c r="C2682" s="263"/>
      <c r="D2682" s="264"/>
      <c r="E2682" s="263"/>
      <c r="F2682" s="265"/>
      <c r="G2682" s="263"/>
      <c r="H2682" s="266"/>
      <c r="I2682" s="267"/>
      <c r="J2682" s="347"/>
      <c r="K2682" s="349"/>
      <c r="L2682" s="348"/>
      <c r="S2682" s="263"/>
    </row>
    <row r="2683" spans="1:19" s="270" customFormat="1" x14ac:dyDescent="0.35">
      <c r="A2683" s="264"/>
      <c r="B2683" s="344"/>
      <c r="C2683" s="263"/>
      <c r="D2683" s="264"/>
      <c r="E2683" s="263"/>
      <c r="F2683" s="265"/>
      <c r="G2683" s="263"/>
      <c r="H2683" s="266"/>
      <c r="I2683" s="267"/>
      <c r="J2683" s="347"/>
      <c r="K2683" s="349"/>
      <c r="L2683" s="348"/>
      <c r="S2683" s="263"/>
    </row>
    <row r="2684" spans="1:19" s="270" customFormat="1" x14ac:dyDescent="0.35">
      <c r="A2684" s="264"/>
      <c r="B2684" s="344"/>
      <c r="C2684" s="263"/>
      <c r="D2684" s="264"/>
      <c r="E2684" s="263"/>
      <c r="F2684" s="265"/>
      <c r="G2684" s="263"/>
      <c r="H2684" s="266"/>
      <c r="I2684" s="267"/>
      <c r="J2684" s="347"/>
      <c r="K2684" s="349"/>
      <c r="L2684" s="348"/>
      <c r="S2684" s="263"/>
    </row>
    <row r="2685" spans="1:19" s="270" customFormat="1" x14ac:dyDescent="0.35">
      <c r="A2685" s="264"/>
      <c r="B2685" s="344"/>
      <c r="C2685" s="263"/>
      <c r="D2685" s="264"/>
      <c r="E2685" s="263"/>
      <c r="F2685" s="265"/>
      <c r="G2685" s="263"/>
      <c r="H2685" s="266"/>
      <c r="I2685" s="267"/>
      <c r="J2685" s="347"/>
      <c r="K2685" s="349"/>
      <c r="L2685" s="348"/>
      <c r="S2685" s="263"/>
    </row>
    <row r="2686" spans="1:19" s="270" customFormat="1" x14ac:dyDescent="0.35">
      <c r="A2686" s="264"/>
      <c r="B2686" s="344"/>
      <c r="C2686" s="263"/>
      <c r="D2686" s="264"/>
      <c r="E2686" s="263"/>
      <c r="F2686" s="265"/>
      <c r="G2686" s="263"/>
      <c r="H2686" s="266"/>
      <c r="I2686" s="267"/>
      <c r="J2686" s="347"/>
      <c r="K2686" s="349"/>
      <c r="L2686" s="348"/>
      <c r="S2686" s="263"/>
    </row>
    <row r="2687" spans="1:19" s="270" customFormat="1" x14ac:dyDescent="0.35">
      <c r="A2687" s="264"/>
      <c r="B2687" s="344"/>
      <c r="C2687" s="263"/>
      <c r="D2687" s="264"/>
      <c r="E2687" s="263"/>
      <c r="F2687" s="265"/>
      <c r="G2687" s="263"/>
      <c r="H2687" s="266"/>
      <c r="I2687" s="267"/>
      <c r="J2687" s="347"/>
      <c r="K2687" s="349"/>
      <c r="L2687" s="348"/>
      <c r="S2687" s="263"/>
    </row>
    <row r="2688" spans="1:19" s="270" customFormat="1" x14ac:dyDescent="0.35">
      <c r="A2688" s="264"/>
      <c r="B2688" s="344"/>
      <c r="C2688" s="263"/>
      <c r="D2688" s="264"/>
      <c r="E2688" s="263"/>
      <c r="F2688" s="265"/>
      <c r="G2688" s="263"/>
      <c r="H2688" s="266"/>
      <c r="I2688" s="267"/>
      <c r="J2688" s="347"/>
      <c r="K2688" s="349"/>
      <c r="L2688" s="348"/>
      <c r="S2688" s="263"/>
    </row>
    <row r="2689" spans="1:19" s="270" customFormat="1" x14ac:dyDescent="0.35">
      <c r="A2689" s="264"/>
      <c r="B2689" s="344"/>
      <c r="C2689" s="263"/>
      <c r="D2689" s="264"/>
      <c r="E2689" s="263"/>
      <c r="F2689" s="265"/>
      <c r="G2689" s="263"/>
      <c r="H2689" s="266"/>
      <c r="I2689" s="267"/>
      <c r="J2689" s="347"/>
      <c r="K2689" s="349"/>
      <c r="L2689" s="348"/>
      <c r="S2689" s="263"/>
    </row>
    <row r="2690" spans="1:19" s="270" customFormat="1" x14ac:dyDescent="0.35">
      <c r="A2690" s="264"/>
      <c r="B2690" s="344"/>
      <c r="C2690" s="263"/>
      <c r="D2690" s="264"/>
      <c r="E2690" s="263"/>
      <c r="F2690" s="265"/>
      <c r="G2690" s="263"/>
      <c r="H2690" s="266"/>
      <c r="I2690" s="267"/>
      <c r="J2690" s="347"/>
      <c r="K2690" s="349"/>
      <c r="L2690" s="348"/>
      <c r="S2690" s="263"/>
    </row>
    <row r="2691" spans="1:19" s="270" customFormat="1" x14ac:dyDescent="0.35">
      <c r="A2691" s="264"/>
      <c r="B2691" s="344"/>
      <c r="C2691" s="263"/>
      <c r="D2691" s="264"/>
      <c r="E2691" s="263"/>
      <c r="F2691" s="265"/>
      <c r="G2691" s="263"/>
      <c r="H2691" s="266"/>
      <c r="I2691" s="267"/>
      <c r="J2691" s="347"/>
      <c r="K2691" s="349"/>
      <c r="L2691" s="348"/>
      <c r="S2691" s="263"/>
    </row>
    <row r="2692" spans="1:19" s="270" customFormat="1" x14ac:dyDescent="0.35">
      <c r="A2692" s="264"/>
      <c r="B2692" s="344"/>
      <c r="C2692" s="263"/>
      <c r="D2692" s="264"/>
      <c r="E2692" s="263"/>
      <c r="F2692" s="265"/>
      <c r="G2692" s="263"/>
      <c r="H2692" s="266"/>
      <c r="I2692" s="267"/>
      <c r="J2692" s="347"/>
      <c r="K2692" s="349"/>
      <c r="L2692" s="348"/>
      <c r="S2692" s="263"/>
    </row>
    <row r="2693" spans="1:19" s="270" customFormat="1" x14ac:dyDescent="0.35">
      <c r="A2693" s="264"/>
      <c r="B2693" s="344"/>
      <c r="C2693" s="263"/>
      <c r="D2693" s="264"/>
      <c r="E2693" s="263"/>
      <c r="F2693" s="265"/>
      <c r="G2693" s="263"/>
      <c r="H2693" s="266"/>
      <c r="I2693" s="267"/>
      <c r="J2693" s="347"/>
      <c r="K2693" s="349"/>
      <c r="L2693" s="348"/>
      <c r="S2693" s="263"/>
    </row>
    <row r="2694" spans="1:19" s="270" customFormat="1" x14ac:dyDescent="0.35">
      <c r="A2694" s="264"/>
      <c r="B2694" s="344"/>
      <c r="C2694" s="263"/>
      <c r="D2694" s="264"/>
      <c r="E2694" s="263"/>
      <c r="F2694" s="265"/>
      <c r="G2694" s="263"/>
      <c r="H2694" s="266"/>
      <c r="I2694" s="267"/>
      <c r="J2694" s="347"/>
      <c r="K2694" s="349"/>
      <c r="L2694" s="348"/>
      <c r="S2694" s="263"/>
    </row>
    <row r="2695" spans="1:19" s="270" customFormat="1" x14ac:dyDescent="0.35">
      <c r="A2695" s="264"/>
      <c r="B2695" s="344"/>
      <c r="C2695" s="263"/>
      <c r="D2695" s="264"/>
      <c r="E2695" s="263"/>
      <c r="F2695" s="265"/>
      <c r="G2695" s="263"/>
      <c r="H2695" s="266"/>
      <c r="I2695" s="267"/>
      <c r="J2695" s="347"/>
      <c r="K2695" s="349"/>
      <c r="L2695" s="348"/>
      <c r="S2695" s="263"/>
    </row>
    <row r="2696" spans="1:19" s="270" customFormat="1" x14ac:dyDescent="0.35">
      <c r="A2696" s="264"/>
      <c r="B2696" s="344"/>
      <c r="C2696" s="263"/>
      <c r="D2696" s="264"/>
      <c r="E2696" s="263"/>
      <c r="F2696" s="265"/>
      <c r="G2696" s="263"/>
      <c r="H2696" s="266"/>
      <c r="I2696" s="267"/>
      <c r="J2696" s="347"/>
      <c r="K2696" s="349"/>
      <c r="L2696" s="348"/>
      <c r="S2696" s="263"/>
    </row>
    <row r="2697" spans="1:19" s="270" customFormat="1" x14ac:dyDescent="0.35">
      <c r="A2697" s="264"/>
      <c r="B2697" s="344"/>
      <c r="C2697" s="263"/>
      <c r="D2697" s="264"/>
      <c r="E2697" s="263"/>
      <c r="F2697" s="265"/>
      <c r="G2697" s="263"/>
      <c r="H2697" s="266"/>
      <c r="I2697" s="267"/>
      <c r="J2697" s="347"/>
      <c r="K2697" s="349"/>
      <c r="L2697" s="348"/>
      <c r="S2697" s="263"/>
    </row>
    <row r="2698" spans="1:19" s="270" customFormat="1" x14ac:dyDescent="0.35">
      <c r="A2698" s="264"/>
      <c r="B2698" s="344"/>
      <c r="C2698" s="263"/>
      <c r="D2698" s="264"/>
      <c r="E2698" s="263"/>
      <c r="F2698" s="265"/>
      <c r="G2698" s="263"/>
      <c r="H2698" s="266"/>
      <c r="I2698" s="267"/>
      <c r="J2698" s="347"/>
      <c r="K2698" s="349"/>
      <c r="L2698" s="348"/>
      <c r="S2698" s="263"/>
    </row>
    <row r="2699" spans="1:19" s="270" customFormat="1" x14ac:dyDescent="0.35">
      <c r="A2699" s="264"/>
      <c r="B2699" s="344"/>
      <c r="C2699" s="263"/>
      <c r="D2699" s="264"/>
      <c r="E2699" s="263"/>
      <c r="F2699" s="265"/>
      <c r="G2699" s="263"/>
      <c r="H2699" s="266"/>
      <c r="I2699" s="267"/>
      <c r="J2699" s="347"/>
      <c r="K2699" s="349"/>
      <c r="L2699" s="348"/>
      <c r="S2699" s="263"/>
    </row>
    <row r="2700" spans="1:19" s="270" customFormat="1" x14ac:dyDescent="0.35">
      <c r="A2700" s="264"/>
      <c r="B2700" s="344"/>
      <c r="C2700" s="263"/>
      <c r="D2700" s="264"/>
      <c r="E2700" s="263"/>
      <c r="F2700" s="265"/>
      <c r="G2700" s="263"/>
      <c r="H2700" s="266"/>
      <c r="I2700" s="267"/>
      <c r="J2700" s="347"/>
      <c r="K2700" s="349"/>
      <c r="L2700" s="348"/>
      <c r="S2700" s="263"/>
    </row>
    <row r="2701" spans="1:19" s="270" customFormat="1" x14ac:dyDescent="0.35">
      <c r="A2701" s="264"/>
      <c r="B2701" s="344"/>
      <c r="C2701" s="263"/>
      <c r="D2701" s="264"/>
      <c r="E2701" s="263"/>
      <c r="F2701" s="265"/>
      <c r="G2701" s="263"/>
      <c r="H2701" s="266"/>
      <c r="I2701" s="267"/>
      <c r="J2701" s="347"/>
      <c r="K2701" s="349"/>
      <c r="L2701" s="348"/>
      <c r="S2701" s="263"/>
    </row>
    <row r="2702" spans="1:19" s="270" customFormat="1" x14ac:dyDescent="0.35">
      <c r="A2702" s="264"/>
      <c r="B2702" s="344"/>
      <c r="C2702" s="263"/>
      <c r="D2702" s="264"/>
      <c r="E2702" s="263"/>
      <c r="F2702" s="265"/>
      <c r="G2702" s="263"/>
      <c r="H2702" s="266"/>
      <c r="I2702" s="267"/>
      <c r="J2702" s="347"/>
      <c r="K2702" s="349"/>
      <c r="L2702" s="348"/>
      <c r="S2702" s="263"/>
    </row>
    <row r="2703" spans="1:19" s="270" customFormat="1" x14ac:dyDescent="0.35">
      <c r="A2703" s="264"/>
      <c r="B2703" s="344"/>
      <c r="C2703" s="263"/>
      <c r="D2703" s="264"/>
      <c r="E2703" s="263"/>
      <c r="F2703" s="265"/>
      <c r="G2703" s="263"/>
      <c r="H2703" s="266"/>
      <c r="I2703" s="267"/>
      <c r="J2703" s="347"/>
      <c r="K2703" s="349"/>
      <c r="L2703" s="348"/>
      <c r="S2703" s="263"/>
    </row>
    <row r="2704" spans="1:19" s="270" customFormat="1" x14ac:dyDescent="0.35">
      <c r="A2704" s="264"/>
      <c r="B2704" s="344"/>
      <c r="C2704" s="263"/>
      <c r="D2704" s="264"/>
      <c r="E2704" s="263"/>
      <c r="F2704" s="265"/>
      <c r="G2704" s="263"/>
      <c r="H2704" s="266"/>
      <c r="I2704" s="267"/>
      <c r="J2704" s="347"/>
      <c r="K2704" s="349"/>
      <c r="L2704" s="348"/>
      <c r="S2704" s="263"/>
    </row>
    <row r="2705" spans="1:19" s="270" customFormat="1" x14ac:dyDescent="0.35">
      <c r="A2705" s="264"/>
      <c r="B2705" s="344"/>
      <c r="C2705" s="263"/>
      <c r="D2705" s="264"/>
      <c r="E2705" s="263"/>
      <c r="F2705" s="265"/>
      <c r="G2705" s="263"/>
      <c r="H2705" s="266"/>
      <c r="I2705" s="267"/>
      <c r="J2705" s="347"/>
      <c r="K2705" s="349"/>
      <c r="L2705" s="348"/>
      <c r="S2705" s="263"/>
    </row>
    <row r="2706" spans="1:19" s="270" customFormat="1" x14ac:dyDescent="0.35">
      <c r="A2706" s="264"/>
      <c r="B2706" s="344"/>
      <c r="C2706" s="263"/>
      <c r="D2706" s="264"/>
      <c r="E2706" s="263"/>
      <c r="F2706" s="265"/>
      <c r="G2706" s="263"/>
      <c r="H2706" s="266"/>
      <c r="I2706" s="267"/>
      <c r="J2706" s="347"/>
      <c r="K2706" s="349"/>
      <c r="L2706" s="348"/>
      <c r="S2706" s="263"/>
    </row>
    <row r="2707" spans="1:19" s="270" customFormat="1" x14ac:dyDescent="0.35">
      <c r="A2707" s="264"/>
      <c r="B2707" s="344"/>
      <c r="C2707" s="263"/>
      <c r="D2707" s="264"/>
      <c r="E2707" s="263"/>
      <c r="F2707" s="265"/>
      <c r="G2707" s="263"/>
      <c r="H2707" s="266"/>
      <c r="I2707" s="267"/>
      <c r="J2707" s="347"/>
      <c r="K2707" s="349"/>
      <c r="L2707" s="348"/>
      <c r="S2707" s="263"/>
    </row>
    <row r="2708" spans="1:19" s="270" customFormat="1" x14ac:dyDescent="0.35">
      <c r="A2708" s="264"/>
      <c r="B2708" s="344"/>
      <c r="C2708" s="263"/>
      <c r="D2708" s="264"/>
      <c r="E2708" s="263"/>
      <c r="F2708" s="265"/>
      <c r="G2708" s="263"/>
      <c r="H2708" s="266"/>
      <c r="I2708" s="267"/>
      <c r="J2708" s="347"/>
      <c r="K2708" s="349"/>
      <c r="L2708" s="348"/>
      <c r="S2708" s="263"/>
    </row>
    <row r="2709" spans="1:19" s="270" customFormat="1" x14ac:dyDescent="0.35">
      <c r="A2709" s="264"/>
      <c r="B2709" s="344"/>
      <c r="C2709" s="263"/>
      <c r="D2709" s="264"/>
      <c r="E2709" s="263"/>
      <c r="F2709" s="265"/>
      <c r="G2709" s="263"/>
      <c r="H2709" s="266"/>
      <c r="I2709" s="267"/>
      <c r="J2709" s="347"/>
      <c r="K2709" s="349"/>
      <c r="L2709" s="348"/>
      <c r="S2709" s="263"/>
    </row>
    <row r="2710" spans="1:19" s="270" customFormat="1" x14ac:dyDescent="0.35">
      <c r="A2710" s="264"/>
      <c r="B2710" s="344"/>
      <c r="C2710" s="263"/>
      <c r="D2710" s="264"/>
      <c r="E2710" s="263"/>
      <c r="F2710" s="265"/>
      <c r="G2710" s="263"/>
      <c r="H2710" s="266"/>
      <c r="I2710" s="267"/>
      <c r="J2710" s="347"/>
      <c r="K2710" s="349"/>
      <c r="L2710" s="348"/>
      <c r="S2710" s="263"/>
    </row>
    <row r="2711" spans="1:19" s="270" customFormat="1" x14ac:dyDescent="0.35">
      <c r="A2711" s="264"/>
      <c r="B2711" s="344"/>
      <c r="C2711" s="263"/>
      <c r="D2711" s="264"/>
      <c r="E2711" s="263"/>
      <c r="F2711" s="265"/>
      <c r="G2711" s="263"/>
      <c r="H2711" s="266"/>
      <c r="I2711" s="267"/>
      <c r="J2711" s="347"/>
      <c r="K2711" s="349"/>
      <c r="L2711" s="348"/>
      <c r="S2711" s="263"/>
    </row>
    <row r="2712" spans="1:19" s="270" customFormat="1" x14ac:dyDescent="0.35">
      <c r="A2712" s="264"/>
      <c r="B2712" s="344"/>
      <c r="C2712" s="263"/>
      <c r="D2712" s="264"/>
      <c r="E2712" s="263"/>
      <c r="F2712" s="265"/>
      <c r="G2712" s="263"/>
      <c r="H2712" s="266"/>
      <c r="I2712" s="267"/>
      <c r="J2712" s="347"/>
      <c r="K2712" s="349"/>
      <c r="L2712" s="348"/>
      <c r="S2712" s="263"/>
    </row>
    <row r="2713" spans="1:19" s="270" customFormat="1" x14ac:dyDescent="0.35">
      <c r="A2713" s="264"/>
      <c r="B2713" s="344"/>
      <c r="C2713" s="263"/>
      <c r="D2713" s="264"/>
      <c r="E2713" s="263"/>
      <c r="F2713" s="265"/>
      <c r="G2713" s="263"/>
      <c r="H2713" s="266"/>
      <c r="I2713" s="267"/>
      <c r="J2713" s="347"/>
      <c r="K2713" s="349"/>
      <c r="L2713" s="348"/>
      <c r="S2713" s="263"/>
    </row>
    <row r="2714" spans="1:19" s="270" customFormat="1" x14ac:dyDescent="0.35">
      <c r="A2714" s="264"/>
      <c r="B2714" s="344"/>
      <c r="C2714" s="263"/>
      <c r="D2714" s="264"/>
      <c r="E2714" s="263"/>
      <c r="F2714" s="265"/>
      <c r="G2714" s="263"/>
      <c r="H2714" s="266"/>
      <c r="I2714" s="267"/>
      <c r="J2714" s="347"/>
      <c r="K2714" s="349"/>
      <c r="L2714" s="348"/>
      <c r="S2714" s="263"/>
    </row>
    <row r="2715" spans="1:19" s="270" customFormat="1" x14ac:dyDescent="0.35">
      <c r="A2715" s="264"/>
      <c r="B2715" s="344"/>
      <c r="C2715" s="263"/>
      <c r="D2715" s="264"/>
      <c r="E2715" s="263"/>
      <c r="F2715" s="265"/>
      <c r="G2715" s="263"/>
      <c r="H2715" s="266"/>
      <c r="I2715" s="267"/>
      <c r="J2715" s="347"/>
      <c r="K2715" s="349"/>
      <c r="L2715" s="348"/>
      <c r="S2715" s="263"/>
    </row>
    <row r="2716" spans="1:19" s="270" customFormat="1" x14ac:dyDescent="0.35">
      <c r="A2716" s="264"/>
      <c r="B2716" s="344"/>
      <c r="C2716" s="263"/>
      <c r="D2716" s="264"/>
      <c r="E2716" s="263"/>
      <c r="F2716" s="265"/>
      <c r="G2716" s="263"/>
      <c r="H2716" s="266"/>
      <c r="I2716" s="267"/>
      <c r="J2716" s="347"/>
      <c r="K2716" s="349"/>
      <c r="L2716" s="348"/>
      <c r="S2716" s="263"/>
    </row>
    <row r="2717" spans="1:19" s="270" customFormat="1" x14ac:dyDescent="0.35">
      <c r="A2717" s="264"/>
      <c r="B2717" s="344"/>
      <c r="C2717" s="263"/>
      <c r="D2717" s="264"/>
      <c r="E2717" s="263"/>
      <c r="F2717" s="265"/>
      <c r="G2717" s="263"/>
      <c r="H2717" s="266"/>
      <c r="I2717" s="267"/>
      <c r="J2717" s="347"/>
      <c r="K2717" s="349"/>
      <c r="L2717" s="348"/>
      <c r="S2717" s="263"/>
    </row>
    <row r="2718" spans="1:19" s="270" customFormat="1" x14ac:dyDescent="0.35">
      <c r="A2718" s="264"/>
      <c r="B2718" s="344"/>
      <c r="C2718" s="263"/>
      <c r="D2718" s="264"/>
      <c r="E2718" s="263"/>
      <c r="F2718" s="265"/>
      <c r="G2718" s="263"/>
      <c r="H2718" s="266"/>
      <c r="I2718" s="267"/>
      <c r="J2718" s="347"/>
      <c r="K2718" s="349"/>
      <c r="L2718" s="348"/>
      <c r="S2718" s="263"/>
    </row>
    <row r="2719" spans="1:19" s="270" customFormat="1" x14ac:dyDescent="0.35">
      <c r="A2719" s="264"/>
      <c r="B2719" s="344"/>
      <c r="C2719" s="263"/>
      <c r="D2719" s="264"/>
      <c r="E2719" s="263"/>
      <c r="F2719" s="265"/>
      <c r="G2719" s="263"/>
      <c r="H2719" s="266"/>
      <c r="I2719" s="267"/>
      <c r="J2719" s="347"/>
      <c r="K2719" s="349"/>
      <c r="L2719" s="348"/>
      <c r="S2719" s="263"/>
    </row>
    <row r="2720" spans="1:19" s="270" customFormat="1" x14ac:dyDescent="0.35">
      <c r="A2720" s="264"/>
      <c r="B2720" s="344"/>
      <c r="C2720" s="263"/>
      <c r="D2720" s="264"/>
      <c r="E2720" s="263"/>
      <c r="F2720" s="265"/>
      <c r="G2720" s="263"/>
      <c r="H2720" s="266"/>
      <c r="I2720" s="267"/>
      <c r="J2720" s="347"/>
      <c r="K2720" s="349"/>
      <c r="L2720" s="348"/>
      <c r="S2720" s="263"/>
    </row>
    <row r="2721" spans="1:19" s="270" customFormat="1" x14ac:dyDescent="0.35">
      <c r="A2721" s="264"/>
      <c r="B2721" s="344"/>
      <c r="C2721" s="263"/>
      <c r="D2721" s="264"/>
      <c r="E2721" s="263"/>
      <c r="F2721" s="265"/>
      <c r="G2721" s="263"/>
      <c r="H2721" s="266"/>
      <c r="I2721" s="267"/>
      <c r="J2721" s="347"/>
      <c r="K2721" s="349"/>
      <c r="L2721" s="348"/>
      <c r="S2721" s="263"/>
    </row>
    <row r="2722" spans="1:19" s="270" customFormat="1" x14ac:dyDescent="0.35">
      <c r="A2722" s="264"/>
      <c r="B2722" s="344"/>
      <c r="C2722" s="263"/>
      <c r="D2722" s="264"/>
      <c r="E2722" s="263"/>
      <c r="F2722" s="265"/>
      <c r="G2722" s="263"/>
      <c r="H2722" s="266"/>
      <c r="I2722" s="267"/>
      <c r="J2722" s="347"/>
      <c r="K2722" s="349"/>
      <c r="L2722" s="348"/>
      <c r="S2722" s="263"/>
    </row>
    <row r="2723" spans="1:19" s="270" customFormat="1" x14ac:dyDescent="0.35">
      <c r="A2723" s="264"/>
      <c r="B2723" s="344"/>
      <c r="C2723" s="263"/>
      <c r="D2723" s="264"/>
      <c r="E2723" s="263"/>
      <c r="F2723" s="265"/>
      <c r="G2723" s="263"/>
      <c r="H2723" s="266"/>
      <c r="I2723" s="267"/>
      <c r="J2723" s="347"/>
      <c r="K2723" s="349"/>
      <c r="L2723" s="348"/>
      <c r="S2723" s="263"/>
    </row>
    <row r="2724" spans="1:19" s="270" customFormat="1" x14ac:dyDescent="0.35">
      <c r="A2724" s="264"/>
      <c r="B2724" s="344"/>
      <c r="C2724" s="263"/>
      <c r="D2724" s="264"/>
      <c r="E2724" s="263"/>
      <c r="F2724" s="265"/>
      <c r="G2724" s="263"/>
      <c r="H2724" s="266"/>
      <c r="I2724" s="267"/>
      <c r="J2724" s="347"/>
      <c r="K2724" s="349"/>
      <c r="L2724" s="348"/>
      <c r="S2724" s="263"/>
    </row>
    <row r="2725" spans="1:19" s="270" customFormat="1" x14ac:dyDescent="0.35">
      <c r="A2725" s="264"/>
      <c r="B2725" s="344"/>
      <c r="C2725" s="263"/>
      <c r="D2725" s="264"/>
      <c r="E2725" s="263"/>
      <c r="F2725" s="265"/>
      <c r="G2725" s="263"/>
      <c r="H2725" s="266"/>
      <c r="I2725" s="267"/>
      <c r="J2725" s="347"/>
      <c r="K2725" s="349"/>
      <c r="L2725" s="348"/>
      <c r="S2725" s="263"/>
    </row>
    <row r="2726" spans="1:19" s="270" customFormat="1" x14ac:dyDescent="0.35">
      <c r="A2726" s="264"/>
      <c r="B2726" s="344"/>
      <c r="C2726" s="263"/>
      <c r="D2726" s="264"/>
      <c r="E2726" s="263"/>
      <c r="F2726" s="265"/>
      <c r="G2726" s="263"/>
      <c r="H2726" s="266"/>
      <c r="I2726" s="267"/>
      <c r="J2726" s="347"/>
      <c r="K2726" s="349"/>
      <c r="L2726" s="348"/>
      <c r="S2726" s="263"/>
    </row>
    <row r="2727" spans="1:19" s="270" customFormat="1" x14ac:dyDescent="0.35">
      <c r="A2727" s="264"/>
      <c r="B2727" s="344"/>
      <c r="C2727" s="263"/>
      <c r="D2727" s="264"/>
      <c r="E2727" s="263"/>
      <c r="F2727" s="265"/>
      <c r="G2727" s="263"/>
      <c r="H2727" s="266"/>
      <c r="I2727" s="267"/>
      <c r="J2727" s="347"/>
      <c r="K2727" s="349"/>
      <c r="L2727" s="348"/>
      <c r="S2727" s="263"/>
    </row>
    <row r="2728" spans="1:19" s="270" customFormat="1" x14ac:dyDescent="0.35">
      <c r="A2728" s="264"/>
      <c r="B2728" s="344"/>
      <c r="C2728" s="263"/>
      <c r="D2728" s="264"/>
      <c r="E2728" s="263"/>
      <c r="F2728" s="265"/>
      <c r="G2728" s="263"/>
      <c r="H2728" s="266"/>
      <c r="I2728" s="267"/>
      <c r="J2728" s="347"/>
      <c r="K2728" s="349"/>
      <c r="L2728" s="348"/>
      <c r="S2728" s="263"/>
    </row>
    <row r="2729" spans="1:19" s="270" customFormat="1" x14ac:dyDescent="0.35">
      <c r="A2729" s="264"/>
      <c r="B2729" s="344"/>
      <c r="C2729" s="263"/>
      <c r="D2729" s="264"/>
      <c r="E2729" s="263"/>
      <c r="F2729" s="265"/>
      <c r="G2729" s="263"/>
      <c r="H2729" s="266"/>
      <c r="I2729" s="267"/>
      <c r="J2729" s="347"/>
      <c r="K2729" s="349"/>
      <c r="L2729" s="348"/>
      <c r="S2729" s="263"/>
    </row>
    <row r="2730" spans="1:19" s="270" customFormat="1" x14ac:dyDescent="0.35">
      <c r="A2730" s="264"/>
      <c r="B2730" s="344"/>
      <c r="C2730" s="263"/>
      <c r="D2730" s="264"/>
      <c r="E2730" s="263"/>
      <c r="F2730" s="265"/>
      <c r="G2730" s="263"/>
      <c r="H2730" s="266"/>
      <c r="I2730" s="267"/>
      <c r="J2730" s="347"/>
      <c r="K2730" s="349"/>
      <c r="L2730" s="348"/>
      <c r="S2730" s="263"/>
    </row>
    <row r="2731" spans="1:19" s="270" customFormat="1" x14ac:dyDescent="0.35">
      <c r="A2731" s="264"/>
      <c r="B2731" s="344"/>
      <c r="C2731" s="263"/>
      <c r="D2731" s="264"/>
      <c r="E2731" s="263"/>
      <c r="F2731" s="265"/>
      <c r="G2731" s="263"/>
      <c r="H2731" s="266"/>
      <c r="I2731" s="267"/>
      <c r="J2731" s="347"/>
      <c r="K2731" s="349"/>
      <c r="L2731" s="348"/>
      <c r="S2731" s="263"/>
    </row>
    <row r="2732" spans="1:19" s="270" customFormat="1" x14ac:dyDescent="0.35">
      <c r="A2732" s="264"/>
      <c r="B2732" s="344"/>
      <c r="C2732" s="263"/>
      <c r="D2732" s="264"/>
      <c r="E2732" s="263"/>
      <c r="F2732" s="265"/>
      <c r="G2732" s="263"/>
      <c r="H2732" s="266"/>
      <c r="I2732" s="267"/>
      <c r="J2732" s="347"/>
      <c r="K2732" s="349"/>
      <c r="L2732" s="348"/>
      <c r="S2732" s="263"/>
    </row>
    <row r="2733" spans="1:19" s="270" customFormat="1" x14ac:dyDescent="0.35">
      <c r="A2733" s="264"/>
      <c r="B2733" s="344"/>
      <c r="C2733" s="263"/>
      <c r="D2733" s="264"/>
      <c r="E2733" s="263"/>
      <c r="F2733" s="265"/>
      <c r="G2733" s="263"/>
      <c r="H2733" s="266"/>
      <c r="I2733" s="267"/>
      <c r="J2733" s="347"/>
      <c r="K2733" s="349"/>
      <c r="L2733" s="348"/>
      <c r="S2733" s="263"/>
    </row>
    <row r="2734" spans="1:19" s="270" customFormat="1" x14ac:dyDescent="0.35">
      <c r="A2734" s="264"/>
      <c r="B2734" s="344"/>
      <c r="C2734" s="263"/>
      <c r="D2734" s="264"/>
      <c r="E2734" s="263"/>
      <c r="F2734" s="265"/>
      <c r="G2734" s="263"/>
      <c r="H2734" s="266"/>
      <c r="I2734" s="267"/>
      <c r="J2734" s="347"/>
      <c r="K2734" s="349"/>
      <c r="L2734" s="348"/>
      <c r="S2734" s="263"/>
    </row>
    <row r="2735" spans="1:19" s="270" customFormat="1" x14ac:dyDescent="0.35">
      <c r="A2735" s="264"/>
      <c r="B2735" s="344"/>
      <c r="C2735" s="263"/>
      <c r="D2735" s="264"/>
      <c r="E2735" s="263"/>
      <c r="F2735" s="265"/>
      <c r="G2735" s="263"/>
      <c r="H2735" s="266"/>
      <c r="I2735" s="267"/>
      <c r="J2735" s="347"/>
      <c r="K2735" s="349"/>
      <c r="L2735" s="348"/>
      <c r="S2735" s="263"/>
    </row>
    <row r="2736" spans="1:19" s="270" customFormat="1" x14ac:dyDescent="0.35">
      <c r="A2736" s="264"/>
      <c r="B2736" s="344"/>
      <c r="C2736" s="263"/>
      <c r="D2736" s="264"/>
      <c r="E2736" s="263"/>
      <c r="F2736" s="265"/>
      <c r="G2736" s="263"/>
      <c r="H2736" s="266"/>
      <c r="I2736" s="267"/>
      <c r="J2736" s="347"/>
      <c r="K2736" s="349"/>
      <c r="L2736" s="348"/>
      <c r="S2736" s="263"/>
    </row>
    <row r="2737" spans="1:19" s="270" customFormat="1" x14ac:dyDescent="0.35">
      <c r="A2737" s="264"/>
      <c r="B2737" s="344"/>
      <c r="C2737" s="263"/>
      <c r="D2737" s="264"/>
      <c r="E2737" s="263"/>
      <c r="F2737" s="265"/>
      <c r="G2737" s="263"/>
      <c r="H2737" s="266"/>
      <c r="I2737" s="267"/>
      <c r="J2737" s="347"/>
      <c r="K2737" s="349"/>
      <c r="L2737" s="348"/>
      <c r="S2737" s="263"/>
    </row>
    <row r="2738" spans="1:19" s="270" customFormat="1" x14ac:dyDescent="0.35">
      <c r="A2738" s="264"/>
      <c r="B2738" s="344"/>
      <c r="C2738" s="263"/>
      <c r="D2738" s="264"/>
      <c r="E2738" s="263"/>
      <c r="F2738" s="265"/>
      <c r="G2738" s="263"/>
      <c r="H2738" s="266"/>
      <c r="I2738" s="267"/>
      <c r="J2738" s="347"/>
      <c r="K2738" s="349"/>
      <c r="L2738" s="348"/>
      <c r="S2738" s="263"/>
    </row>
    <row r="2739" spans="1:19" s="270" customFormat="1" x14ac:dyDescent="0.35">
      <c r="A2739" s="264"/>
      <c r="B2739" s="344"/>
      <c r="C2739" s="263"/>
      <c r="D2739" s="264"/>
      <c r="E2739" s="263"/>
      <c r="F2739" s="265"/>
      <c r="G2739" s="263"/>
      <c r="H2739" s="266"/>
      <c r="I2739" s="267"/>
      <c r="J2739" s="347"/>
      <c r="K2739" s="349"/>
      <c r="L2739" s="348"/>
      <c r="S2739" s="263"/>
    </row>
    <row r="2740" spans="1:19" s="270" customFormat="1" x14ac:dyDescent="0.35">
      <c r="A2740" s="264"/>
      <c r="B2740" s="344"/>
      <c r="C2740" s="263"/>
      <c r="D2740" s="264"/>
      <c r="E2740" s="263"/>
      <c r="F2740" s="265"/>
      <c r="G2740" s="263"/>
      <c r="H2740" s="266"/>
      <c r="I2740" s="267"/>
      <c r="J2740" s="347"/>
      <c r="K2740" s="349"/>
      <c r="L2740" s="348"/>
      <c r="S2740" s="263"/>
    </row>
    <row r="2741" spans="1:19" s="270" customFormat="1" x14ac:dyDescent="0.35">
      <c r="A2741" s="264"/>
      <c r="B2741" s="344"/>
      <c r="C2741" s="263"/>
      <c r="D2741" s="264"/>
      <c r="E2741" s="263"/>
      <c r="F2741" s="265"/>
      <c r="G2741" s="263"/>
      <c r="H2741" s="266"/>
      <c r="I2741" s="267"/>
      <c r="J2741" s="347"/>
      <c r="K2741" s="349"/>
      <c r="L2741" s="348"/>
      <c r="S2741" s="263"/>
    </row>
    <row r="2742" spans="1:19" s="270" customFormat="1" x14ac:dyDescent="0.35">
      <c r="A2742" s="264"/>
      <c r="B2742" s="344"/>
      <c r="C2742" s="263"/>
      <c r="D2742" s="264"/>
      <c r="E2742" s="263"/>
      <c r="F2742" s="265"/>
      <c r="G2742" s="263"/>
      <c r="H2742" s="266"/>
      <c r="I2742" s="267"/>
      <c r="J2742" s="347"/>
      <c r="K2742" s="349"/>
      <c r="L2742" s="348"/>
      <c r="S2742" s="263"/>
    </row>
    <row r="2743" spans="1:19" s="270" customFormat="1" x14ac:dyDescent="0.35">
      <c r="A2743" s="264"/>
      <c r="B2743" s="344"/>
      <c r="C2743" s="263"/>
      <c r="D2743" s="264"/>
      <c r="E2743" s="263"/>
      <c r="F2743" s="265"/>
      <c r="G2743" s="263"/>
      <c r="H2743" s="266"/>
      <c r="I2743" s="267"/>
      <c r="J2743" s="347"/>
      <c r="K2743" s="349"/>
      <c r="L2743" s="348"/>
      <c r="S2743" s="263"/>
    </row>
    <row r="2744" spans="1:19" s="270" customFormat="1" x14ac:dyDescent="0.35">
      <c r="A2744" s="264"/>
      <c r="B2744" s="344"/>
      <c r="C2744" s="263"/>
      <c r="D2744" s="264"/>
      <c r="E2744" s="263"/>
      <c r="F2744" s="265"/>
      <c r="G2744" s="263"/>
      <c r="H2744" s="266"/>
      <c r="I2744" s="267"/>
      <c r="J2744" s="347"/>
      <c r="K2744" s="349"/>
      <c r="L2744" s="348"/>
      <c r="S2744" s="263"/>
    </row>
    <row r="2745" spans="1:19" s="270" customFormat="1" x14ac:dyDescent="0.35">
      <c r="A2745" s="264"/>
      <c r="B2745" s="344"/>
      <c r="C2745" s="263"/>
      <c r="D2745" s="264"/>
      <c r="E2745" s="263"/>
      <c r="F2745" s="265"/>
      <c r="G2745" s="263"/>
      <c r="H2745" s="266"/>
      <c r="I2745" s="267"/>
      <c r="J2745" s="347"/>
      <c r="K2745" s="349"/>
      <c r="L2745" s="348"/>
      <c r="S2745" s="263"/>
    </row>
    <row r="2746" spans="1:19" s="270" customFormat="1" x14ac:dyDescent="0.35">
      <c r="A2746" s="264"/>
      <c r="B2746" s="344"/>
      <c r="C2746" s="263"/>
      <c r="D2746" s="264"/>
      <c r="E2746" s="263"/>
      <c r="F2746" s="265"/>
      <c r="G2746" s="263"/>
      <c r="H2746" s="266"/>
      <c r="I2746" s="267"/>
      <c r="J2746" s="347"/>
      <c r="K2746" s="349"/>
      <c r="L2746" s="348"/>
      <c r="S2746" s="263"/>
    </row>
    <row r="2747" spans="1:19" s="270" customFormat="1" x14ac:dyDescent="0.35">
      <c r="A2747" s="264"/>
      <c r="B2747" s="344"/>
      <c r="C2747" s="263"/>
      <c r="D2747" s="264"/>
      <c r="E2747" s="263"/>
      <c r="F2747" s="265"/>
      <c r="G2747" s="263"/>
      <c r="H2747" s="266"/>
      <c r="I2747" s="267"/>
      <c r="J2747" s="347"/>
      <c r="K2747" s="349"/>
      <c r="L2747" s="348"/>
      <c r="S2747" s="263"/>
    </row>
    <row r="2748" spans="1:19" s="270" customFormat="1" x14ac:dyDescent="0.35">
      <c r="A2748" s="264"/>
      <c r="B2748" s="344"/>
      <c r="C2748" s="263"/>
      <c r="D2748" s="264"/>
      <c r="E2748" s="263"/>
      <c r="F2748" s="265"/>
      <c r="G2748" s="263"/>
      <c r="H2748" s="266"/>
      <c r="I2748" s="267"/>
      <c r="J2748" s="347"/>
      <c r="K2748" s="349"/>
      <c r="L2748" s="348"/>
      <c r="S2748" s="263"/>
    </row>
    <row r="2749" spans="1:19" s="270" customFormat="1" x14ac:dyDescent="0.35">
      <c r="A2749" s="264"/>
      <c r="B2749" s="344"/>
      <c r="C2749" s="263"/>
      <c r="D2749" s="264"/>
      <c r="E2749" s="263"/>
      <c r="F2749" s="265"/>
      <c r="G2749" s="263"/>
      <c r="H2749" s="266"/>
      <c r="I2749" s="267"/>
      <c r="J2749" s="347"/>
      <c r="K2749" s="349"/>
      <c r="L2749" s="348"/>
      <c r="S2749" s="263"/>
    </row>
    <row r="2750" spans="1:19" s="270" customFormat="1" x14ac:dyDescent="0.35">
      <c r="A2750" s="264"/>
      <c r="B2750" s="344"/>
      <c r="C2750" s="263"/>
      <c r="D2750" s="264"/>
      <c r="E2750" s="263"/>
      <c r="F2750" s="265"/>
      <c r="G2750" s="263"/>
      <c r="H2750" s="266"/>
      <c r="I2750" s="267"/>
      <c r="J2750" s="347"/>
      <c r="K2750" s="349"/>
      <c r="L2750" s="348"/>
      <c r="S2750" s="263"/>
    </row>
    <row r="2751" spans="1:19" s="270" customFormat="1" x14ac:dyDescent="0.35">
      <c r="A2751" s="264"/>
      <c r="B2751" s="344"/>
      <c r="C2751" s="263"/>
      <c r="D2751" s="264"/>
      <c r="E2751" s="263"/>
      <c r="F2751" s="265"/>
      <c r="G2751" s="263"/>
      <c r="H2751" s="266"/>
      <c r="I2751" s="267"/>
      <c r="J2751" s="347"/>
      <c r="K2751" s="349"/>
      <c r="L2751" s="348"/>
      <c r="S2751" s="263"/>
    </row>
    <row r="2752" spans="1:19" s="270" customFormat="1" x14ac:dyDescent="0.35">
      <c r="A2752" s="264"/>
      <c r="B2752" s="344"/>
      <c r="C2752" s="263"/>
      <c r="D2752" s="264"/>
      <c r="E2752" s="263"/>
      <c r="F2752" s="265"/>
      <c r="G2752" s="263"/>
      <c r="H2752" s="266"/>
      <c r="I2752" s="267"/>
      <c r="J2752" s="347"/>
      <c r="K2752" s="349"/>
      <c r="L2752" s="348"/>
      <c r="S2752" s="263"/>
    </row>
    <row r="2753" spans="1:19" s="270" customFormat="1" x14ac:dyDescent="0.35">
      <c r="A2753" s="264"/>
      <c r="B2753" s="344"/>
      <c r="C2753" s="263"/>
      <c r="D2753" s="264"/>
      <c r="E2753" s="263"/>
      <c r="F2753" s="265"/>
      <c r="G2753" s="263"/>
      <c r="H2753" s="266"/>
      <c r="I2753" s="267"/>
      <c r="J2753" s="347"/>
      <c r="K2753" s="349"/>
      <c r="L2753" s="348"/>
      <c r="S2753" s="263"/>
    </row>
    <row r="2754" spans="1:19" s="270" customFormat="1" x14ac:dyDescent="0.35">
      <c r="A2754" s="264"/>
      <c r="B2754" s="344"/>
      <c r="C2754" s="263"/>
      <c r="D2754" s="264"/>
      <c r="E2754" s="263"/>
      <c r="F2754" s="265"/>
      <c r="G2754" s="263"/>
      <c r="H2754" s="266"/>
      <c r="I2754" s="267"/>
      <c r="J2754" s="347"/>
      <c r="K2754" s="349"/>
      <c r="L2754" s="348"/>
      <c r="S2754" s="263"/>
    </row>
    <row r="2755" spans="1:19" s="270" customFormat="1" x14ac:dyDescent="0.35">
      <c r="A2755" s="264"/>
      <c r="B2755" s="344"/>
      <c r="C2755" s="263"/>
      <c r="D2755" s="264"/>
      <c r="E2755" s="263"/>
      <c r="F2755" s="265"/>
      <c r="G2755" s="263"/>
      <c r="H2755" s="266"/>
      <c r="I2755" s="267"/>
      <c r="J2755" s="347"/>
      <c r="K2755" s="349"/>
      <c r="L2755" s="348"/>
      <c r="S2755" s="263"/>
    </row>
    <row r="2756" spans="1:19" s="270" customFormat="1" x14ac:dyDescent="0.35">
      <c r="A2756" s="264"/>
      <c r="B2756" s="344"/>
      <c r="C2756" s="263"/>
      <c r="D2756" s="264"/>
      <c r="E2756" s="263"/>
      <c r="F2756" s="265"/>
      <c r="G2756" s="263"/>
      <c r="H2756" s="266"/>
      <c r="I2756" s="267"/>
      <c r="J2756" s="347"/>
      <c r="K2756" s="349"/>
      <c r="L2756" s="348"/>
      <c r="S2756" s="263"/>
    </row>
    <row r="2757" spans="1:19" s="270" customFormat="1" x14ac:dyDescent="0.35">
      <c r="A2757" s="264"/>
      <c r="B2757" s="344"/>
      <c r="C2757" s="263"/>
      <c r="D2757" s="264"/>
      <c r="E2757" s="263"/>
      <c r="F2757" s="265"/>
      <c r="G2757" s="263"/>
      <c r="H2757" s="266"/>
      <c r="I2757" s="267"/>
      <c r="J2757" s="347"/>
      <c r="K2757" s="349"/>
      <c r="L2757" s="348"/>
      <c r="S2757" s="263"/>
    </row>
    <row r="2758" spans="1:19" s="270" customFormat="1" x14ac:dyDescent="0.35">
      <c r="A2758" s="264"/>
      <c r="B2758" s="344"/>
      <c r="C2758" s="263"/>
      <c r="D2758" s="264"/>
      <c r="E2758" s="263"/>
      <c r="F2758" s="265"/>
      <c r="G2758" s="263"/>
      <c r="H2758" s="266"/>
      <c r="I2758" s="267"/>
      <c r="J2758" s="347"/>
      <c r="K2758" s="349"/>
      <c r="L2758" s="348"/>
      <c r="S2758" s="263"/>
    </row>
    <row r="2759" spans="1:19" s="270" customFormat="1" x14ac:dyDescent="0.35">
      <c r="A2759" s="264"/>
      <c r="B2759" s="344"/>
      <c r="C2759" s="263"/>
      <c r="D2759" s="264"/>
      <c r="E2759" s="263"/>
      <c r="F2759" s="265"/>
      <c r="G2759" s="263"/>
      <c r="H2759" s="266"/>
      <c r="I2759" s="267"/>
      <c r="J2759" s="347"/>
      <c r="K2759" s="349"/>
      <c r="L2759" s="348"/>
      <c r="S2759" s="263"/>
    </row>
    <row r="2760" spans="1:19" s="270" customFormat="1" x14ac:dyDescent="0.35">
      <c r="A2760" s="264"/>
      <c r="B2760" s="344"/>
      <c r="C2760" s="263"/>
      <c r="D2760" s="264"/>
      <c r="E2760" s="263"/>
      <c r="F2760" s="265"/>
      <c r="G2760" s="263"/>
      <c r="H2760" s="266"/>
      <c r="I2760" s="267"/>
      <c r="J2760" s="347"/>
      <c r="K2760" s="349"/>
      <c r="L2760" s="348"/>
      <c r="S2760" s="263"/>
    </row>
    <row r="2761" spans="1:19" s="270" customFormat="1" x14ac:dyDescent="0.35">
      <c r="A2761" s="264"/>
      <c r="B2761" s="344"/>
      <c r="C2761" s="263"/>
      <c r="D2761" s="264"/>
      <c r="E2761" s="263"/>
      <c r="F2761" s="265"/>
      <c r="G2761" s="263"/>
      <c r="H2761" s="266"/>
      <c r="I2761" s="267"/>
      <c r="J2761" s="347"/>
      <c r="K2761" s="349"/>
      <c r="L2761" s="348"/>
      <c r="S2761" s="263"/>
    </row>
    <row r="2762" spans="1:19" s="270" customFormat="1" x14ac:dyDescent="0.35">
      <c r="A2762" s="264"/>
      <c r="B2762" s="344"/>
      <c r="C2762" s="263"/>
      <c r="D2762" s="264"/>
      <c r="E2762" s="263"/>
      <c r="F2762" s="265"/>
      <c r="G2762" s="263"/>
      <c r="H2762" s="266"/>
      <c r="I2762" s="267"/>
      <c r="J2762" s="347"/>
      <c r="K2762" s="349"/>
      <c r="L2762" s="348"/>
      <c r="S2762" s="263"/>
    </row>
    <row r="2763" spans="1:19" s="270" customFormat="1" x14ac:dyDescent="0.35">
      <c r="A2763" s="264"/>
      <c r="B2763" s="344"/>
      <c r="C2763" s="263"/>
      <c r="D2763" s="264"/>
      <c r="E2763" s="263"/>
      <c r="F2763" s="265"/>
      <c r="G2763" s="263"/>
      <c r="H2763" s="266"/>
      <c r="I2763" s="267"/>
      <c r="J2763" s="347"/>
      <c r="K2763" s="349"/>
      <c r="L2763" s="348"/>
      <c r="S2763" s="263"/>
    </row>
    <row r="2764" spans="1:19" s="270" customFormat="1" x14ac:dyDescent="0.35">
      <c r="A2764" s="264"/>
      <c r="B2764" s="344"/>
      <c r="C2764" s="263"/>
      <c r="D2764" s="264"/>
      <c r="E2764" s="263"/>
      <c r="F2764" s="265"/>
      <c r="G2764" s="263"/>
      <c r="H2764" s="266"/>
      <c r="I2764" s="267"/>
      <c r="J2764" s="347"/>
      <c r="K2764" s="349"/>
      <c r="L2764" s="348"/>
      <c r="S2764" s="263"/>
    </row>
    <row r="2765" spans="1:19" s="270" customFormat="1" x14ac:dyDescent="0.35">
      <c r="A2765" s="264"/>
      <c r="B2765" s="344"/>
      <c r="C2765" s="263"/>
      <c r="D2765" s="264"/>
      <c r="E2765" s="263"/>
      <c r="F2765" s="265"/>
      <c r="G2765" s="263"/>
      <c r="H2765" s="266"/>
      <c r="I2765" s="267"/>
      <c r="J2765" s="347"/>
      <c r="K2765" s="349"/>
      <c r="L2765" s="348"/>
      <c r="S2765" s="263"/>
    </row>
    <row r="2766" spans="1:19" s="270" customFormat="1" x14ac:dyDescent="0.35">
      <c r="A2766" s="264"/>
      <c r="B2766" s="344"/>
      <c r="C2766" s="263"/>
      <c r="D2766" s="264"/>
      <c r="E2766" s="263"/>
      <c r="F2766" s="265"/>
      <c r="G2766" s="263"/>
      <c r="H2766" s="266"/>
      <c r="I2766" s="267"/>
      <c r="J2766" s="347"/>
      <c r="K2766" s="349"/>
      <c r="L2766" s="348"/>
      <c r="S2766" s="263"/>
    </row>
    <row r="2767" spans="1:19" s="270" customFormat="1" x14ac:dyDescent="0.35">
      <c r="A2767" s="264"/>
      <c r="B2767" s="344"/>
      <c r="C2767" s="263"/>
      <c r="D2767" s="264"/>
      <c r="E2767" s="263"/>
      <c r="F2767" s="265"/>
      <c r="G2767" s="263"/>
      <c r="H2767" s="266"/>
      <c r="I2767" s="267"/>
      <c r="J2767" s="347"/>
      <c r="K2767" s="349"/>
      <c r="L2767" s="348"/>
      <c r="S2767" s="263"/>
    </row>
    <row r="2768" spans="1:19" s="270" customFormat="1" x14ac:dyDescent="0.35">
      <c r="A2768" s="264"/>
      <c r="B2768" s="344"/>
      <c r="C2768" s="263"/>
      <c r="D2768" s="264"/>
      <c r="E2768" s="263"/>
      <c r="F2768" s="265"/>
      <c r="G2768" s="263"/>
      <c r="H2768" s="266"/>
      <c r="I2768" s="267"/>
      <c r="J2768" s="347"/>
      <c r="K2768" s="349"/>
      <c r="L2768" s="348"/>
      <c r="S2768" s="263"/>
    </row>
    <row r="2769" spans="1:19" s="270" customFormat="1" x14ac:dyDescent="0.35">
      <c r="A2769" s="264"/>
      <c r="B2769" s="344"/>
      <c r="C2769" s="263"/>
      <c r="D2769" s="264"/>
      <c r="E2769" s="263"/>
      <c r="F2769" s="265"/>
      <c r="G2769" s="263"/>
      <c r="H2769" s="266"/>
      <c r="I2769" s="267"/>
      <c r="J2769" s="347"/>
      <c r="K2769" s="349"/>
      <c r="L2769" s="348"/>
      <c r="S2769" s="263"/>
    </row>
    <row r="2770" spans="1:19" s="270" customFormat="1" x14ac:dyDescent="0.35">
      <c r="A2770" s="264"/>
      <c r="B2770" s="344"/>
      <c r="C2770" s="263"/>
      <c r="D2770" s="264"/>
      <c r="E2770" s="263"/>
      <c r="F2770" s="265"/>
      <c r="G2770" s="263"/>
      <c r="H2770" s="266"/>
      <c r="I2770" s="267"/>
      <c r="J2770" s="347"/>
      <c r="K2770" s="349"/>
      <c r="L2770" s="348"/>
      <c r="S2770" s="263"/>
    </row>
    <row r="2771" spans="1:19" s="270" customFormat="1" x14ac:dyDescent="0.35">
      <c r="A2771" s="264"/>
      <c r="B2771" s="344"/>
      <c r="C2771" s="263"/>
      <c r="D2771" s="264"/>
      <c r="E2771" s="263"/>
      <c r="F2771" s="265"/>
      <c r="G2771" s="263"/>
      <c r="H2771" s="266"/>
      <c r="I2771" s="267"/>
      <c r="J2771" s="347"/>
      <c r="K2771" s="349"/>
      <c r="L2771" s="348"/>
      <c r="S2771" s="263"/>
    </row>
    <row r="2772" spans="1:19" s="270" customFormat="1" x14ac:dyDescent="0.35">
      <c r="A2772" s="264"/>
      <c r="B2772" s="344"/>
      <c r="C2772" s="263"/>
      <c r="D2772" s="264"/>
      <c r="E2772" s="263"/>
      <c r="F2772" s="265"/>
      <c r="G2772" s="263"/>
      <c r="H2772" s="266"/>
      <c r="I2772" s="267"/>
      <c r="J2772" s="347"/>
      <c r="K2772" s="349"/>
      <c r="L2772" s="348"/>
      <c r="S2772" s="263"/>
    </row>
    <row r="2773" spans="1:19" s="270" customFormat="1" x14ac:dyDescent="0.35">
      <c r="A2773" s="264"/>
      <c r="B2773" s="344"/>
      <c r="C2773" s="263"/>
      <c r="D2773" s="264"/>
      <c r="E2773" s="263"/>
      <c r="F2773" s="265"/>
      <c r="G2773" s="263"/>
      <c r="H2773" s="266"/>
      <c r="I2773" s="267"/>
      <c r="J2773" s="347"/>
      <c r="K2773" s="349"/>
      <c r="L2773" s="348"/>
      <c r="S2773" s="263"/>
    </row>
    <row r="2774" spans="1:19" s="270" customFormat="1" x14ac:dyDescent="0.35">
      <c r="A2774" s="264"/>
      <c r="B2774" s="344"/>
      <c r="C2774" s="263"/>
      <c r="D2774" s="264"/>
      <c r="E2774" s="263"/>
      <c r="F2774" s="265"/>
      <c r="G2774" s="263"/>
      <c r="H2774" s="266"/>
      <c r="I2774" s="267"/>
      <c r="J2774" s="347"/>
      <c r="K2774" s="349"/>
      <c r="L2774" s="348"/>
      <c r="S2774" s="263"/>
    </row>
    <row r="2775" spans="1:19" s="270" customFormat="1" x14ac:dyDescent="0.35">
      <c r="A2775" s="264"/>
      <c r="B2775" s="344"/>
      <c r="C2775" s="263"/>
      <c r="D2775" s="264"/>
      <c r="E2775" s="263"/>
      <c r="F2775" s="265"/>
      <c r="G2775" s="263"/>
      <c r="H2775" s="266"/>
      <c r="I2775" s="267"/>
      <c r="J2775" s="347"/>
      <c r="K2775" s="349"/>
      <c r="L2775" s="348"/>
      <c r="S2775" s="263"/>
    </row>
    <row r="2776" spans="1:19" s="270" customFormat="1" x14ac:dyDescent="0.35">
      <c r="A2776" s="264"/>
      <c r="B2776" s="344"/>
      <c r="C2776" s="263"/>
      <c r="D2776" s="264"/>
      <c r="E2776" s="263"/>
      <c r="F2776" s="265"/>
      <c r="G2776" s="263"/>
      <c r="H2776" s="266"/>
      <c r="I2776" s="267"/>
      <c r="J2776" s="347"/>
      <c r="K2776" s="349"/>
      <c r="L2776" s="348"/>
      <c r="S2776" s="263"/>
    </row>
    <row r="2777" spans="1:19" s="270" customFormat="1" x14ac:dyDescent="0.35">
      <c r="A2777" s="264"/>
      <c r="B2777" s="344"/>
      <c r="C2777" s="263"/>
      <c r="D2777" s="264"/>
      <c r="E2777" s="263"/>
      <c r="F2777" s="265"/>
      <c r="G2777" s="263"/>
      <c r="H2777" s="266"/>
      <c r="I2777" s="267"/>
      <c r="J2777" s="347"/>
      <c r="K2777" s="349"/>
      <c r="L2777" s="348"/>
      <c r="S2777" s="263"/>
    </row>
    <row r="2778" spans="1:19" s="270" customFormat="1" x14ac:dyDescent="0.35">
      <c r="A2778" s="264"/>
      <c r="B2778" s="344"/>
      <c r="C2778" s="263"/>
      <c r="D2778" s="264"/>
      <c r="E2778" s="263"/>
      <c r="F2778" s="265"/>
      <c r="G2778" s="263"/>
      <c r="H2778" s="266"/>
      <c r="I2778" s="267"/>
      <c r="J2778" s="347"/>
      <c r="K2778" s="349"/>
      <c r="L2778" s="348"/>
      <c r="S2778" s="263"/>
    </row>
    <row r="2779" spans="1:19" s="270" customFormat="1" x14ac:dyDescent="0.35">
      <c r="A2779" s="264"/>
      <c r="B2779" s="344"/>
      <c r="C2779" s="263"/>
      <c r="D2779" s="264"/>
      <c r="E2779" s="263"/>
      <c r="F2779" s="265"/>
      <c r="G2779" s="263"/>
      <c r="H2779" s="266"/>
      <c r="I2779" s="267"/>
      <c r="J2779" s="347"/>
      <c r="K2779" s="349"/>
      <c r="L2779" s="348"/>
      <c r="S2779" s="263"/>
    </row>
    <row r="2780" spans="1:19" s="270" customFormat="1" x14ac:dyDescent="0.35">
      <c r="A2780" s="264"/>
      <c r="B2780" s="344"/>
      <c r="C2780" s="263"/>
      <c r="D2780" s="264"/>
      <c r="E2780" s="263"/>
      <c r="F2780" s="265"/>
      <c r="G2780" s="263"/>
      <c r="H2780" s="266"/>
      <c r="I2780" s="267"/>
      <c r="J2780" s="347"/>
      <c r="K2780" s="349"/>
      <c r="L2780" s="348"/>
      <c r="S2780" s="263"/>
    </row>
    <row r="2781" spans="1:19" s="270" customFormat="1" x14ac:dyDescent="0.35">
      <c r="A2781" s="264"/>
      <c r="B2781" s="344"/>
      <c r="C2781" s="263"/>
      <c r="D2781" s="264"/>
      <c r="E2781" s="263"/>
      <c r="F2781" s="265"/>
      <c r="G2781" s="263"/>
      <c r="H2781" s="266"/>
      <c r="I2781" s="267"/>
      <c r="J2781" s="347"/>
      <c r="K2781" s="349"/>
      <c r="L2781" s="348"/>
      <c r="S2781" s="263"/>
    </row>
    <row r="2782" spans="1:19" s="270" customFormat="1" x14ac:dyDescent="0.35">
      <c r="A2782" s="264"/>
      <c r="B2782" s="344"/>
      <c r="C2782" s="263"/>
      <c r="D2782" s="264"/>
      <c r="E2782" s="263"/>
      <c r="F2782" s="265"/>
      <c r="G2782" s="263"/>
      <c r="H2782" s="266"/>
      <c r="I2782" s="267"/>
      <c r="J2782" s="347"/>
      <c r="K2782" s="349"/>
      <c r="L2782" s="348"/>
      <c r="S2782" s="263"/>
    </row>
    <row r="2783" spans="1:19" s="270" customFormat="1" x14ac:dyDescent="0.35">
      <c r="A2783" s="264"/>
      <c r="B2783" s="344"/>
      <c r="C2783" s="263"/>
      <c r="D2783" s="264"/>
      <c r="E2783" s="263"/>
      <c r="F2783" s="265"/>
      <c r="G2783" s="263"/>
      <c r="H2783" s="266"/>
      <c r="I2783" s="267"/>
      <c r="J2783" s="347"/>
      <c r="K2783" s="349"/>
      <c r="L2783" s="348"/>
      <c r="S2783" s="263"/>
    </row>
    <row r="2784" spans="1:19" s="270" customFormat="1" x14ac:dyDescent="0.35">
      <c r="A2784" s="264"/>
      <c r="B2784" s="344"/>
      <c r="C2784" s="263"/>
      <c r="D2784" s="264"/>
      <c r="E2784" s="263"/>
      <c r="F2784" s="265"/>
      <c r="G2784" s="263"/>
      <c r="H2784" s="266"/>
      <c r="I2784" s="267"/>
      <c r="J2784" s="347"/>
      <c r="K2784" s="349"/>
      <c r="L2784" s="348"/>
      <c r="S2784" s="263"/>
    </row>
    <row r="2785" spans="1:19" s="270" customFormat="1" x14ac:dyDescent="0.35">
      <c r="A2785" s="264"/>
      <c r="B2785" s="344"/>
      <c r="C2785" s="263"/>
      <c r="D2785" s="264"/>
      <c r="E2785" s="263"/>
      <c r="F2785" s="265"/>
      <c r="G2785" s="263"/>
      <c r="H2785" s="266"/>
      <c r="I2785" s="267"/>
      <c r="J2785" s="347"/>
      <c r="K2785" s="349"/>
      <c r="L2785" s="348"/>
      <c r="S2785" s="263"/>
    </row>
    <row r="2786" spans="1:19" s="270" customFormat="1" x14ac:dyDescent="0.35">
      <c r="A2786" s="264"/>
      <c r="B2786" s="344"/>
      <c r="C2786" s="263"/>
      <c r="D2786" s="264"/>
      <c r="E2786" s="263"/>
      <c r="F2786" s="265"/>
      <c r="G2786" s="263"/>
      <c r="H2786" s="266"/>
      <c r="I2786" s="267"/>
      <c r="J2786" s="347"/>
      <c r="K2786" s="349"/>
      <c r="L2786" s="348"/>
      <c r="S2786" s="263"/>
    </row>
    <row r="2787" spans="1:19" s="270" customFormat="1" x14ac:dyDescent="0.35">
      <c r="A2787" s="264"/>
      <c r="B2787" s="344"/>
      <c r="C2787" s="263"/>
      <c r="D2787" s="264"/>
      <c r="E2787" s="263"/>
      <c r="F2787" s="265"/>
      <c r="G2787" s="263"/>
      <c r="H2787" s="266"/>
      <c r="I2787" s="267"/>
      <c r="J2787" s="347"/>
      <c r="K2787" s="349"/>
      <c r="L2787" s="348"/>
      <c r="S2787" s="263"/>
    </row>
    <row r="2788" spans="1:19" s="270" customFormat="1" x14ac:dyDescent="0.35">
      <c r="A2788" s="264"/>
      <c r="B2788" s="344"/>
      <c r="C2788" s="263"/>
      <c r="D2788" s="264"/>
      <c r="E2788" s="263"/>
      <c r="F2788" s="265"/>
      <c r="G2788" s="263"/>
      <c r="H2788" s="266"/>
      <c r="I2788" s="267"/>
      <c r="J2788" s="347"/>
      <c r="K2788" s="349"/>
      <c r="L2788" s="348"/>
      <c r="S2788" s="263"/>
    </row>
    <row r="2789" spans="1:19" s="270" customFormat="1" x14ac:dyDescent="0.35">
      <c r="A2789" s="264"/>
      <c r="B2789" s="344"/>
      <c r="C2789" s="263"/>
      <c r="D2789" s="264"/>
      <c r="E2789" s="263"/>
      <c r="F2789" s="265"/>
      <c r="G2789" s="263"/>
      <c r="H2789" s="266"/>
      <c r="I2789" s="267"/>
      <c r="J2789" s="347"/>
      <c r="K2789" s="349"/>
      <c r="L2789" s="348"/>
      <c r="S2789" s="263"/>
    </row>
    <row r="2790" spans="1:19" s="270" customFormat="1" x14ac:dyDescent="0.35">
      <c r="A2790" s="264"/>
      <c r="B2790" s="344"/>
      <c r="C2790" s="263"/>
      <c r="D2790" s="264"/>
      <c r="E2790" s="263"/>
      <c r="F2790" s="265"/>
      <c r="G2790" s="263"/>
      <c r="H2790" s="266"/>
      <c r="I2790" s="267"/>
      <c r="J2790" s="347"/>
      <c r="K2790" s="349"/>
      <c r="L2790" s="348"/>
      <c r="S2790" s="263"/>
    </row>
    <row r="2791" spans="1:19" s="270" customFormat="1" x14ac:dyDescent="0.35">
      <c r="A2791" s="264"/>
      <c r="B2791" s="344"/>
      <c r="C2791" s="263"/>
      <c r="D2791" s="264"/>
      <c r="E2791" s="263"/>
      <c r="F2791" s="265"/>
      <c r="G2791" s="263"/>
      <c r="H2791" s="266"/>
      <c r="I2791" s="267"/>
      <c r="J2791" s="347"/>
      <c r="K2791" s="349"/>
      <c r="L2791" s="348"/>
      <c r="S2791" s="263"/>
    </row>
    <row r="2792" spans="1:19" s="270" customFormat="1" x14ac:dyDescent="0.35">
      <c r="A2792" s="264"/>
      <c r="B2792" s="344"/>
      <c r="C2792" s="263"/>
      <c r="D2792" s="264"/>
      <c r="E2792" s="263"/>
      <c r="F2792" s="265"/>
      <c r="G2792" s="263"/>
      <c r="H2792" s="266"/>
      <c r="I2792" s="267"/>
      <c r="J2792" s="347"/>
      <c r="K2792" s="349"/>
      <c r="L2792" s="348"/>
      <c r="S2792" s="263"/>
    </row>
    <row r="2793" spans="1:19" s="270" customFormat="1" x14ac:dyDescent="0.35">
      <c r="A2793" s="264"/>
      <c r="B2793" s="344"/>
      <c r="C2793" s="263"/>
      <c r="D2793" s="264"/>
      <c r="E2793" s="263"/>
      <c r="F2793" s="265"/>
      <c r="G2793" s="263"/>
      <c r="H2793" s="266"/>
      <c r="I2793" s="267"/>
      <c r="J2793" s="347"/>
      <c r="K2793" s="349"/>
      <c r="L2793" s="348"/>
      <c r="S2793" s="263"/>
    </row>
    <row r="2794" spans="1:19" s="270" customFormat="1" x14ac:dyDescent="0.35">
      <c r="A2794" s="264"/>
      <c r="B2794" s="344"/>
      <c r="C2794" s="263"/>
      <c r="D2794" s="264"/>
      <c r="E2794" s="263"/>
      <c r="F2794" s="265"/>
      <c r="G2794" s="263"/>
      <c r="H2794" s="266"/>
      <c r="I2794" s="267"/>
      <c r="J2794" s="347"/>
      <c r="K2794" s="349"/>
      <c r="L2794" s="348"/>
      <c r="S2794" s="263"/>
    </row>
    <row r="2795" spans="1:19" s="270" customFormat="1" x14ac:dyDescent="0.35">
      <c r="A2795" s="264"/>
      <c r="B2795" s="344"/>
      <c r="C2795" s="263"/>
      <c r="D2795" s="264"/>
      <c r="E2795" s="263"/>
      <c r="F2795" s="265"/>
      <c r="G2795" s="263"/>
      <c r="H2795" s="266"/>
      <c r="I2795" s="267"/>
      <c r="J2795" s="347"/>
      <c r="K2795" s="349"/>
      <c r="L2795" s="348"/>
      <c r="S2795" s="263"/>
    </row>
    <row r="2796" spans="1:19" s="270" customFormat="1" x14ac:dyDescent="0.35">
      <c r="A2796" s="264"/>
      <c r="B2796" s="344"/>
      <c r="C2796" s="263"/>
      <c r="D2796" s="264"/>
      <c r="E2796" s="263"/>
      <c r="F2796" s="265"/>
      <c r="G2796" s="263"/>
      <c r="H2796" s="266"/>
      <c r="I2796" s="267"/>
      <c r="J2796" s="347"/>
      <c r="K2796" s="349"/>
      <c r="L2796" s="348"/>
      <c r="S2796" s="263"/>
    </row>
    <row r="2797" spans="1:19" s="270" customFormat="1" x14ac:dyDescent="0.35">
      <c r="A2797" s="264"/>
      <c r="B2797" s="344"/>
      <c r="C2797" s="263"/>
      <c r="D2797" s="264"/>
      <c r="E2797" s="263"/>
      <c r="F2797" s="265"/>
      <c r="G2797" s="263"/>
      <c r="H2797" s="266"/>
      <c r="I2797" s="267"/>
      <c r="J2797" s="347"/>
      <c r="K2797" s="349"/>
      <c r="L2797" s="348"/>
      <c r="S2797" s="263"/>
    </row>
    <row r="2798" spans="1:19" s="270" customFormat="1" x14ac:dyDescent="0.35">
      <c r="A2798" s="264"/>
      <c r="B2798" s="344"/>
      <c r="C2798" s="263"/>
      <c r="D2798" s="264"/>
      <c r="E2798" s="263"/>
      <c r="F2798" s="265"/>
      <c r="G2798" s="263"/>
      <c r="H2798" s="266"/>
      <c r="I2798" s="267"/>
      <c r="J2798" s="347"/>
      <c r="K2798" s="349"/>
      <c r="L2798" s="348"/>
      <c r="S2798" s="263"/>
    </row>
    <row r="2799" spans="1:19" s="270" customFormat="1" x14ac:dyDescent="0.35">
      <c r="A2799" s="264"/>
      <c r="B2799" s="344"/>
      <c r="C2799" s="263"/>
      <c r="D2799" s="264"/>
      <c r="E2799" s="263"/>
      <c r="F2799" s="265"/>
      <c r="G2799" s="263"/>
      <c r="H2799" s="266"/>
      <c r="I2799" s="267"/>
      <c r="J2799" s="347"/>
      <c r="K2799" s="349"/>
      <c r="L2799" s="348"/>
      <c r="S2799" s="263"/>
    </row>
    <row r="2800" spans="1:19" s="270" customFormat="1" x14ac:dyDescent="0.35">
      <c r="A2800" s="264"/>
      <c r="B2800" s="344"/>
      <c r="C2800" s="263"/>
      <c r="D2800" s="264"/>
      <c r="E2800" s="263"/>
      <c r="F2800" s="265"/>
      <c r="G2800" s="263"/>
      <c r="H2800" s="266"/>
      <c r="I2800" s="267"/>
      <c r="J2800" s="347"/>
      <c r="K2800" s="349"/>
      <c r="L2800" s="348"/>
      <c r="S2800" s="263"/>
    </row>
    <row r="2801" spans="1:19" s="270" customFormat="1" x14ac:dyDescent="0.35">
      <c r="A2801" s="264"/>
      <c r="B2801" s="344"/>
      <c r="C2801" s="263"/>
      <c r="D2801" s="264"/>
      <c r="E2801" s="263"/>
      <c r="F2801" s="265"/>
      <c r="G2801" s="263"/>
      <c r="H2801" s="266"/>
      <c r="I2801" s="267"/>
      <c r="J2801" s="347"/>
      <c r="K2801" s="349"/>
      <c r="L2801" s="348"/>
      <c r="S2801" s="263"/>
    </row>
    <row r="2802" spans="1:19" s="270" customFormat="1" x14ac:dyDescent="0.35">
      <c r="A2802" s="264"/>
      <c r="B2802" s="344"/>
      <c r="C2802" s="263"/>
      <c r="D2802" s="264"/>
      <c r="E2802" s="263"/>
      <c r="F2802" s="265"/>
      <c r="G2802" s="263"/>
      <c r="H2802" s="266"/>
      <c r="I2802" s="267"/>
      <c r="J2802" s="347"/>
      <c r="K2802" s="349"/>
      <c r="L2802" s="348"/>
      <c r="S2802" s="263"/>
    </row>
    <row r="2803" spans="1:19" s="270" customFormat="1" x14ac:dyDescent="0.35">
      <c r="A2803" s="264"/>
      <c r="B2803" s="344"/>
      <c r="C2803" s="263"/>
      <c r="D2803" s="264"/>
      <c r="E2803" s="263"/>
      <c r="F2803" s="265"/>
      <c r="G2803" s="263"/>
      <c r="H2803" s="266"/>
      <c r="I2803" s="267"/>
      <c r="J2803" s="347"/>
      <c r="K2803" s="349"/>
      <c r="L2803" s="348"/>
      <c r="S2803" s="263"/>
    </row>
    <row r="2804" spans="1:19" s="270" customFormat="1" x14ac:dyDescent="0.35">
      <c r="A2804" s="264"/>
      <c r="B2804" s="344"/>
      <c r="C2804" s="263"/>
      <c r="D2804" s="264"/>
      <c r="E2804" s="263"/>
      <c r="F2804" s="265"/>
      <c r="G2804" s="263"/>
      <c r="H2804" s="266"/>
      <c r="I2804" s="267"/>
      <c r="J2804" s="347"/>
      <c r="K2804" s="349"/>
      <c r="L2804" s="348"/>
      <c r="S2804" s="263"/>
    </row>
    <row r="2805" spans="1:19" s="270" customFormat="1" x14ac:dyDescent="0.35">
      <c r="A2805" s="264"/>
      <c r="B2805" s="344"/>
      <c r="C2805" s="263"/>
      <c r="D2805" s="264"/>
      <c r="E2805" s="263"/>
      <c r="F2805" s="265"/>
      <c r="G2805" s="263"/>
      <c r="H2805" s="266"/>
      <c r="I2805" s="267"/>
      <c r="J2805" s="347"/>
      <c r="K2805" s="349"/>
      <c r="L2805" s="348"/>
      <c r="S2805" s="263"/>
    </row>
    <row r="2806" spans="1:19" s="270" customFormat="1" x14ac:dyDescent="0.35">
      <c r="A2806" s="264"/>
      <c r="B2806" s="344"/>
      <c r="C2806" s="263"/>
      <c r="D2806" s="264"/>
      <c r="E2806" s="263"/>
      <c r="F2806" s="265"/>
      <c r="G2806" s="263"/>
      <c r="H2806" s="266"/>
      <c r="I2806" s="267"/>
      <c r="J2806" s="347"/>
      <c r="K2806" s="349"/>
      <c r="L2806" s="348"/>
      <c r="S2806" s="263"/>
    </row>
    <row r="2807" spans="1:19" s="270" customFormat="1" x14ac:dyDescent="0.35">
      <c r="A2807" s="264"/>
      <c r="B2807" s="344"/>
      <c r="C2807" s="263"/>
      <c r="D2807" s="264"/>
      <c r="E2807" s="263"/>
      <c r="F2807" s="265"/>
      <c r="G2807" s="263"/>
      <c r="H2807" s="266"/>
      <c r="I2807" s="267"/>
      <c r="J2807" s="347"/>
      <c r="K2807" s="349"/>
      <c r="L2807" s="348"/>
      <c r="S2807" s="263"/>
    </row>
    <row r="2808" spans="1:19" s="270" customFormat="1" x14ac:dyDescent="0.35">
      <c r="A2808" s="264"/>
      <c r="B2808" s="344"/>
      <c r="C2808" s="263"/>
      <c r="D2808" s="264"/>
      <c r="E2808" s="263"/>
      <c r="F2808" s="265"/>
      <c r="G2808" s="263"/>
      <c r="H2808" s="266"/>
      <c r="I2808" s="267"/>
      <c r="J2808" s="347"/>
      <c r="K2808" s="349"/>
      <c r="L2808" s="348"/>
      <c r="S2808" s="263"/>
    </row>
    <row r="2809" spans="1:19" s="270" customFormat="1" x14ac:dyDescent="0.35">
      <c r="A2809" s="264"/>
      <c r="B2809" s="344"/>
      <c r="C2809" s="263"/>
      <c r="D2809" s="264"/>
      <c r="E2809" s="263"/>
      <c r="F2809" s="265"/>
      <c r="G2809" s="263"/>
      <c r="H2809" s="266"/>
      <c r="I2809" s="267"/>
      <c r="J2809" s="347"/>
      <c r="K2809" s="349"/>
      <c r="L2809" s="348"/>
      <c r="S2809" s="263"/>
    </row>
    <row r="2810" spans="1:19" s="270" customFormat="1" x14ac:dyDescent="0.35">
      <c r="A2810" s="264"/>
      <c r="B2810" s="344"/>
      <c r="C2810" s="263"/>
      <c r="D2810" s="264"/>
      <c r="E2810" s="263"/>
      <c r="F2810" s="265"/>
      <c r="G2810" s="263"/>
      <c r="H2810" s="266"/>
      <c r="I2810" s="267"/>
      <c r="J2810" s="347"/>
      <c r="K2810" s="349"/>
      <c r="L2810" s="348"/>
      <c r="S2810" s="263"/>
    </row>
    <row r="2811" spans="1:19" s="270" customFormat="1" x14ac:dyDescent="0.35">
      <c r="A2811" s="264"/>
      <c r="B2811" s="344"/>
      <c r="C2811" s="263"/>
      <c r="D2811" s="264"/>
      <c r="E2811" s="263"/>
      <c r="F2811" s="265"/>
      <c r="G2811" s="263"/>
      <c r="H2811" s="266"/>
      <c r="I2811" s="267"/>
      <c r="J2811" s="347"/>
      <c r="K2811" s="349"/>
      <c r="L2811" s="348"/>
      <c r="S2811" s="263"/>
    </row>
    <row r="2812" spans="1:19" s="270" customFormat="1" x14ac:dyDescent="0.35">
      <c r="A2812" s="264"/>
      <c r="B2812" s="344"/>
      <c r="C2812" s="263"/>
      <c r="D2812" s="264"/>
      <c r="E2812" s="263"/>
      <c r="F2812" s="265"/>
      <c r="G2812" s="263"/>
      <c r="H2812" s="266"/>
      <c r="I2812" s="267"/>
      <c r="J2812" s="347"/>
      <c r="K2812" s="349"/>
      <c r="L2812" s="348"/>
      <c r="S2812" s="263"/>
    </row>
    <row r="2813" spans="1:19" s="270" customFormat="1" x14ac:dyDescent="0.35">
      <c r="A2813" s="264"/>
      <c r="B2813" s="344"/>
      <c r="C2813" s="263"/>
      <c r="D2813" s="264"/>
      <c r="E2813" s="263"/>
      <c r="F2813" s="265"/>
      <c r="G2813" s="263"/>
      <c r="H2813" s="266"/>
      <c r="I2813" s="267"/>
      <c r="J2813" s="347"/>
      <c r="K2813" s="349"/>
      <c r="L2813" s="348"/>
      <c r="S2813" s="263"/>
    </row>
    <row r="2814" spans="1:19" s="270" customFormat="1" x14ac:dyDescent="0.35">
      <c r="A2814" s="264"/>
      <c r="B2814" s="344"/>
      <c r="C2814" s="263"/>
      <c r="D2814" s="264"/>
      <c r="E2814" s="263"/>
      <c r="F2814" s="265"/>
      <c r="G2814" s="263"/>
      <c r="H2814" s="266"/>
      <c r="I2814" s="267"/>
      <c r="J2814" s="347"/>
      <c r="K2814" s="349"/>
      <c r="L2814" s="348"/>
      <c r="S2814" s="263"/>
    </row>
    <row r="2815" spans="1:19" s="270" customFormat="1" x14ac:dyDescent="0.35">
      <c r="A2815" s="264"/>
      <c r="B2815" s="344"/>
      <c r="C2815" s="263"/>
      <c r="D2815" s="264"/>
      <c r="E2815" s="263"/>
      <c r="F2815" s="265"/>
      <c r="G2815" s="263"/>
      <c r="H2815" s="266"/>
      <c r="I2815" s="267"/>
      <c r="J2815" s="347"/>
      <c r="K2815" s="349"/>
      <c r="L2815" s="348"/>
      <c r="S2815" s="263"/>
    </row>
    <row r="2816" spans="1:19" s="270" customFormat="1" x14ac:dyDescent="0.35">
      <c r="A2816" s="264"/>
      <c r="B2816" s="344"/>
      <c r="C2816" s="263"/>
      <c r="D2816" s="264"/>
      <c r="E2816" s="263"/>
      <c r="F2816" s="265"/>
      <c r="G2816" s="263"/>
      <c r="H2816" s="266"/>
      <c r="I2816" s="267"/>
      <c r="J2816" s="347"/>
      <c r="K2816" s="349"/>
      <c r="L2816" s="348"/>
      <c r="S2816" s="263"/>
    </row>
    <row r="2817" spans="1:19" s="270" customFormat="1" x14ac:dyDescent="0.35">
      <c r="A2817" s="264"/>
      <c r="B2817" s="344"/>
      <c r="C2817" s="263"/>
      <c r="D2817" s="264"/>
      <c r="E2817" s="263"/>
      <c r="F2817" s="265"/>
      <c r="G2817" s="263"/>
      <c r="H2817" s="266"/>
      <c r="I2817" s="267"/>
      <c r="J2817" s="347"/>
      <c r="K2817" s="349"/>
      <c r="L2817" s="348"/>
      <c r="S2817" s="263"/>
    </row>
    <row r="2818" spans="1:19" s="270" customFormat="1" x14ac:dyDescent="0.35">
      <c r="A2818" s="264"/>
      <c r="B2818" s="344"/>
      <c r="C2818" s="263"/>
      <c r="D2818" s="264"/>
      <c r="E2818" s="263"/>
      <c r="F2818" s="265"/>
      <c r="G2818" s="263"/>
      <c r="H2818" s="266"/>
      <c r="I2818" s="267"/>
      <c r="J2818" s="347"/>
      <c r="K2818" s="349"/>
      <c r="L2818" s="348"/>
      <c r="S2818" s="263"/>
    </row>
    <row r="2819" spans="1:19" s="270" customFormat="1" x14ac:dyDescent="0.35">
      <c r="A2819" s="264"/>
      <c r="B2819" s="344"/>
      <c r="C2819" s="263"/>
      <c r="D2819" s="264"/>
      <c r="E2819" s="263"/>
      <c r="F2819" s="265"/>
      <c r="G2819" s="263"/>
      <c r="H2819" s="266"/>
      <c r="I2819" s="267"/>
      <c r="J2819" s="347"/>
      <c r="K2819" s="349"/>
      <c r="L2819" s="348"/>
      <c r="S2819" s="263"/>
    </row>
    <row r="2820" spans="1:19" s="270" customFormat="1" x14ac:dyDescent="0.35">
      <c r="A2820" s="264"/>
      <c r="B2820" s="344"/>
      <c r="C2820" s="263"/>
      <c r="D2820" s="264"/>
      <c r="E2820" s="263"/>
      <c r="F2820" s="265"/>
      <c r="G2820" s="263"/>
      <c r="H2820" s="266"/>
      <c r="I2820" s="267"/>
      <c r="J2820" s="347"/>
      <c r="K2820" s="349"/>
      <c r="L2820" s="348"/>
      <c r="S2820" s="263"/>
    </row>
    <row r="2821" spans="1:19" s="270" customFormat="1" x14ac:dyDescent="0.35">
      <c r="A2821" s="264"/>
      <c r="B2821" s="344"/>
      <c r="C2821" s="263"/>
      <c r="D2821" s="264"/>
      <c r="E2821" s="263"/>
      <c r="F2821" s="265"/>
      <c r="G2821" s="263"/>
      <c r="H2821" s="266"/>
      <c r="I2821" s="267"/>
      <c r="J2821" s="347"/>
      <c r="K2821" s="349"/>
      <c r="L2821" s="348"/>
      <c r="S2821" s="263"/>
    </row>
    <row r="2822" spans="1:19" s="270" customFormat="1" x14ac:dyDescent="0.35">
      <c r="A2822" s="264"/>
      <c r="B2822" s="344"/>
      <c r="C2822" s="263"/>
      <c r="D2822" s="264"/>
      <c r="E2822" s="263"/>
      <c r="F2822" s="265"/>
      <c r="G2822" s="263"/>
      <c r="H2822" s="266"/>
      <c r="I2822" s="267"/>
      <c r="J2822" s="347"/>
      <c r="K2822" s="349"/>
      <c r="L2822" s="348"/>
      <c r="S2822" s="263"/>
    </row>
    <row r="2823" spans="1:19" s="270" customFormat="1" x14ac:dyDescent="0.35">
      <c r="A2823" s="264"/>
      <c r="B2823" s="344"/>
      <c r="C2823" s="263"/>
      <c r="D2823" s="264"/>
      <c r="E2823" s="263"/>
      <c r="F2823" s="265"/>
      <c r="G2823" s="263"/>
      <c r="H2823" s="266"/>
      <c r="I2823" s="267"/>
      <c r="J2823" s="347"/>
      <c r="K2823" s="349"/>
      <c r="L2823" s="348"/>
      <c r="S2823" s="263"/>
    </row>
    <row r="2824" spans="1:19" s="270" customFormat="1" x14ac:dyDescent="0.35">
      <c r="A2824" s="264"/>
      <c r="B2824" s="344"/>
      <c r="C2824" s="263"/>
      <c r="D2824" s="264"/>
      <c r="E2824" s="263"/>
      <c r="F2824" s="265"/>
      <c r="G2824" s="263"/>
      <c r="H2824" s="266"/>
      <c r="I2824" s="267"/>
      <c r="J2824" s="347"/>
      <c r="K2824" s="349"/>
      <c r="L2824" s="348"/>
      <c r="S2824" s="263"/>
    </row>
    <row r="2825" spans="1:19" s="270" customFormat="1" x14ac:dyDescent="0.35">
      <c r="A2825" s="264"/>
      <c r="B2825" s="344"/>
      <c r="C2825" s="263"/>
      <c r="D2825" s="264"/>
      <c r="E2825" s="263"/>
      <c r="F2825" s="265"/>
      <c r="G2825" s="263"/>
      <c r="H2825" s="266"/>
      <c r="I2825" s="267"/>
      <c r="J2825" s="347"/>
      <c r="K2825" s="349"/>
      <c r="L2825" s="348"/>
      <c r="S2825" s="263"/>
    </row>
    <row r="2826" spans="1:19" s="270" customFormat="1" x14ac:dyDescent="0.35">
      <c r="A2826" s="264"/>
      <c r="B2826" s="344"/>
      <c r="C2826" s="263"/>
      <c r="D2826" s="264"/>
      <c r="E2826" s="263"/>
      <c r="F2826" s="265"/>
      <c r="G2826" s="263"/>
      <c r="H2826" s="266"/>
      <c r="I2826" s="267"/>
      <c r="J2826" s="347"/>
      <c r="K2826" s="349"/>
      <c r="L2826" s="348"/>
      <c r="S2826" s="263"/>
    </row>
    <row r="2827" spans="1:19" s="270" customFormat="1" x14ac:dyDescent="0.35">
      <c r="A2827" s="264"/>
      <c r="B2827" s="344"/>
      <c r="C2827" s="263"/>
      <c r="D2827" s="264"/>
      <c r="E2827" s="263"/>
      <c r="F2827" s="265"/>
      <c r="G2827" s="263"/>
      <c r="H2827" s="266"/>
      <c r="I2827" s="267"/>
      <c r="J2827" s="347"/>
      <c r="K2827" s="349"/>
      <c r="L2827" s="348"/>
      <c r="S2827" s="263"/>
    </row>
    <row r="2828" spans="1:19" s="270" customFormat="1" x14ac:dyDescent="0.35">
      <c r="A2828" s="264"/>
      <c r="B2828" s="344"/>
      <c r="C2828" s="263"/>
      <c r="D2828" s="264"/>
      <c r="E2828" s="263"/>
      <c r="F2828" s="265"/>
      <c r="G2828" s="263"/>
      <c r="H2828" s="266"/>
      <c r="I2828" s="267"/>
      <c r="J2828" s="347"/>
      <c r="K2828" s="349"/>
      <c r="L2828" s="348"/>
      <c r="S2828" s="263"/>
    </row>
    <row r="2829" spans="1:19" s="270" customFormat="1" x14ac:dyDescent="0.35">
      <c r="A2829" s="264"/>
      <c r="B2829" s="344"/>
      <c r="C2829" s="263"/>
      <c r="D2829" s="264"/>
      <c r="E2829" s="263"/>
      <c r="F2829" s="265"/>
      <c r="G2829" s="263"/>
      <c r="H2829" s="266"/>
      <c r="I2829" s="267"/>
      <c r="J2829" s="347"/>
      <c r="K2829" s="349"/>
      <c r="L2829" s="348"/>
      <c r="S2829" s="263"/>
    </row>
    <row r="2830" spans="1:19" s="270" customFormat="1" x14ac:dyDescent="0.35">
      <c r="A2830" s="264"/>
      <c r="B2830" s="344"/>
      <c r="C2830" s="263"/>
      <c r="D2830" s="264"/>
      <c r="E2830" s="263"/>
      <c r="F2830" s="265"/>
      <c r="G2830" s="263"/>
      <c r="H2830" s="266"/>
      <c r="I2830" s="267"/>
      <c r="J2830" s="347"/>
      <c r="K2830" s="349"/>
      <c r="L2830" s="348"/>
      <c r="S2830" s="263"/>
    </row>
    <row r="2831" spans="1:19" s="270" customFormat="1" x14ac:dyDescent="0.35">
      <c r="A2831" s="264"/>
      <c r="B2831" s="344"/>
      <c r="C2831" s="263"/>
      <c r="D2831" s="264"/>
      <c r="E2831" s="263"/>
      <c r="F2831" s="265"/>
      <c r="G2831" s="263"/>
      <c r="H2831" s="266"/>
      <c r="I2831" s="267"/>
      <c r="J2831" s="347"/>
      <c r="K2831" s="349"/>
      <c r="L2831" s="348"/>
      <c r="S2831" s="263"/>
    </row>
    <row r="2832" spans="1:19" s="270" customFormat="1" x14ac:dyDescent="0.35">
      <c r="A2832" s="264"/>
      <c r="B2832" s="344"/>
      <c r="C2832" s="263"/>
      <c r="D2832" s="264"/>
      <c r="E2832" s="263"/>
      <c r="F2832" s="265"/>
      <c r="G2832" s="263"/>
      <c r="H2832" s="266"/>
      <c r="I2832" s="267"/>
      <c r="J2832" s="347"/>
      <c r="K2832" s="349"/>
      <c r="L2832" s="348"/>
      <c r="S2832" s="263"/>
    </row>
    <row r="2833" spans="1:19" s="270" customFormat="1" x14ac:dyDescent="0.35">
      <c r="A2833" s="264"/>
      <c r="B2833" s="344"/>
      <c r="C2833" s="263"/>
      <c r="D2833" s="264"/>
      <c r="E2833" s="263"/>
      <c r="F2833" s="265"/>
      <c r="G2833" s="263"/>
      <c r="H2833" s="266"/>
      <c r="I2833" s="267"/>
      <c r="J2833" s="347"/>
      <c r="K2833" s="349"/>
      <c r="L2833" s="348"/>
      <c r="S2833" s="263"/>
    </row>
    <row r="2834" spans="1:19" s="270" customFormat="1" x14ac:dyDescent="0.35">
      <c r="A2834" s="264"/>
      <c r="B2834" s="344"/>
      <c r="C2834" s="263"/>
      <c r="D2834" s="264"/>
      <c r="E2834" s="263"/>
      <c r="F2834" s="265"/>
      <c r="G2834" s="263"/>
      <c r="H2834" s="266"/>
      <c r="I2834" s="267"/>
      <c r="J2834" s="347"/>
      <c r="K2834" s="349"/>
      <c r="L2834" s="348"/>
      <c r="S2834" s="263"/>
    </row>
    <row r="2835" spans="1:19" s="270" customFormat="1" x14ac:dyDescent="0.35">
      <c r="A2835" s="264"/>
      <c r="B2835" s="344"/>
      <c r="C2835" s="263"/>
      <c r="D2835" s="264"/>
      <c r="E2835" s="263"/>
      <c r="F2835" s="265"/>
      <c r="G2835" s="263"/>
      <c r="H2835" s="266"/>
      <c r="I2835" s="267"/>
      <c r="J2835" s="347"/>
      <c r="K2835" s="349"/>
      <c r="L2835" s="348"/>
      <c r="S2835" s="263"/>
    </row>
    <row r="2836" spans="1:19" s="270" customFormat="1" x14ac:dyDescent="0.35">
      <c r="A2836" s="264"/>
      <c r="B2836" s="344"/>
      <c r="C2836" s="263"/>
      <c r="D2836" s="264"/>
      <c r="E2836" s="263"/>
      <c r="F2836" s="265"/>
      <c r="G2836" s="263"/>
      <c r="H2836" s="266"/>
      <c r="I2836" s="267"/>
      <c r="J2836" s="347"/>
      <c r="K2836" s="349"/>
      <c r="L2836" s="348"/>
      <c r="S2836" s="263"/>
    </row>
    <row r="2837" spans="1:19" s="270" customFormat="1" x14ac:dyDescent="0.35">
      <c r="A2837" s="264"/>
      <c r="B2837" s="344"/>
      <c r="C2837" s="263"/>
      <c r="D2837" s="264"/>
      <c r="E2837" s="263"/>
      <c r="F2837" s="265"/>
      <c r="G2837" s="263"/>
      <c r="H2837" s="266"/>
      <c r="I2837" s="267"/>
      <c r="J2837" s="347"/>
      <c r="K2837" s="349"/>
      <c r="L2837" s="348"/>
      <c r="S2837" s="263"/>
    </row>
    <row r="2838" spans="1:19" s="270" customFormat="1" x14ac:dyDescent="0.35">
      <c r="A2838" s="264"/>
      <c r="B2838" s="344"/>
      <c r="C2838" s="263"/>
      <c r="D2838" s="264"/>
      <c r="E2838" s="263"/>
      <c r="F2838" s="265"/>
      <c r="G2838" s="263"/>
      <c r="H2838" s="266"/>
      <c r="I2838" s="267"/>
      <c r="J2838" s="347"/>
      <c r="K2838" s="349"/>
      <c r="L2838" s="348"/>
      <c r="S2838" s="263"/>
    </row>
    <row r="2839" spans="1:19" s="270" customFormat="1" x14ac:dyDescent="0.35">
      <c r="A2839" s="264"/>
      <c r="B2839" s="344"/>
      <c r="C2839" s="263"/>
      <c r="D2839" s="264"/>
      <c r="E2839" s="263"/>
      <c r="F2839" s="265"/>
      <c r="G2839" s="263"/>
      <c r="H2839" s="266"/>
      <c r="I2839" s="267"/>
      <c r="J2839" s="347"/>
      <c r="K2839" s="349"/>
      <c r="L2839" s="348"/>
      <c r="S2839" s="263"/>
    </row>
    <row r="2840" spans="1:19" s="270" customFormat="1" x14ac:dyDescent="0.35">
      <c r="A2840" s="264"/>
      <c r="B2840" s="344"/>
      <c r="C2840" s="263"/>
      <c r="D2840" s="264"/>
      <c r="E2840" s="263"/>
      <c r="F2840" s="265"/>
      <c r="G2840" s="263"/>
      <c r="H2840" s="266"/>
      <c r="I2840" s="267"/>
      <c r="J2840" s="347"/>
      <c r="K2840" s="349"/>
      <c r="L2840" s="348"/>
      <c r="S2840" s="263"/>
    </row>
    <row r="2841" spans="1:19" s="270" customFormat="1" x14ac:dyDescent="0.35">
      <c r="A2841" s="264"/>
      <c r="B2841" s="344"/>
      <c r="C2841" s="263"/>
      <c r="D2841" s="264"/>
      <c r="E2841" s="263"/>
      <c r="F2841" s="265"/>
      <c r="G2841" s="263"/>
      <c r="H2841" s="266"/>
      <c r="I2841" s="267"/>
      <c r="J2841" s="347"/>
      <c r="K2841" s="349"/>
      <c r="L2841" s="348"/>
      <c r="S2841" s="263"/>
    </row>
    <row r="2842" spans="1:19" s="270" customFormat="1" x14ac:dyDescent="0.35">
      <c r="A2842" s="264"/>
      <c r="B2842" s="344"/>
      <c r="C2842" s="263"/>
      <c r="D2842" s="264"/>
      <c r="E2842" s="263"/>
      <c r="F2842" s="265"/>
      <c r="G2842" s="263"/>
      <c r="H2842" s="266"/>
      <c r="I2842" s="267"/>
      <c r="J2842" s="347"/>
      <c r="K2842" s="349"/>
      <c r="L2842" s="348"/>
      <c r="S2842" s="263"/>
    </row>
    <row r="2843" spans="1:19" s="270" customFormat="1" x14ac:dyDescent="0.35">
      <c r="A2843" s="264"/>
      <c r="B2843" s="344"/>
      <c r="C2843" s="263"/>
      <c r="D2843" s="264"/>
      <c r="E2843" s="263"/>
      <c r="F2843" s="265"/>
      <c r="G2843" s="263"/>
      <c r="H2843" s="266"/>
      <c r="I2843" s="267"/>
      <c r="J2843" s="347"/>
      <c r="K2843" s="349"/>
      <c r="L2843" s="348"/>
      <c r="S2843" s="263"/>
    </row>
    <row r="2844" spans="1:19" s="270" customFormat="1" x14ac:dyDescent="0.35">
      <c r="A2844" s="264"/>
      <c r="B2844" s="344"/>
      <c r="C2844" s="263"/>
      <c r="D2844" s="264"/>
      <c r="E2844" s="263"/>
      <c r="F2844" s="265"/>
      <c r="G2844" s="263"/>
      <c r="H2844" s="266"/>
      <c r="I2844" s="267"/>
      <c r="J2844" s="347"/>
      <c r="K2844" s="349"/>
      <c r="L2844" s="348"/>
      <c r="S2844" s="263"/>
    </row>
    <row r="2845" spans="1:19" s="270" customFormat="1" x14ac:dyDescent="0.35">
      <c r="A2845" s="264"/>
      <c r="B2845" s="344"/>
      <c r="C2845" s="263"/>
      <c r="D2845" s="264"/>
      <c r="E2845" s="263"/>
      <c r="F2845" s="265"/>
      <c r="G2845" s="263"/>
      <c r="H2845" s="266"/>
      <c r="I2845" s="267"/>
      <c r="J2845" s="347"/>
      <c r="K2845" s="349"/>
      <c r="L2845" s="348"/>
      <c r="S2845" s="263"/>
    </row>
    <row r="2846" spans="1:19" s="270" customFormat="1" x14ac:dyDescent="0.35">
      <c r="A2846" s="264"/>
      <c r="B2846" s="344"/>
      <c r="C2846" s="263"/>
      <c r="D2846" s="264"/>
      <c r="E2846" s="263"/>
      <c r="F2846" s="265"/>
      <c r="G2846" s="263"/>
      <c r="H2846" s="266"/>
      <c r="I2846" s="267"/>
      <c r="J2846" s="347"/>
      <c r="K2846" s="349"/>
      <c r="L2846" s="348"/>
      <c r="S2846" s="263"/>
    </row>
    <row r="2847" spans="1:19" s="270" customFormat="1" x14ac:dyDescent="0.35">
      <c r="A2847" s="264"/>
      <c r="B2847" s="344"/>
      <c r="C2847" s="263"/>
      <c r="D2847" s="264"/>
      <c r="E2847" s="263"/>
      <c r="F2847" s="265"/>
      <c r="G2847" s="263"/>
      <c r="H2847" s="266"/>
      <c r="I2847" s="267"/>
      <c r="J2847" s="347"/>
      <c r="K2847" s="349"/>
      <c r="L2847" s="348"/>
      <c r="S2847" s="263"/>
    </row>
    <row r="2848" spans="1:19" s="270" customFormat="1" x14ac:dyDescent="0.35">
      <c r="A2848" s="264"/>
      <c r="B2848" s="344"/>
      <c r="C2848" s="263"/>
      <c r="D2848" s="264"/>
      <c r="E2848" s="263"/>
      <c r="F2848" s="265"/>
      <c r="G2848" s="263"/>
      <c r="H2848" s="266"/>
      <c r="I2848" s="267"/>
      <c r="J2848" s="347"/>
      <c r="K2848" s="349"/>
      <c r="L2848" s="348"/>
      <c r="S2848" s="263"/>
    </row>
    <row r="2849" spans="1:19" s="270" customFormat="1" x14ac:dyDescent="0.35">
      <c r="A2849" s="264"/>
      <c r="B2849" s="344"/>
      <c r="C2849" s="263"/>
      <c r="D2849" s="264"/>
      <c r="E2849" s="263"/>
      <c r="F2849" s="265"/>
      <c r="G2849" s="263"/>
      <c r="H2849" s="266"/>
      <c r="I2849" s="267"/>
      <c r="J2849" s="347"/>
      <c r="K2849" s="349"/>
      <c r="L2849" s="348"/>
      <c r="S2849" s="263"/>
    </row>
    <row r="2850" spans="1:19" s="270" customFormat="1" x14ac:dyDescent="0.35">
      <c r="A2850" s="264"/>
      <c r="B2850" s="344"/>
      <c r="C2850" s="263"/>
      <c r="D2850" s="264"/>
      <c r="E2850" s="263"/>
      <c r="F2850" s="265"/>
      <c r="G2850" s="263"/>
      <c r="H2850" s="266"/>
      <c r="I2850" s="267"/>
      <c r="J2850" s="347"/>
      <c r="K2850" s="349"/>
      <c r="L2850" s="348"/>
      <c r="S2850" s="263"/>
    </row>
    <row r="2851" spans="1:19" s="270" customFormat="1" x14ac:dyDescent="0.35">
      <c r="A2851" s="264"/>
      <c r="B2851" s="344"/>
      <c r="C2851" s="263"/>
      <c r="D2851" s="264"/>
      <c r="E2851" s="263"/>
      <c r="F2851" s="265"/>
      <c r="G2851" s="263"/>
      <c r="H2851" s="266"/>
      <c r="I2851" s="267"/>
      <c r="J2851" s="347"/>
      <c r="K2851" s="349"/>
      <c r="L2851" s="348"/>
      <c r="S2851" s="263"/>
    </row>
    <row r="2852" spans="1:19" s="270" customFormat="1" x14ac:dyDescent="0.35">
      <c r="A2852" s="264"/>
      <c r="B2852" s="344"/>
      <c r="C2852" s="263"/>
      <c r="D2852" s="264"/>
      <c r="E2852" s="263"/>
      <c r="F2852" s="265"/>
      <c r="G2852" s="263"/>
      <c r="H2852" s="266"/>
      <c r="I2852" s="267"/>
      <c r="J2852" s="347"/>
      <c r="K2852" s="349"/>
      <c r="L2852" s="348"/>
      <c r="S2852" s="263"/>
    </row>
    <row r="2853" spans="1:19" s="270" customFormat="1" x14ac:dyDescent="0.35">
      <c r="A2853" s="264"/>
      <c r="B2853" s="344"/>
      <c r="C2853" s="263"/>
      <c r="D2853" s="264"/>
      <c r="E2853" s="263"/>
      <c r="F2853" s="265"/>
      <c r="G2853" s="263"/>
      <c r="H2853" s="266"/>
      <c r="I2853" s="267"/>
      <c r="J2853" s="347"/>
      <c r="K2853" s="349"/>
      <c r="L2853" s="348"/>
      <c r="S2853" s="263"/>
    </row>
    <row r="2854" spans="1:19" s="270" customFormat="1" x14ac:dyDescent="0.35">
      <c r="A2854" s="264"/>
      <c r="B2854" s="344"/>
      <c r="C2854" s="263"/>
      <c r="D2854" s="264"/>
      <c r="E2854" s="263"/>
      <c r="F2854" s="265"/>
      <c r="G2854" s="263"/>
      <c r="H2854" s="266"/>
      <c r="I2854" s="267"/>
      <c r="J2854" s="347"/>
      <c r="K2854" s="349"/>
      <c r="L2854" s="348"/>
      <c r="S2854" s="263"/>
    </row>
    <row r="2855" spans="1:19" s="270" customFormat="1" x14ac:dyDescent="0.35">
      <c r="A2855" s="264"/>
      <c r="B2855" s="344"/>
      <c r="C2855" s="263"/>
      <c r="D2855" s="264"/>
      <c r="E2855" s="263"/>
      <c r="F2855" s="265"/>
      <c r="G2855" s="263"/>
      <c r="H2855" s="266"/>
      <c r="I2855" s="267"/>
      <c r="J2855" s="347"/>
      <c r="K2855" s="349"/>
      <c r="L2855" s="348"/>
      <c r="S2855" s="263"/>
    </row>
    <row r="2856" spans="1:19" s="270" customFormat="1" x14ac:dyDescent="0.35">
      <c r="A2856" s="264"/>
      <c r="B2856" s="344"/>
      <c r="C2856" s="263"/>
      <c r="D2856" s="264"/>
      <c r="E2856" s="263"/>
      <c r="F2856" s="265"/>
      <c r="G2856" s="263"/>
      <c r="H2856" s="266"/>
      <c r="I2856" s="267"/>
      <c r="J2856" s="347"/>
      <c r="K2856" s="349"/>
      <c r="L2856" s="348"/>
      <c r="S2856" s="263"/>
    </row>
    <row r="2857" spans="1:19" s="270" customFormat="1" x14ac:dyDescent="0.35">
      <c r="A2857" s="264"/>
      <c r="B2857" s="344"/>
      <c r="C2857" s="263"/>
      <c r="D2857" s="264"/>
      <c r="E2857" s="263"/>
      <c r="F2857" s="265"/>
      <c r="G2857" s="263"/>
      <c r="H2857" s="266"/>
      <c r="I2857" s="267"/>
      <c r="J2857" s="347"/>
      <c r="K2857" s="349"/>
      <c r="L2857" s="348"/>
      <c r="S2857" s="263"/>
    </row>
    <row r="2858" spans="1:19" s="270" customFormat="1" x14ac:dyDescent="0.35">
      <c r="A2858" s="264"/>
      <c r="B2858" s="344"/>
      <c r="C2858" s="263"/>
      <c r="D2858" s="264"/>
      <c r="E2858" s="263"/>
      <c r="F2858" s="265"/>
      <c r="G2858" s="263"/>
      <c r="H2858" s="266"/>
      <c r="I2858" s="267"/>
      <c r="J2858" s="347"/>
      <c r="K2858" s="349"/>
      <c r="L2858" s="348"/>
      <c r="S2858" s="263"/>
    </row>
    <row r="2859" spans="1:19" s="270" customFormat="1" x14ac:dyDescent="0.35">
      <c r="A2859" s="264"/>
      <c r="B2859" s="344"/>
      <c r="C2859" s="263"/>
      <c r="D2859" s="264"/>
      <c r="E2859" s="263"/>
      <c r="F2859" s="265"/>
      <c r="G2859" s="263"/>
      <c r="H2859" s="266"/>
      <c r="I2859" s="267"/>
      <c r="J2859" s="347"/>
      <c r="K2859" s="349"/>
      <c r="L2859" s="348"/>
      <c r="S2859" s="263"/>
    </row>
    <row r="2860" spans="1:19" s="270" customFormat="1" x14ac:dyDescent="0.35">
      <c r="A2860" s="264"/>
      <c r="B2860" s="344"/>
      <c r="C2860" s="263"/>
      <c r="D2860" s="264"/>
      <c r="E2860" s="263"/>
      <c r="F2860" s="265"/>
      <c r="G2860" s="263"/>
      <c r="H2860" s="266"/>
      <c r="I2860" s="267"/>
      <c r="J2860" s="347"/>
      <c r="K2860" s="349"/>
      <c r="L2860" s="348"/>
      <c r="S2860" s="263"/>
    </row>
    <row r="2861" spans="1:19" s="270" customFormat="1" x14ac:dyDescent="0.35">
      <c r="A2861" s="264"/>
      <c r="B2861" s="344"/>
      <c r="C2861" s="263"/>
      <c r="D2861" s="264"/>
      <c r="E2861" s="263"/>
      <c r="F2861" s="265"/>
      <c r="G2861" s="263"/>
      <c r="H2861" s="266"/>
      <c r="I2861" s="267"/>
      <c r="J2861" s="347"/>
      <c r="K2861" s="349"/>
      <c r="L2861" s="348"/>
      <c r="S2861" s="263"/>
    </row>
    <row r="2862" spans="1:19" s="270" customFormat="1" x14ac:dyDescent="0.35">
      <c r="A2862" s="264"/>
      <c r="B2862" s="344"/>
      <c r="C2862" s="263"/>
      <c r="D2862" s="264"/>
      <c r="E2862" s="263"/>
      <c r="F2862" s="265"/>
      <c r="G2862" s="263"/>
      <c r="H2862" s="266"/>
      <c r="I2862" s="267"/>
      <c r="J2862" s="347"/>
      <c r="K2862" s="349"/>
      <c r="L2862" s="348"/>
      <c r="S2862" s="263"/>
    </row>
    <row r="2863" spans="1:19" s="270" customFormat="1" x14ac:dyDescent="0.35">
      <c r="A2863" s="264"/>
      <c r="B2863" s="344"/>
      <c r="C2863" s="263"/>
      <c r="D2863" s="264"/>
      <c r="E2863" s="263"/>
      <c r="F2863" s="265"/>
      <c r="G2863" s="263"/>
      <c r="H2863" s="266"/>
      <c r="I2863" s="267"/>
      <c r="J2863" s="347"/>
      <c r="K2863" s="349"/>
      <c r="L2863" s="348"/>
      <c r="S2863" s="263"/>
    </row>
    <row r="2864" spans="1:19" s="270" customFormat="1" x14ac:dyDescent="0.35">
      <c r="A2864" s="264"/>
      <c r="B2864" s="344"/>
      <c r="C2864" s="263"/>
      <c r="D2864" s="264"/>
      <c r="E2864" s="263"/>
      <c r="F2864" s="265"/>
      <c r="G2864" s="263"/>
      <c r="H2864" s="266"/>
      <c r="I2864" s="267"/>
      <c r="J2864" s="347"/>
      <c r="K2864" s="349"/>
      <c r="L2864" s="348"/>
      <c r="S2864" s="263"/>
    </row>
    <row r="2865" spans="1:19" s="270" customFormat="1" x14ac:dyDescent="0.35">
      <c r="A2865" s="264"/>
      <c r="B2865" s="344"/>
      <c r="C2865" s="263"/>
      <c r="D2865" s="264"/>
      <c r="E2865" s="263"/>
      <c r="F2865" s="265"/>
      <c r="G2865" s="263"/>
      <c r="H2865" s="266"/>
      <c r="I2865" s="267"/>
      <c r="J2865" s="347"/>
      <c r="K2865" s="349"/>
      <c r="L2865" s="348"/>
      <c r="S2865" s="263"/>
    </row>
    <row r="2866" spans="1:19" s="270" customFormat="1" x14ac:dyDescent="0.35">
      <c r="A2866" s="264"/>
      <c r="B2866" s="344"/>
      <c r="C2866" s="263"/>
      <c r="D2866" s="264"/>
      <c r="E2866" s="263"/>
      <c r="F2866" s="265"/>
      <c r="G2866" s="263"/>
      <c r="H2866" s="266"/>
      <c r="I2866" s="267"/>
      <c r="J2866" s="347"/>
      <c r="K2866" s="349"/>
      <c r="L2866" s="348"/>
      <c r="S2866" s="263"/>
    </row>
    <row r="2867" spans="1:19" s="270" customFormat="1" x14ac:dyDescent="0.35">
      <c r="A2867" s="264"/>
      <c r="B2867" s="344"/>
      <c r="C2867" s="263"/>
      <c r="D2867" s="264"/>
      <c r="E2867" s="263"/>
      <c r="F2867" s="265"/>
      <c r="G2867" s="263"/>
      <c r="H2867" s="266"/>
      <c r="I2867" s="267"/>
      <c r="J2867" s="347"/>
      <c r="K2867" s="349"/>
      <c r="L2867" s="348"/>
      <c r="S2867" s="263"/>
    </row>
    <row r="2868" spans="1:19" s="270" customFormat="1" x14ac:dyDescent="0.35">
      <c r="A2868" s="264"/>
      <c r="B2868" s="344"/>
      <c r="C2868" s="263"/>
      <c r="D2868" s="264"/>
      <c r="E2868" s="263"/>
      <c r="F2868" s="265"/>
      <c r="G2868" s="263"/>
      <c r="H2868" s="266"/>
      <c r="I2868" s="267"/>
      <c r="J2868" s="347"/>
      <c r="K2868" s="349"/>
      <c r="L2868" s="348"/>
      <c r="S2868" s="263"/>
    </row>
    <row r="2869" spans="1:19" s="270" customFormat="1" x14ac:dyDescent="0.35">
      <c r="A2869" s="264"/>
      <c r="B2869" s="344"/>
      <c r="C2869" s="263"/>
      <c r="D2869" s="264"/>
      <c r="E2869" s="263"/>
      <c r="F2869" s="265"/>
      <c r="G2869" s="263"/>
      <c r="H2869" s="266"/>
      <c r="I2869" s="267"/>
      <c r="J2869" s="347"/>
      <c r="K2869" s="349"/>
      <c r="L2869" s="348"/>
      <c r="S2869" s="263"/>
    </row>
    <row r="2870" spans="1:19" s="270" customFormat="1" x14ac:dyDescent="0.35">
      <c r="A2870" s="264"/>
      <c r="B2870" s="344"/>
      <c r="C2870" s="263"/>
      <c r="D2870" s="264"/>
      <c r="E2870" s="263"/>
      <c r="F2870" s="265"/>
      <c r="G2870" s="263"/>
      <c r="H2870" s="266"/>
      <c r="I2870" s="267"/>
      <c r="J2870" s="347"/>
      <c r="K2870" s="349"/>
      <c r="L2870" s="348"/>
      <c r="S2870" s="263"/>
    </row>
    <row r="2871" spans="1:19" s="270" customFormat="1" x14ac:dyDescent="0.35">
      <c r="A2871" s="264"/>
      <c r="B2871" s="344"/>
      <c r="C2871" s="263"/>
      <c r="D2871" s="264"/>
      <c r="E2871" s="263"/>
      <c r="F2871" s="265"/>
      <c r="G2871" s="263"/>
      <c r="H2871" s="266"/>
      <c r="I2871" s="267"/>
      <c r="J2871" s="347"/>
      <c r="K2871" s="349"/>
      <c r="L2871" s="348"/>
      <c r="S2871" s="263"/>
    </row>
    <row r="2872" spans="1:19" s="270" customFormat="1" x14ac:dyDescent="0.35">
      <c r="A2872" s="264"/>
      <c r="B2872" s="344"/>
      <c r="C2872" s="263"/>
      <c r="D2872" s="264"/>
      <c r="E2872" s="263"/>
      <c r="F2872" s="265"/>
      <c r="G2872" s="263"/>
      <c r="H2872" s="266"/>
      <c r="I2872" s="267"/>
      <c r="J2872" s="347"/>
      <c r="K2872" s="349"/>
      <c r="L2872" s="348"/>
      <c r="S2872" s="263"/>
    </row>
    <row r="2873" spans="1:19" s="270" customFormat="1" x14ac:dyDescent="0.35">
      <c r="A2873" s="264"/>
      <c r="B2873" s="344"/>
      <c r="C2873" s="263"/>
      <c r="D2873" s="264"/>
      <c r="E2873" s="263"/>
      <c r="F2873" s="265"/>
      <c r="G2873" s="263"/>
      <c r="H2873" s="266"/>
      <c r="I2873" s="267"/>
      <c r="J2873" s="347"/>
      <c r="K2873" s="349"/>
      <c r="L2873" s="348"/>
      <c r="S2873" s="263"/>
    </row>
    <row r="2874" spans="1:19" s="270" customFormat="1" x14ac:dyDescent="0.35">
      <c r="A2874" s="264"/>
      <c r="B2874" s="344"/>
      <c r="C2874" s="263"/>
      <c r="D2874" s="264"/>
      <c r="E2874" s="263"/>
      <c r="F2874" s="265"/>
      <c r="G2874" s="263"/>
      <c r="H2874" s="266"/>
      <c r="I2874" s="267"/>
      <c r="J2874" s="347"/>
      <c r="K2874" s="349"/>
      <c r="L2874" s="348"/>
      <c r="S2874" s="263"/>
    </row>
    <row r="2875" spans="1:19" s="270" customFormat="1" x14ac:dyDescent="0.35">
      <c r="A2875" s="264"/>
      <c r="B2875" s="344"/>
      <c r="C2875" s="263"/>
      <c r="D2875" s="264"/>
      <c r="E2875" s="263"/>
      <c r="F2875" s="265"/>
      <c r="G2875" s="263"/>
      <c r="H2875" s="266"/>
      <c r="I2875" s="267"/>
      <c r="J2875" s="347"/>
      <c r="K2875" s="349"/>
      <c r="L2875" s="348"/>
      <c r="S2875" s="263"/>
    </row>
    <row r="2876" spans="1:19" s="270" customFormat="1" x14ac:dyDescent="0.35">
      <c r="A2876" s="264"/>
      <c r="B2876" s="344"/>
      <c r="C2876" s="263"/>
      <c r="D2876" s="264"/>
      <c r="E2876" s="263"/>
      <c r="F2876" s="265"/>
      <c r="G2876" s="263"/>
      <c r="H2876" s="266"/>
      <c r="I2876" s="267"/>
      <c r="J2876" s="347"/>
      <c r="K2876" s="349"/>
      <c r="L2876" s="348"/>
      <c r="S2876" s="263"/>
    </row>
    <row r="2877" spans="1:19" s="270" customFormat="1" x14ac:dyDescent="0.35">
      <c r="A2877" s="264"/>
      <c r="B2877" s="344"/>
      <c r="C2877" s="263"/>
      <c r="D2877" s="264"/>
      <c r="E2877" s="263"/>
      <c r="F2877" s="265"/>
      <c r="G2877" s="263"/>
      <c r="H2877" s="266"/>
      <c r="I2877" s="267"/>
      <c r="J2877" s="347"/>
      <c r="K2877" s="349"/>
      <c r="L2877" s="348"/>
      <c r="S2877" s="263"/>
    </row>
    <row r="2878" spans="1:19" s="270" customFormat="1" x14ac:dyDescent="0.35">
      <c r="A2878" s="264"/>
      <c r="B2878" s="344"/>
      <c r="C2878" s="263"/>
      <c r="D2878" s="264"/>
      <c r="E2878" s="263"/>
      <c r="F2878" s="265"/>
      <c r="G2878" s="263"/>
      <c r="H2878" s="266"/>
      <c r="I2878" s="267"/>
      <c r="J2878" s="347"/>
      <c r="K2878" s="349"/>
      <c r="L2878" s="348"/>
      <c r="S2878" s="263"/>
    </row>
    <row r="2879" spans="1:19" s="270" customFormat="1" x14ac:dyDescent="0.35">
      <c r="A2879" s="264"/>
      <c r="B2879" s="344"/>
      <c r="C2879" s="263"/>
      <c r="D2879" s="264"/>
      <c r="E2879" s="263"/>
      <c r="F2879" s="265"/>
      <c r="G2879" s="263"/>
      <c r="H2879" s="266"/>
      <c r="I2879" s="267"/>
      <c r="J2879" s="347"/>
      <c r="K2879" s="349"/>
      <c r="L2879" s="348"/>
      <c r="S2879" s="263"/>
    </row>
    <row r="2880" spans="1:19" s="270" customFormat="1" x14ac:dyDescent="0.35">
      <c r="A2880" s="264"/>
      <c r="B2880" s="344"/>
      <c r="C2880" s="263"/>
      <c r="D2880" s="264"/>
      <c r="E2880" s="263"/>
      <c r="F2880" s="265"/>
      <c r="G2880" s="263"/>
      <c r="H2880" s="266"/>
      <c r="I2880" s="267"/>
      <c r="J2880" s="347"/>
      <c r="K2880" s="349"/>
      <c r="L2880" s="348"/>
      <c r="S2880" s="263"/>
    </row>
    <row r="2881" spans="1:19" s="270" customFormat="1" x14ac:dyDescent="0.35">
      <c r="A2881" s="264"/>
      <c r="B2881" s="344"/>
      <c r="C2881" s="263"/>
      <c r="D2881" s="264"/>
      <c r="E2881" s="263"/>
      <c r="F2881" s="265"/>
      <c r="G2881" s="263"/>
      <c r="H2881" s="266"/>
      <c r="I2881" s="267"/>
      <c r="J2881" s="347"/>
      <c r="K2881" s="349"/>
      <c r="L2881" s="348"/>
      <c r="S2881" s="263"/>
    </row>
    <row r="2882" spans="1:19" s="270" customFormat="1" x14ac:dyDescent="0.35">
      <c r="A2882" s="264"/>
      <c r="B2882" s="344"/>
      <c r="C2882" s="263"/>
      <c r="D2882" s="264"/>
      <c r="E2882" s="263"/>
      <c r="F2882" s="265"/>
      <c r="G2882" s="263"/>
      <c r="H2882" s="266"/>
      <c r="I2882" s="267"/>
      <c r="J2882" s="347"/>
      <c r="K2882" s="349"/>
      <c r="L2882" s="348"/>
      <c r="S2882" s="263"/>
    </row>
    <row r="2883" spans="1:19" s="270" customFormat="1" x14ac:dyDescent="0.35">
      <c r="A2883" s="264"/>
      <c r="B2883" s="344"/>
      <c r="C2883" s="263"/>
      <c r="D2883" s="264"/>
      <c r="E2883" s="263"/>
      <c r="F2883" s="265"/>
      <c r="G2883" s="263"/>
      <c r="H2883" s="266"/>
      <c r="I2883" s="267"/>
      <c r="J2883" s="347"/>
      <c r="K2883" s="349"/>
      <c r="L2883" s="348"/>
      <c r="S2883" s="263"/>
    </row>
    <row r="2884" spans="1:19" s="270" customFormat="1" x14ac:dyDescent="0.35">
      <c r="A2884" s="264"/>
      <c r="B2884" s="344"/>
      <c r="C2884" s="263"/>
      <c r="D2884" s="264"/>
      <c r="E2884" s="263"/>
      <c r="F2884" s="265"/>
      <c r="G2884" s="263"/>
      <c r="H2884" s="266"/>
      <c r="I2884" s="267"/>
      <c r="J2884" s="347"/>
      <c r="K2884" s="349"/>
      <c r="L2884" s="348"/>
      <c r="S2884" s="263"/>
    </row>
    <row r="2885" spans="1:19" s="270" customFormat="1" x14ac:dyDescent="0.35">
      <c r="A2885" s="264"/>
      <c r="B2885" s="344"/>
      <c r="C2885" s="263"/>
      <c r="D2885" s="264"/>
      <c r="E2885" s="263"/>
      <c r="F2885" s="265"/>
      <c r="G2885" s="263"/>
      <c r="H2885" s="266"/>
      <c r="I2885" s="267"/>
      <c r="J2885" s="347"/>
      <c r="K2885" s="349"/>
      <c r="L2885" s="348"/>
      <c r="S2885" s="263"/>
    </row>
    <row r="2886" spans="1:19" s="270" customFormat="1" x14ac:dyDescent="0.35">
      <c r="A2886" s="264"/>
      <c r="B2886" s="344"/>
      <c r="C2886" s="263"/>
      <c r="D2886" s="264"/>
      <c r="E2886" s="263"/>
      <c r="F2886" s="265"/>
      <c r="G2886" s="263"/>
      <c r="H2886" s="266"/>
      <c r="I2886" s="267"/>
      <c r="J2886" s="347"/>
      <c r="K2886" s="349"/>
      <c r="L2886" s="348"/>
      <c r="S2886" s="263"/>
    </row>
    <row r="2887" spans="1:19" s="270" customFormat="1" x14ac:dyDescent="0.35">
      <c r="A2887" s="264"/>
      <c r="B2887" s="344"/>
      <c r="C2887" s="263"/>
      <c r="D2887" s="264"/>
      <c r="E2887" s="263"/>
      <c r="F2887" s="265"/>
      <c r="G2887" s="263"/>
      <c r="H2887" s="266"/>
      <c r="I2887" s="267"/>
      <c r="J2887" s="347"/>
      <c r="K2887" s="349"/>
      <c r="L2887" s="348"/>
      <c r="S2887" s="263"/>
    </row>
    <row r="2888" spans="1:19" s="270" customFormat="1" x14ac:dyDescent="0.35">
      <c r="A2888" s="264"/>
      <c r="B2888" s="344"/>
      <c r="C2888" s="263"/>
      <c r="D2888" s="264"/>
      <c r="E2888" s="263"/>
      <c r="F2888" s="265"/>
      <c r="G2888" s="263"/>
      <c r="H2888" s="266"/>
      <c r="I2888" s="267"/>
      <c r="J2888" s="347"/>
      <c r="K2888" s="349"/>
      <c r="L2888" s="348"/>
      <c r="S2888" s="263"/>
    </row>
    <row r="2889" spans="1:19" s="270" customFormat="1" x14ac:dyDescent="0.35">
      <c r="A2889" s="264"/>
      <c r="B2889" s="344"/>
      <c r="C2889" s="263"/>
      <c r="D2889" s="264"/>
      <c r="E2889" s="263"/>
      <c r="F2889" s="265"/>
      <c r="G2889" s="263"/>
      <c r="H2889" s="266"/>
      <c r="I2889" s="267"/>
      <c r="J2889" s="347"/>
      <c r="K2889" s="349"/>
      <c r="L2889" s="348"/>
      <c r="S2889" s="263"/>
    </row>
    <row r="2890" spans="1:19" s="270" customFormat="1" x14ac:dyDescent="0.35">
      <c r="A2890" s="264"/>
      <c r="B2890" s="344"/>
      <c r="C2890" s="263"/>
      <c r="D2890" s="264"/>
      <c r="E2890" s="263"/>
      <c r="F2890" s="265"/>
      <c r="G2890" s="263"/>
      <c r="H2890" s="266"/>
      <c r="I2890" s="267"/>
      <c r="J2890" s="347"/>
      <c r="K2890" s="349"/>
      <c r="L2890" s="348"/>
      <c r="S2890" s="263"/>
    </row>
    <row r="2891" spans="1:19" s="270" customFormat="1" x14ac:dyDescent="0.35">
      <c r="A2891" s="264"/>
      <c r="B2891" s="344"/>
      <c r="C2891" s="263"/>
      <c r="D2891" s="264"/>
      <c r="E2891" s="263"/>
      <c r="F2891" s="265"/>
      <c r="G2891" s="263"/>
      <c r="H2891" s="266"/>
      <c r="I2891" s="267"/>
      <c r="J2891" s="347"/>
      <c r="K2891" s="349"/>
      <c r="L2891" s="348"/>
      <c r="S2891" s="263"/>
    </row>
    <row r="2892" spans="1:19" s="270" customFormat="1" x14ac:dyDescent="0.35">
      <c r="A2892" s="264"/>
      <c r="B2892" s="344"/>
      <c r="C2892" s="263"/>
      <c r="D2892" s="264"/>
      <c r="E2892" s="263"/>
      <c r="F2892" s="265"/>
      <c r="G2892" s="263"/>
      <c r="H2892" s="266"/>
      <c r="I2892" s="267"/>
      <c r="J2892" s="347"/>
      <c r="K2892" s="349"/>
      <c r="L2892" s="348"/>
      <c r="S2892" s="263"/>
    </row>
    <row r="2893" spans="1:19" s="270" customFormat="1" x14ac:dyDescent="0.35">
      <c r="A2893" s="264"/>
      <c r="B2893" s="344"/>
      <c r="C2893" s="263"/>
      <c r="D2893" s="264"/>
      <c r="E2893" s="263"/>
      <c r="F2893" s="265"/>
      <c r="G2893" s="263"/>
      <c r="H2893" s="266"/>
      <c r="I2893" s="267"/>
      <c r="J2893" s="347"/>
      <c r="K2893" s="349"/>
      <c r="L2893" s="348"/>
      <c r="S2893" s="263"/>
    </row>
    <row r="2894" spans="1:19" s="270" customFormat="1" x14ac:dyDescent="0.35">
      <c r="A2894" s="264"/>
      <c r="B2894" s="344"/>
      <c r="C2894" s="263"/>
      <c r="D2894" s="264"/>
      <c r="E2894" s="263"/>
      <c r="F2894" s="265"/>
      <c r="G2894" s="263"/>
      <c r="H2894" s="266"/>
      <c r="I2894" s="267"/>
      <c r="J2894" s="347"/>
      <c r="K2894" s="349"/>
      <c r="L2894" s="348"/>
      <c r="S2894" s="263"/>
    </row>
    <row r="2895" spans="1:19" s="270" customFormat="1" x14ac:dyDescent="0.35">
      <c r="A2895" s="264"/>
      <c r="B2895" s="344"/>
      <c r="C2895" s="263"/>
      <c r="D2895" s="264"/>
      <c r="E2895" s="263"/>
      <c r="F2895" s="265"/>
      <c r="G2895" s="263"/>
      <c r="H2895" s="266"/>
      <c r="I2895" s="267"/>
      <c r="J2895" s="347"/>
      <c r="K2895" s="349"/>
      <c r="L2895" s="348"/>
      <c r="S2895" s="263"/>
    </row>
    <row r="2896" spans="1:19" s="270" customFormat="1" x14ac:dyDescent="0.35">
      <c r="A2896" s="264"/>
      <c r="B2896" s="344"/>
      <c r="C2896" s="263"/>
      <c r="D2896" s="264"/>
      <c r="E2896" s="263"/>
      <c r="F2896" s="265"/>
      <c r="G2896" s="263"/>
      <c r="H2896" s="266"/>
      <c r="I2896" s="267"/>
      <c r="J2896" s="347"/>
      <c r="K2896" s="349"/>
      <c r="L2896" s="348"/>
      <c r="S2896" s="263"/>
    </row>
    <row r="2897" spans="1:19" s="270" customFormat="1" x14ac:dyDescent="0.35">
      <c r="A2897" s="264"/>
      <c r="B2897" s="344"/>
      <c r="C2897" s="263"/>
      <c r="D2897" s="264"/>
      <c r="E2897" s="263"/>
      <c r="F2897" s="265"/>
      <c r="G2897" s="263"/>
      <c r="H2897" s="266"/>
      <c r="I2897" s="267"/>
      <c r="J2897" s="347"/>
      <c r="K2897" s="349"/>
      <c r="L2897" s="348"/>
      <c r="S2897" s="263"/>
    </row>
    <row r="2898" spans="1:19" s="270" customFormat="1" x14ac:dyDescent="0.35">
      <c r="A2898" s="264"/>
      <c r="B2898" s="344"/>
      <c r="C2898" s="263"/>
      <c r="D2898" s="264"/>
      <c r="E2898" s="263"/>
      <c r="F2898" s="265"/>
      <c r="G2898" s="263"/>
      <c r="H2898" s="266"/>
      <c r="I2898" s="267"/>
      <c r="J2898" s="347"/>
      <c r="K2898" s="349"/>
      <c r="L2898" s="348"/>
      <c r="S2898" s="263"/>
    </row>
    <row r="2899" spans="1:19" s="270" customFormat="1" x14ac:dyDescent="0.35">
      <c r="A2899" s="264"/>
      <c r="B2899" s="344"/>
      <c r="C2899" s="263"/>
      <c r="D2899" s="264"/>
      <c r="E2899" s="263"/>
      <c r="F2899" s="265"/>
      <c r="G2899" s="263"/>
      <c r="H2899" s="266"/>
      <c r="I2899" s="267"/>
      <c r="J2899" s="347"/>
      <c r="K2899" s="349"/>
      <c r="L2899" s="348"/>
      <c r="S2899" s="263"/>
    </row>
    <row r="2900" spans="1:19" s="270" customFormat="1" x14ac:dyDescent="0.35">
      <c r="A2900" s="264"/>
      <c r="B2900" s="344"/>
      <c r="C2900" s="263"/>
      <c r="D2900" s="264"/>
      <c r="E2900" s="263"/>
      <c r="F2900" s="265"/>
      <c r="G2900" s="263"/>
      <c r="H2900" s="266"/>
      <c r="I2900" s="267"/>
      <c r="J2900" s="347"/>
      <c r="K2900" s="349"/>
      <c r="L2900" s="348"/>
      <c r="S2900" s="263"/>
    </row>
    <row r="2901" spans="1:19" s="270" customFormat="1" x14ac:dyDescent="0.35">
      <c r="A2901" s="264"/>
      <c r="B2901" s="344"/>
      <c r="C2901" s="263"/>
      <c r="D2901" s="264"/>
      <c r="E2901" s="263"/>
      <c r="F2901" s="265"/>
      <c r="G2901" s="263"/>
      <c r="H2901" s="266"/>
      <c r="I2901" s="267"/>
      <c r="J2901" s="347"/>
      <c r="K2901" s="349"/>
      <c r="L2901" s="348"/>
      <c r="S2901" s="263"/>
    </row>
    <row r="2902" spans="1:19" s="270" customFormat="1" x14ac:dyDescent="0.35">
      <c r="A2902" s="264"/>
      <c r="B2902" s="344"/>
      <c r="C2902" s="263"/>
      <c r="D2902" s="264"/>
      <c r="E2902" s="263"/>
      <c r="F2902" s="265"/>
      <c r="G2902" s="263"/>
      <c r="H2902" s="266"/>
      <c r="I2902" s="267"/>
      <c r="J2902" s="347"/>
      <c r="K2902" s="349"/>
      <c r="L2902" s="348"/>
      <c r="S2902" s="263"/>
    </row>
    <row r="2903" spans="1:19" s="270" customFormat="1" x14ac:dyDescent="0.35">
      <c r="A2903" s="264"/>
      <c r="B2903" s="344"/>
      <c r="C2903" s="263"/>
      <c r="D2903" s="264"/>
      <c r="E2903" s="263"/>
      <c r="F2903" s="265"/>
      <c r="G2903" s="263"/>
      <c r="H2903" s="266"/>
      <c r="I2903" s="267"/>
      <c r="J2903" s="347"/>
      <c r="K2903" s="349"/>
      <c r="L2903" s="348"/>
      <c r="S2903" s="263"/>
    </row>
    <row r="2904" spans="1:19" s="270" customFormat="1" x14ac:dyDescent="0.35">
      <c r="A2904" s="264"/>
      <c r="B2904" s="344"/>
      <c r="C2904" s="263"/>
      <c r="D2904" s="264"/>
      <c r="E2904" s="263"/>
      <c r="F2904" s="265"/>
      <c r="G2904" s="263"/>
      <c r="H2904" s="266"/>
      <c r="I2904" s="267"/>
      <c r="J2904" s="347"/>
      <c r="K2904" s="349"/>
      <c r="L2904" s="348"/>
      <c r="S2904" s="263"/>
    </row>
    <row r="2905" spans="1:19" s="270" customFormat="1" x14ac:dyDescent="0.35">
      <c r="A2905" s="264"/>
      <c r="B2905" s="344"/>
      <c r="C2905" s="263"/>
      <c r="D2905" s="264"/>
      <c r="E2905" s="263"/>
      <c r="F2905" s="265"/>
      <c r="G2905" s="263"/>
      <c r="H2905" s="266"/>
      <c r="I2905" s="267"/>
      <c r="J2905" s="347"/>
      <c r="K2905" s="349"/>
      <c r="L2905" s="348"/>
      <c r="S2905" s="263"/>
    </row>
    <row r="2906" spans="1:19" s="270" customFormat="1" x14ac:dyDescent="0.35">
      <c r="A2906" s="264"/>
      <c r="B2906" s="344"/>
      <c r="C2906" s="263"/>
      <c r="D2906" s="264"/>
      <c r="E2906" s="263"/>
      <c r="F2906" s="265"/>
      <c r="G2906" s="263"/>
      <c r="H2906" s="266"/>
      <c r="I2906" s="267"/>
      <c r="J2906" s="347"/>
      <c r="K2906" s="349"/>
      <c r="L2906" s="348"/>
      <c r="S2906" s="263"/>
    </row>
    <row r="2907" spans="1:19" s="270" customFormat="1" x14ac:dyDescent="0.35">
      <c r="A2907" s="264"/>
      <c r="B2907" s="344"/>
      <c r="C2907" s="263"/>
      <c r="D2907" s="264"/>
      <c r="E2907" s="263"/>
      <c r="F2907" s="265"/>
      <c r="G2907" s="263"/>
      <c r="H2907" s="266"/>
      <c r="I2907" s="267"/>
      <c r="J2907" s="347"/>
      <c r="K2907" s="349"/>
      <c r="L2907" s="348"/>
      <c r="S2907" s="263"/>
    </row>
    <row r="2908" spans="1:19" s="270" customFormat="1" x14ac:dyDescent="0.35">
      <c r="A2908" s="264"/>
      <c r="B2908" s="344"/>
      <c r="C2908" s="263"/>
      <c r="D2908" s="264"/>
      <c r="E2908" s="263"/>
      <c r="F2908" s="265"/>
      <c r="G2908" s="263"/>
      <c r="H2908" s="266"/>
      <c r="I2908" s="267"/>
      <c r="J2908" s="347"/>
      <c r="K2908" s="349"/>
      <c r="L2908" s="348"/>
      <c r="S2908" s="263"/>
    </row>
    <row r="2909" spans="1:19" s="270" customFormat="1" x14ac:dyDescent="0.35">
      <c r="A2909" s="264"/>
      <c r="B2909" s="344"/>
      <c r="C2909" s="263"/>
      <c r="D2909" s="264"/>
      <c r="E2909" s="263"/>
      <c r="F2909" s="265"/>
      <c r="G2909" s="263"/>
      <c r="H2909" s="266"/>
      <c r="I2909" s="267"/>
      <c r="J2909" s="347"/>
      <c r="K2909" s="349"/>
      <c r="L2909" s="348"/>
      <c r="S2909" s="263"/>
    </row>
    <row r="2910" spans="1:19" s="270" customFormat="1" x14ac:dyDescent="0.35">
      <c r="A2910" s="264"/>
      <c r="B2910" s="344"/>
      <c r="C2910" s="263"/>
      <c r="D2910" s="264"/>
      <c r="E2910" s="263"/>
      <c r="F2910" s="265"/>
      <c r="G2910" s="263"/>
      <c r="H2910" s="266"/>
      <c r="I2910" s="267"/>
      <c r="J2910" s="347"/>
      <c r="K2910" s="349"/>
      <c r="L2910" s="348"/>
      <c r="S2910" s="263"/>
    </row>
    <row r="2911" spans="1:19" s="270" customFormat="1" x14ac:dyDescent="0.35">
      <c r="A2911" s="264"/>
      <c r="B2911" s="344"/>
      <c r="C2911" s="263"/>
      <c r="D2911" s="264"/>
      <c r="E2911" s="263"/>
      <c r="F2911" s="265"/>
      <c r="G2911" s="263"/>
      <c r="H2911" s="266"/>
      <c r="I2911" s="267"/>
      <c r="J2911" s="347"/>
      <c r="K2911" s="349"/>
      <c r="L2911" s="348"/>
      <c r="S2911" s="263"/>
    </row>
    <row r="2912" spans="1:19" s="270" customFormat="1" x14ac:dyDescent="0.35">
      <c r="A2912" s="264"/>
      <c r="B2912" s="344"/>
      <c r="C2912" s="263"/>
      <c r="D2912" s="264"/>
      <c r="E2912" s="263"/>
      <c r="F2912" s="265"/>
      <c r="G2912" s="263"/>
      <c r="H2912" s="266"/>
      <c r="I2912" s="267"/>
      <c r="J2912" s="347"/>
      <c r="K2912" s="349"/>
      <c r="L2912" s="348"/>
      <c r="S2912" s="263"/>
    </row>
    <row r="2913" spans="1:19" s="270" customFormat="1" x14ac:dyDescent="0.35">
      <c r="A2913" s="264"/>
      <c r="B2913" s="344"/>
      <c r="C2913" s="263"/>
      <c r="D2913" s="264"/>
      <c r="E2913" s="263"/>
      <c r="F2913" s="265"/>
      <c r="G2913" s="263"/>
      <c r="H2913" s="266"/>
      <c r="I2913" s="267"/>
      <c r="J2913" s="347"/>
      <c r="K2913" s="349"/>
      <c r="L2913" s="348"/>
      <c r="S2913" s="263"/>
    </row>
    <row r="2914" spans="1:19" s="270" customFormat="1" x14ac:dyDescent="0.35">
      <c r="A2914" s="264"/>
      <c r="B2914" s="344"/>
      <c r="C2914" s="263"/>
      <c r="D2914" s="264"/>
      <c r="E2914" s="263"/>
      <c r="F2914" s="265"/>
      <c r="G2914" s="263"/>
      <c r="H2914" s="266"/>
      <c r="I2914" s="267"/>
      <c r="J2914" s="347"/>
      <c r="K2914" s="349"/>
      <c r="L2914" s="348"/>
      <c r="S2914" s="263"/>
    </row>
    <row r="2915" spans="1:19" s="270" customFormat="1" x14ac:dyDescent="0.35">
      <c r="A2915" s="264"/>
      <c r="B2915" s="344"/>
      <c r="C2915" s="263"/>
      <c r="D2915" s="264"/>
      <c r="E2915" s="263"/>
      <c r="F2915" s="265"/>
      <c r="G2915" s="263"/>
      <c r="H2915" s="266"/>
      <c r="I2915" s="267"/>
      <c r="J2915" s="347"/>
      <c r="K2915" s="349"/>
      <c r="L2915" s="348"/>
      <c r="S2915" s="263"/>
    </row>
    <row r="2916" spans="1:19" s="270" customFormat="1" x14ac:dyDescent="0.35">
      <c r="A2916" s="264"/>
      <c r="B2916" s="344"/>
      <c r="C2916" s="263"/>
      <c r="D2916" s="264"/>
      <c r="E2916" s="263"/>
      <c r="F2916" s="265"/>
      <c r="G2916" s="263"/>
      <c r="H2916" s="266"/>
      <c r="I2916" s="267"/>
      <c r="J2916" s="347"/>
      <c r="K2916" s="349"/>
      <c r="L2916" s="348"/>
      <c r="S2916" s="263"/>
    </row>
    <row r="2917" spans="1:19" s="270" customFormat="1" x14ac:dyDescent="0.35">
      <c r="A2917" s="264"/>
      <c r="B2917" s="344"/>
      <c r="C2917" s="263"/>
      <c r="D2917" s="264"/>
      <c r="E2917" s="263"/>
      <c r="F2917" s="265"/>
      <c r="G2917" s="263"/>
      <c r="H2917" s="266"/>
      <c r="I2917" s="267"/>
      <c r="J2917" s="347"/>
      <c r="K2917" s="349"/>
      <c r="L2917" s="348"/>
      <c r="S2917" s="263"/>
    </row>
    <row r="2918" spans="1:19" s="270" customFormat="1" x14ac:dyDescent="0.35">
      <c r="A2918" s="264"/>
      <c r="B2918" s="344"/>
      <c r="C2918" s="263"/>
      <c r="D2918" s="264"/>
      <c r="E2918" s="263"/>
      <c r="F2918" s="265"/>
      <c r="G2918" s="263"/>
      <c r="H2918" s="266"/>
      <c r="I2918" s="267"/>
      <c r="J2918" s="347"/>
      <c r="K2918" s="349"/>
      <c r="L2918" s="348"/>
      <c r="S2918" s="263"/>
    </row>
    <row r="2919" spans="1:19" s="270" customFormat="1" x14ac:dyDescent="0.35">
      <c r="A2919" s="264"/>
      <c r="B2919" s="344"/>
      <c r="C2919" s="263"/>
      <c r="D2919" s="264"/>
      <c r="E2919" s="263"/>
      <c r="F2919" s="265"/>
      <c r="G2919" s="263"/>
      <c r="H2919" s="266"/>
      <c r="I2919" s="267"/>
      <c r="J2919" s="347"/>
      <c r="K2919" s="349"/>
      <c r="L2919" s="348"/>
      <c r="S2919" s="263"/>
    </row>
    <row r="2920" spans="1:19" s="270" customFormat="1" x14ac:dyDescent="0.35">
      <c r="A2920" s="264"/>
      <c r="B2920" s="344"/>
      <c r="C2920" s="263"/>
      <c r="D2920" s="264"/>
      <c r="E2920" s="263"/>
      <c r="F2920" s="265"/>
      <c r="G2920" s="263"/>
      <c r="H2920" s="266"/>
      <c r="I2920" s="267"/>
      <c r="J2920" s="347"/>
      <c r="K2920" s="349"/>
      <c r="L2920" s="348"/>
      <c r="S2920" s="263"/>
    </row>
    <row r="2921" spans="1:19" s="270" customFormat="1" x14ac:dyDescent="0.35">
      <c r="A2921" s="264"/>
      <c r="B2921" s="344"/>
      <c r="C2921" s="263"/>
      <c r="D2921" s="264"/>
      <c r="E2921" s="263"/>
      <c r="F2921" s="265"/>
      <c r="G2921" s="263"/>
      <c r="H2921" s="266"/>
      <c r="I2921" s="267"/>
      <c r="J2921" s="347"/>
      <c r="K2921" s="349"/>
      <c r="L2921" s="348"/>
      <c r="S2921" s="263"/>
    </row>
    <row r="2922" spans="1:19" s="270" customFormat="1" x14ac:dyDescent="0.35">
      <c r="A2922" s="264"/>
      <c r="B2922" s="344"/>
      <c r="C2922" s="263"/>
      <c r="D2922" s="264"/>
      <c r="E2922" s="263"/>
      <c r="F2922" s="265"/>
      <c r="G2922" s="263"/>
      <c r="H2922" s="266"/>
      <c r="I2922" s="267"/>
      <c r="J2922" s="347"/>
      <c r="K2922" s="349"/>
      <c r="L2922" s="348"/>
      <c r="S2922" s="263"/>
    </row>
    <row r="2923" spans="1:19" s="270" customFormat="1" x14ac:dyDescent="0.35">
      <c r="A2923" s="264"/>
      <c r="B2923" s="344"/>
      <c r="C2923" s="263"/>
      <c r="D2923" s="264"/>
      <c r="E2923" s="263"/>
      <c r="F2923" s="265"/>
      <c r="G2923" s="263"/>
      <c r="H2923" s="266"/>
      <c r="I2923" s="267"/>
      <c r="J2923" s="347"/>
      <c r="K2923" s="349"/>
      <c r="L2923" s="348"/>
      <c r="S2923" s="263"/>
    </row>
    <row r="2924" spans="1:19" s="270" customFormat="1" x14ac:dyDescent="0.35">
      <c r="A2924" s="264"/>
      <c r="B2924" s="344"/>
      <c r="C2924" s="263"/>
      <c r="D2924" s="264"/>
      <c r="E2924" s="263"/>
      <c r="F2924" s="265"/>
      <c r="G2924" s="263"/>
      <c r="H2924" s="266"/>
      <c r="I2924" s="267"/>
      <c r="J2924" s="347"/>
      <c r="K2924" s="349"/>
      <c r="L2924" s="348"/>
      <c r="S2924" s="263"/>
    </row>
    <row r="2925" spans="1:19" s="270" customFormat="1" x14ac:dyDescent="0.35">
      <c r="A2925" s="264"/>
      <c r="B2925" s="344"/>
      <c r="C2925" s="263"/>
      <c r="D2925" s="264"/>
      <c r="E2925" s="263"/>
      <c r="F2925" s="265"/>
      <c r="G2925" s="263"/>
      <c r="H2925" s="266"/>
      <c r="I2925" s="267"/>
      <c r="J2925" s="347"/>
      <c r="K2925" s="349"/>
      <c r="L2925" s="348"/>
      <c r="S2925" s="263"/>
    </row>
    <row r="2926" spans="1:19" s="270" customFormat="1" x14ac:dyDescent="0.35">
      <c r="A2926" s="264"/>
      <c r="B2926" s="344"/>
      <c r="C2926" s="263"/>
      <c r="D2926" s="264"/>
      <c r="E2926" s="263"/>
      <c r="F2926" s="265"/>
      <c r="G2926" s="263"/>
      <c r="H2926" s="266"/>
      <c r="I2926" s="267"/>
      <c r="J2926" s="347"/>
      <c r="K2926" s="349"/>
      <c r="L2926" s="348"/>
      <c r="S2926" s="263"/>
    </row>
    <row r="2927" spans="1:19" s="270" customFormat="1" x14ac:dyDescent="0.35">
      <c r="A2927" s="264"/>
      <c r="B2927" s="344"/>
      <c r="C2927" s="263"/>
      <c r="D2927" s="264"/>
      <c r="E2927" s="263"/>
      <c r="F2927" s="265"/>
      <c r="G2927" s="263"/>
      <c r="H2927" s="266"/>
      <c r="I2927" s="267"/>
      <c r="J2927" s="347"/>
      <c r="K2927" s="349"/>
      <c r="L2927" s="348"/>
      <c r="S2927" s="263"/>
    </row>
    <row r="2928" spans="1:19" s="270" customFormat="1" x14ac:dyDescent="0.35">
      <c r="A2928" s="264"/>
      <c r="B2928" s="344"/>
      <c r="C2928" s="263"/>
      <c r="D2928" s="264"/>
      <c r="E2928" s="263"/>
      <c r="F2928" s="265"/>
      <c r="G2928" s="263"/>
      <c r="H2928" s="266"/>
      <c r="I2928" s="267"/>
      <c r="J2928" s="347"/>
      <c r="K2928" s="349"/>
      <c r="L2928" s="348"/>
      <c r="S2928" s="263"/>
    </row>
    <row r="2929" spans="1:19" s="270" customFormat="1" x14ac:dyDescent="0.35">
      <c r="A2929" s="264"/>
      <c r="B2929" s="344"/>
      <c r="C2929" s="263"/>
      <c r="D2929" s="264"/>
      <c r="E2929" s="263"/>
      <c r="F2929" s="265"/>
      <c r="G2929" s="263"/>
      <c r="H2929" s="266"/>
      <c r="I2929" s="267"/>
      <c r="J2929" s="347"/>
      <c r="K2929" s="349"/>
      <c r="L2929" s="348"/>
      <c r="S2929" s="263"/>
    </row>
    <row r="2930" spans="1:19" s="270" customFormat="1" x14ac:dyDescent="0.35">
      <c r="A2930" s="264"/>
      <c r="B2930" s="344"/>
      <c r="C2930" s="263"/>
      <c r="D2930" s="264"/>
      <c r="E2930" s="263"/>
      <c r="F2930" s="265"/>
      <c r="G2930" s="263"/>
      <c r="H2930" s="266"/>
      <c r="I2930" s="267"/>
      <c r="J2930" s="347"/>
      <c r="K2930" s="349"/>
      <c r="L2930" s="348"/>
      <c r="S2930" s="263"/>
    </row>
    <row r="2931" spans="1:19" s="270" customFormat="1" x14ac:dyDescent="0.35">
      <c r="A2931" s="264"/>
      <c r="B2931" s="344"/>
      <c r="C2931" s="263"/>
      <c r="D2931" s="264"/>
      <c r="E2931" s="263"/>
      <c r="F2931" s="265"/>
      <c r="G2931" s="263"/>
      <c r="H2931" s="266"/>
      <c r="I2931" s="267"/>
      <c r="J2931" s="347"/>
      <c r="K2931" s="349"/>
      <c r="L2931" s="348"/>
      <c r="S2931" s="263"/>
    </row>
    <row r="2932" spans="1:19" s="270" customFormat="1" x14ac:dyDescent="0.35">
      <c r="A2932" s="264"/>
      <c r="B2932" s="344"/>
      <c r="C2932" s="263"/>
      <c r="D2932" s="264"/>
      <c r="E2932" s="263"/>
      <c r="F2932" s="265"/>
      <c r="G2932" s="263"/>
      <c r="H2932" s="266"/>
      <c r="I2932" s="267"/>
      <c r="J2932" s="347"/>
      <c r="K2932" s="349"/>
      <c r="L2932" s="348"/>
      <c r="S2932" s="263"/>
    </row>
    <row r="2933" spans="1:19" s="270" customFormat="1" x14ac:dyDescent="0.35">
      <c r="A2933" s="264"/>
      <c r="B2933" s="344"/>
      <c r="C2933" s="263"/>
      <c r="D2933" s="264"/>
      <c r="E2933" s="263"/>
      <c r="F2933" s="265"/>
      <c r="G2933" s="263"/>
      <c r="H2933" s="266"/>
      <c r="I2933" s="267"/>
      <c r="J2933" s="347"/>
      <c r="K2933" s="349"/>
      <c r="L2933" s="348"/>
      <c r="S2933" s="263"/>
    </row>
    <row r="2934" spans="1:19" s="270" customFormat="1" x14ac:dyDescent="0.35">
      <c r="A2934" s="264"/>
      <c r="B2934" s="344"/>
      <c r="C2934" s="263"/>
      <c r="D2934" s="264"/>
      <c r="E2934" s="263"/>
      <c r="F2934" s="265"/>
      <c r="G2934" s="263"/>
      <c r="H2934" s="266"/>
      <c r="I2934" s="267"/>
      <c r="J2934" s="347"/>
      <c r="K2934" s="349"/>
      <c r="L2934" s="348"/>
      <c r="S2934" s="263"/>
    </row>
    <row r="2935" spans="1:19" s="270" customFormat="1" x14ac:dyDescent="0.35">
      <c r="A2935" s="264"/>
      <c r="B2935" s="344"/>
      <c r="C2935" s="263"/>
      <c r="D2935" s="264"/>
      <c r="E2935" s="263"/>
      <c r="F2935" s="265"/>
      <c r="G2935" s="263"/>
      <c r="H2935" s="266"/>
      <c r="I2935" s="267"/>
      <c r="J2935" s="347"/>
      <c r="K2935" s="349"/>
      <c r="L2935" s="348"/>
      <c r="S2935" s="263"/>
    </row>
    <row r="2936" spans="1:19" s="270" customFormat="1" x14ac:dyDescent="0.35">
      <c r="A2936" s="264"/>
      <c r="B2936" s="344"/>
      <c r="C2936" s="263"/>
      <c r="D2936" s="264"/>
      <c r="E2936" s="263"/>
      <c r="F2936" s="265"/>
      <c r="G2936" s="263"/>
      <c r="H2936" s="266"/>
      <c r="I2936" s="267"/>
      <c r="J2936" s="347"/>
      <c r="K2936" s="349"/>
      <c r="L2936" s="348"/>
      <c r="S2936" s="263"/>
    </row>
    <row r="2937" spans="1:19" s="270" customFormat="1" x14ac:dyDescent="0.35">
      <c r="A2937" s="264"/>
      <c r="B2937" s="344"/>
      <c r="C2937" s="263"/>
      <c r="D2937" s="264"/>
      <c r="E2937" s="263"/>
      <c r="F2937" s="265"/>
      <c r="G2937" s="263"/>
      <c r="H2937" s="266"/>
      <c r="I2937" s="267"/>
      <c r="J2937" s="347"/>
      <c r="K2937" s="349"/>
      <c r="L2937" s="348"/>
      <c r="S2937" s="263"/>
    </row>
    <row r="2938" spans="1:19" s="270" customFormat="1" x14ac:dyDescent="0.35">
      <c r="A2938" s="264"/>
      <c r="B2938" s="344"/>
      <c r="C2938" s="263"/>
      <c r="D2938" s="264"/>
      <c r="E2938" s="263"/>
      <c r="F2938" s="265"/>
      <c r="G2938" s="263"/>
      <c r="H2938" s="266"/>
      <c r="I2938" s="267"/>
      <c r="J2938" s="347"/>
      <c r="K2938" s="349"/>
      <c r="L2938" s="348"/>
      <c r="S2938" s="263"/>
    </row>
    <row r="2939" spans="1:19" s="270" customFormat="1" x14ac:dyDescent="0.35">
      <c r="A2939" s="264"/>
      <c r="B2939" s="344"/>
      <c r="C2939" s="263"/>
      <c r="D2939" s="264"/>
      <c r="E2939" s="263"/>
      <c r="F2939" s="265"/>
      <c r="G2939" s="263"/>
      <c r="H2939" s="266"/>
      <c r="I2939" s="267"/>
      <c r="J2939" s="347"/>
      <c r="K2939" s="349"/>
      <c r="L2939" s="348"/>
      <c r="S2939" s="263"/>
    </row>
    <row r="2940" spans="1:19" s="270" customFormat="1" x14ac:dyDescent="0.35">
      <c r="A2940" s="264"/>
      <c r="B2940" s="344"/>
      <c r="C2940" s="263"/>
      <c r="D2940" s="264"/>
      <c r="E2940" s="263"/>
      <c r="F2940" s="265"/>
      <c r="G2940" s="263"/>
      <c r="H2940" s="266"/>
      <c r="I2940" s="267"/>
      <c r="J2940" s="347"/>
      <c r="K2940" s="349"/>
      <c r="L2940" s="348"/>
      <c r="S2940" s="263"/>
    </row>
    <row r="2941" spans="1:19" s="270" customFormat="1" x14ac:dyDescent="0.35">
      <c r="A2941" s="264"/>
      <c r="B2941" s="344"/>
      <c r="C2941" s="263"/>
      <c r="D2941" s="264"/>
      <c r="E2941" s="263"/>
      <c r="F2941" s="265"/>
      <c r="G2941" s="263"/>
      <c r="H2941" s="266"/>
      <c r="I2941" s="267"/>
      <c r="J2941" s="347"/>
      <c r="K2941" s="349"/>
      <c r="L2941" s="348"/>
      <c r="S2941" s="263"/>
    </row>
    <row r="2942" spans="1:19" s="270" customFormat="1" x14ac:dyDescent="0.35">
      <c r="A2942" s="264"/>
      <c r="B2942" s="344"/>
      <c r="C2942" s="263"/>
      <c r="D2942" s="264"/>
      <c r="E2942" s="263"/>
      <c r="F2942" s="265"/>
      <c r="G2942" s="263"/>
      <c r="H2942" s="266"/>
      <c r="I2942" s="267"/>
      <c r="J2942" s="347"/>
      <c r="K2942" s="349"/>
      <c r="L2942" s="348"/>
      <c r="S2942" s="263"/>
    </row>
    <row r="2943" spans="1:19" s="270" customFormat="1" x14ac:dyDescent="0.35">
      <c r="A2943" s="264"/>
      <c r="B2943" s="344"/>
      <c r="C2943" s="263"/>
      <c r="D2943" s="264"/>
      <c r="E2943" s="263"/>
      <c r="F2943" s="265"/>
      <c r="G2943" s="263"/>
      <c r="H2943" s="266"/>
      <c r="I2943" s="267"/>
      <c r="J2943" s="347"/>
      <c r="K2943" s="349"/>
      <c r="L2943" s="348"/>
      <c r="S2943" s="263"/>
    </row>
    <row r="2944" spans="1:19" s="270" customFormat="1" x14ac:dyDescent="0.35">
      <c r="A2944" s="264"/>
      <c r="B2944" s="344"/>
      <c r="C2944" s="263"/>
      <c r="D2944" s="264"/>
      <c r="E2944" s="263"/>
      <c r="F2944" s="265"/>
      <c r="G2944" s="263"/>
      <c r="H2944" s="266"/>
      <c r="I2944" s="267"/>
      <c r="J2944" s="347"/>
      <c r="K2944" s="349"/>
      <c r="L2944" s="348"/>
      <c r="S2944" s="263"/>
    </row>
    <row r="2945" spans="1:19" s="270" customFormat="1" x14ac:dyDescent="0.35">
      <c r="A2945" s="264"/>
      <c r="B2945" s="344"/>
      <c r="C2945" s="263"/>
      <c r="D2945" s="264"/>
      <c r="E2945" s="263"/>
      <c r="F2945" s="265"/>
      <c r="G2945" s="263"/>
      <c r="H2945" s="266"/>
      <c r="I2945" s="267"/>
      <c r="J2945" s="347"/>
      <c r="K2945" s="349"/>
      <c r="L2945" s="348"/>
      <c r="S2945" s="263"/>
    </row>
    <row r="2946" spans="1:19" s="270" customFormat="1" x14ac:dyDescent="0.35">
      <c r="A2946" s="264"/>
      <c r="B2946" s="344"/>
      <c r="C2946" s="263"/>
      <c r="D2946" s="264"/>
      <c r="E2946" s="263"/>
      <c r="F2946" s="265"/>
      <c r="G2946" s="263"/>
      <c r="H2946" s="266"/>
      <c r="I2946" s="267"/>
      <c r="J2946" s="347"/>
      <c r="K2946" s="349"/>
      <c r="L2946" s="348"/>
      <c r="S2946" s="263"/>
    </row>
    <row r="2947" spans="1:19" s="270" customFormat="1" x14ac:dyDescent="0.35">
      <c r="A2947" s="264"/>
      <c r="B2947" s="344"/>
      <c r="C2947" s="263"/>
      <c r="D2947" s="264"/>
      <c r="E2947" s="263"/>
      <c r="F2947" s="265"/>
      <c r="G2947" s="263"/>
      <c r="H2947" s="266"/>
      <c r="I2947" s="267"/>
      <c r="J2947" s="347"/>
      <c r="K2947" s="349"/>
      <c r="L2947" s="348"/>
      <c r="S2947" s="263"/>
    </row>
    <row r="2948" spans="1:19" s="270" customFormat="1" x14ac:dyDescent="0.35">
      <c r="A2948" s="264"/>
      <c r="B2948" s="344"/>
      <c r="C2948" s="263"/>
      <c r="D2948" s="264"/>
      <c r="E2948" s="263"/>
      <c r="F2948" s="265"/>
      <c r="G2948" s="263"/>
      <c r="H2948" s="266"/>
      <c r="I2948" s="267"/>
      <c r="J2948" s="347"/>
      <c r="K2948" s="349"/>
      <c r="L2948" s="348"/>
      <c r="S2948" s="263"/>
    </row>
    <row r="2949" spans="1:19" s="270" customFormat="1" x14ac:dyDescent="0.35">
      <c r="A2949" s="264"/>
      <c r="B2949" s="344"/>
      <c r="C2949" s="263"/>
      <c r="D2949" s="264"/>
      <c r="E2949" s="263"/>
      <c r="F2949" s="265"/>
      <c r="G2949" s="263"/>
      <c r="H2949" s="266"/>
      <c r="I2949" s="267"/>
      <c r="J2949" s="347"/>
      <c r="K2949" s="349"/>
      <c r="L2949" s="348"/>
      <c r="S2949" s="263"/>
    </row>
    <row r="2950" spans="1:19" s="270" customFormat="1" x14ac:dyDescent="0.35">
      <c r="A2950" s="264"/>
      <c r="B2950" s="344"/>
      <c r="C2950" s="263"/>
      <c r="D2950" s="264"/>
      <c r="E2950" s="263"/>
      <c r="F2950" s="265"/>
      <c r="G2950" s="263"/>
      <c r="H2950" s="266"/>
      <c r="I2950" s="267"/>
      <c r="J2950" s="347"/>
      <c r="K2950" s="349"/>
      <c r="L2950" s="348"/>
      <c r="S2950" s="263"/>
    </row>
    <row r="2951" spans="1:19" s="270" customFormat="1" x14ac:dyDescent="0.35">
      <c r="A2951" s="264"/>
      <c r="B2951" s="344"/>
      <c r="C2951" s="263"/>
      <c r="D2951" s="264"/>
      <c r="E2951" s="263"/>
      <c r="F2951" s="265"/>
      <c r="G2951" s="263"/>
      <c r="H2951" s="266"/>
      <c r="I2951" s="267"/>
      <c r="J2951" s="347"/>
      <c r="K2951" s="349"/>
      <c r="L2951" s="348"/>
      <c r="S2951" s="263"/>
    </row>
    <row r="2952" spans="1:19" s="270" customFormat="1" x14ac:dyDescent="0.35">
      <c r="A2952" s="264"/>
      <c r="B2952" s="344"/>
      <c r="C2952" s="263"/>
      <c r="D2952" s="264"/>
      <c r="E2952" s="263"/>
      <c r="F2952" s="265"/>
      <c r="G2952" s="263"/>
      <c r="H2952" s="266"/>
      <c r="I2952" s="267"/>
      <c r="J2952" s="347"/>
      <c r="K2952" s="349"/>
      <c r="L2952" s="348"/>
      <c r="S2952" s="263"/>
    </row>
    <row r="2953" spans="1:19" s="270" customFormat="1" x14ac:dyDescent="0.35">
      <c r="A2953" s="264"/>
      <c r="B2953" s="344"/>
      <c r="C2953" s="263"/>
      <c r="D2953" s="264"/>
      <c r="E2953" s="263"/>
      <c r="F2953" s="265"/>
      <c r="G2953" s="263"/>
      <c r="H2953" s="266"/>
      <c r="I2953" s="267"/>
      <c r="J2953" s="347"/>
      <c r="K2953" s="349"/>
      <c r="L2953" s="348"/>
      <c r="S2953" s="263"/>
    </row>
    <row r="2954" spans="1:19" s="270" customFormat="1" x14ac:dyDescent="0.35">
      <c r="A2954" s="264"/>
      <c r="B2954" s="344"/>
      <c r="C2954" s="263"/>
      <c r="D2954" s="264"/>
      <c r="E2954" s="263"/>
      <c r="F2954" s="265"/>
      <c r="G2954" s="263"/>
      <c r="H2954" s="266"/>
      <c r="I2954" s="267"/>
      <c r="J2954" s="347"/>
      <c r="K2954" s="349"/>
      <c r="L2954" s="348"/>
      <c r="S2954" s="263"/>
    </row>
    <row r="2955" spans="1:19" s="270" customFormat="1" x14ac:dyDescent="0.35">
      <c r="A2955" s="264"/>
      <c r="B2955" s="344"/>
      <c r="C2955" s="263"/>
      <c r="D2955" s="264"/>
      <c r="E2955" s="263"/>
      <c r="F2955" s="265"/>
      <c r="G2955" s="263"/>
      <c r="H2955" s="266"/>
      <c r="I2955" s="267"/>
      <c r="J2955" s="347"/>
      <c r="K2955" s="349"/>
      <c r="L2955" s="348"/>
      <c r="S2955" s="263"/>
    </row>
    <row r="2956" spans="1:19" s="270" customFormat="1" x14ac:dyDescent="0.35">
      <c r="A2956" s="264"/>
      <c r="B2956" s="344"/>
      <c r="C2956" s="263"/>
      <c r="D2956" s="264"/>
      <c r="E2956" s="263"/>
      <c r="F2956" s="265"/>
      <c r="G2956" s="263"/>
      <c r="H2956" s="266"/>
      <c r="I2956" s="267"/>
      <c r="J2956" s="347"/>
      <c r="K2956" s="349"/>
      <c r="L2956" s="348"/>
      <c r="S2956" s="263"/>
    </row>
    <row r="2957" spans="1:19" s="270" customFormat="1" x14ac:dyDescent="0.35">
      <c r="A2957" s="264"/>
      <c r="B2957" s="344"/>
      <c r="C2957" s="263"/>
      <c r="D2957" s="264"/>
      <c r="E2957" s="263"/>
      <c r="F2957" s="265"/>
      <c r="G2957" s="263"/>
      <c r="H2957" s="266"/>
      <c r="I2957" s="267"/>
      <c r="J2957" s="347"/>
      <c r="K2957" s="349"/>
      <c r="L2957" s="348"/>
      <c r="S2957" s="263"/>
    </row>
    <row r="2958" spans="1:19" s="270" customFormat="1" x14ac:dyDescent="0.35">
      <c r="A2958" s="264"/>
      <c r="B2958" s="344"/>
      <c r="C2958" s="263"/>
      <c r="D2958" s="264"/>
      <c r="E2958" s="263"/>
      <c r="F2958" s="265"/>
      <c r="G2958" s="263"/>
      <c r="H2958" s="266"/>
      <c r="I2958" s="267"/>
      <c r="J2958" s="347"/>
      <c r="K2958" s="349"/>
      <c r="L2958" s="348"/>
      <c r="S2958" s="263"/>
    </row>
    <row r="2959" spans="1:19" s="270" customFormat="1" x14ac:dyDescent="0.35">
      <c r="A2959" s="264"/>
      <c r="B2959" s="344"/>
      <c r="C2959" s="263"/>
      <c r="D2959" s="264"/>
      <c r="E2959" s="263"/>
      <c r="F2959" s="265"/>
      <c r="G2959" s="263"/>
      <c r="H2959" s="266"/>
      <c r="I2959" s="267"/>
      <c r="J2959" s="347"/>
      <c r="K2959" s="349"/>
      <c r="L2959" s="348"/>
      <c r="S2959" s="263"/>
    </row>
    <row r="2960" spans="1:19" s="270" customFormat="1" x14ac:dyDescent="0.35">
      <c r="A2960" s="264"/>
      <c r="B2960" s="344"/>
      <c r="C2960" s="263"/>
      <c r="D2960" s="264"/>
      <c r="E2960" s="263"/>
      <c r="F2960" s="265"/>
      <c r="G2960" s="263"/>
      <c r="H2960" s="266"/>
      <c r="I2960" s="267"/>
      <c r="J2960" s="347"/>
      <c r="K2960" s="349"/>
      <c r="L2960" s="348"/>
      <c r="S2960" s="263"/>
    </row>
    <row r="2961" spans="1:19" s="270" customFormat="1" x14ac:dyDescent="0.35">
      <c r="A2961" s="264"/>
      <c r="B2961" s="344"/>
      <c r="C2961" s="263"/>
      <c r="D2961" s="264"/>
      <c r="E2961" s="263"/>
      <c r="F2961" s="265"/>
      <c r="G2961" s="263"/>
      <c r="H2961" s="266"/>
      <c r="I2961" s="267"/>
      <c r="J2961" s="347"/>
      <c r="K2961" s="349"/>
      <c r="L2961" s="348"/>
      <c r="S2961" s="263"/>
    </row>
    <row r="2962" spans="1:19" s="270" customFormat="1" x14ac:dyDescent="0.35">
      <c r="A2962" s="264"/>
      <c r="B2962" s="344"/>
      <c r="C2962" s="263"/>
      <c r="D2962" s="264"/>
      <c r="E2962" s="263"/>
      <c r="F2962" s="265"/>
      <c r="G2962" s="263"/>
      <c r="H2962" s="266"/>
      <c r="I2962" s="267"/>
      <c r="J2962" s="347"/>
      <c r="K2962" s="349"/>
      <c r="L2962" s="348"/>
      <c r="S2962" s="263"/>
    </row>
    <row r="2963" spans="1:19" s="270" customFormat="1" x14ac:dyDescent="0.35">
      <c r="A2963" s="264"/>
      <c r="B2963" s="344"/>
      <c r="C2963" s="263"/>
      <c r="D2963" s="264"/>
      <c r="E2963" s="263"/>
      <c r="F2963" s="265"/>
      <c r="G2963" s="263"/>
      <c r="H2963" s="266"/>
      <c r="I2963" s="267"/>
      <c r="J2963" s="347"/>
      <c r="K2963" s="349"/>
      <c r="L2963" s="348"/>
      <c r="S2963" s="263"/>
    </row>
    <row r="2964" spans="1:19" s="270" customFormat="1" x14ac:dyDescent="0.35">
      <c r="A2964" s="264"/>
      <c r="B2964" s="344"/>
      <c r="C2964" s="263"/>
      <c r="D2964" s="264"/>
      <c r="E2964" s="263"/>
      <c r="F2964" s="265"/>
      <c r="G2964" s="263"/>
      <c r="H2964" s="266"/>
      <c r="I2964" s="267"/>
      <c r="J2964" s="347"/>
      <c r="K2964" s="349"/>
      <c r="L2964" s="348"/>
      <c r="S2964" s="263"/>
    </row>
    <row r="2965" spans="1:19" s="270" customFormat="1" x14ac:dyDescent="0.35">
      <c r="A2965" s="264"/>
      <c r="B2965" s="344"/>
      <c r="C2965" s="263"/>
      <c r="D2965" s="264"/>
      <c r="E2965" s="263"/>
      <c r="F2965" s="265"/>
      <c r="G2965" s="263"/>
      <c r="H2965" s="266"/>
      <c r="I2965" s="267"/>
      <c r="J2965" s="347"/>
      <c r="K2965" s="349"/>
      <c r="L2965" s="348"/>
      <c r="S2965" s="263"/>
    </row>
    <row r="2966" spans="1:19" s="270" customFormat="1" x14ac:dyDescent="0.35">
      <c r="A2966" s="264"/>
      <c r="B2966" s="344"/>
      <c r="C2966" s="263"/>
      <c r="D2966" s="264"/>
      <c r="E2966" s="263"/>
      <c r="F2966" s="265"/>
      <c r="G2966" s="263"/>
      <c r="H2966" s="266"/>
      <c r="I2966" s="267"/>
      <c r="J2966" s="347"/>
      <c r="K2966" s="349"/>
      <c r="L2966" s="348"/>
      <c r="S2966" s="263"/>
    </row>
    <row r="2967" spans="1:19" s="270" customFormat="1" x14ac:dyDescent="0.35">
      <c r="A2967" s="264"/>
      <c r="B2967" s="344"/>
      <c r="C2967" s="263"/>
      <c r="D2967" s="264"/>
      <c r="E2967" s="263"/>
      <c r="F2967" s="265"/>
      <c r="G2967" s="263"/>
      <c r="H2967" s="266"/>
      <c r="I2967" s="267"/>
      <c r="J2967" s="347"/>
      <c r="K2967" s="349"/>
      <c r="L2967" s="348"/>
      <c r="S2967" s="263"/>
    </row>
    <row r="2968" spans="1:19" s="270" customFormat="1" x14ac:dyDescent="0.35">
      <c r="A2968" s="264"/>
      <c r="B2968" s="344"/>
      <c r="C2968" s="263"/>
      <c r="D2968" s="264"/>
      <c r="E2968" s="263"/>
      <c r="F2968" s="265"/>
      <c r="G2968" s="263"/>
      <c r="H2968" s="266"/>
      <c r="I2968" s="267"/>
      <c r="J2968" s="347"/>
      <c r="K2968" s="349"/>
      <c r="L2968" s="348"/>
      <c r="S2968" s="263"/>
    </row>
    <row r="2969" spans="1:19" s="270" customFormat="1" x14ac:dyDescent="0.35">
      <c r="A2969" s="264"/>
      <c r="B2969" s="344"/>
      <c r="C2969" s="263"/>
      <c r="D2969" s="264"/>
      <c r="E2969" s="263"/>
      <c r="F2969" s="265"/>
      <c r="G2969" s="263"/>
      <c r="H2969" s="266"/>
      <c r="I2969" s="267"/>
      <c r="J2969" s="347"/>
      <c r="K2969" s="349"/>
      <c r="L2969" s="348"/>
      <c r="S2969" s="263"/>
    </row>
    <row r="2970" spans="1:19" s="270" customFormat="1" x14ac:dyDescent="0.35">
      <c r="A2970" s="264"/>
      <c r="B2970" s="344"/>
      <c r="C2970" s="263"/>
      <c r="D2970" s="264"/>
      <c r="E2970" s="263"/>
      <c r="F2970" s="265"/>
      <c r="G2970" s="263"/>
      <c r="H2970" s="266"/>
      <c r="I2970" s="267"/>
      <c r="J2970" s="347"/>
      <c r="K2970" s="349"/>
      <c r="L2970" s="348"/>
      <c r="S2970" s="263"/>
    </row>
    <row r="2971" spans="1:19" s="270" customFormat="1" x14ac:dyDescent="0.35">
      <c r="A2971" s="264"/>
      <c r="B2971" s="344"/>
      <c r="C2971" s="263"/>
      <c r="D2971" s="264"/>
      <c r="E2971" s="263"/>
      <c r="F2971" s="265"/>
      <c r="G2971" s="263"/>
      <c r="H2971" s="266"/>
      <c r="I2971" s="267"/>
      <c r="J2971" s="347"/>
      <c r="K2971" s="349"/>
      <c r="L2971" s="348"/>
      <c r="S2971" s="263"/>
    </row>
    <row r="2972" spans="1:19" s="270" customFormat="1" x14ac:dyDescent="0.35">
      <c r="A2972" s="264"/>
      <c r="B2972" s="344"/>
      <c r="C2972" s="263"/>
      <c r="D2972" s="264"/>
      <c r="E2972" s="263"/>
      <c r="F2972" s="265"/>
      <c r="G2972" s="263"/>
      <c r="H2972" s="266"/>
      <c r="I2972" s="267"/>
      <c r="J2972" s="347"/>
      <c r="K2972" s="349"/>
      <c r="L2972" s="348"/>
      <c r="S2972" s="263"/>
    </row>
    <row r="2973" spans="1:19" s="270" customFormat="1" x14ac:dyDescent="0.35">
      <c r="A2973" s="264"/>
      <c r="B2973" s="344"/>
      <c r="C2973" s="263"/>
      <c r="D2973" s="264"/>
      <c r="E2973" s="263"/>
      <c r="F2973" s="265"/>
      <c r="G2973" s="263"/>
      <c r="H2973" s="266"/>
      <c r="I2973" s="267"/>
      <c r="J2973" s="347"/>
      <c r="K2973" s="349"/>
      <c r="L2973" s="348"/>
      <c r="S2973" s="263"/>
    </row>
    <row r="2974" spans="1:19" s="270" customFormat="1" x14ac:dyDescent="0.35">
      <c r="A2974" s="264"/>
      <c r="B2974" s="344"/>
      <c r="C2974" s="263"/>
      <c r="D2974" s="264"/>
      <c r="E2974" s="263"/>
      <c r="F2974" s="265"/>
      <c r="G2974" s="263"/>
      <c r="H2974" s="266"/>
      <c r="I2974" s="267"/>
      <c r="J2974" s="347"/>
      <c r="K2974" s="349"/>
      <c r="L2974" s="348"/>
      <c r="S2974" s="263"/>
    </row>
    <row r="2975" spans="1:19" s="270" customFormat="1" x14ac:dyDescent="0.35">
      <c r="A2975" s="264"/>
      <c r="B2975" s="344"/>
      <c r="C2975" s="263"/>
      <c r="D2975" s="264"/>
      <c r="E2975" s="263"/>
      <c r="F2975" s="265"/>
      <c r="G2975" s="263"/>
      <c r="H2975" s="266"/>
      <c r="I2975" s="267"/>
      <c r="J2975" s="347"/>
      <c r="K2975" s="349"/>
      <c r="L2975" s="348"/>
      <c r="S2975" s="263"/>
    </row>
    <row r="2976" spans="1:19" s="270" customFormat="1" x14ac:dyDescent="0.35">
      <c r="A2976" s="264"/>
      <c r="B2976" s="344"/>
      <c r="C2976" s="263"/>
      <c r="D2976" s="264"/>
      <c r="E2976" s="263"/>
      <c r="F2976" s="265"/>
      <c r="G2976" s="263"/>
      <c r="H2976" s="266"/>
      <c r="I2976" s="267"/>
      <c r="J2976" s="347"/>
      <c r="K2976" s="349"/>
      <c r="L2976" s="348"/>
      <c r="S2976" s="263"/>
    </row>
    <row r="2977" spans="1:19" s="270" customFormat="1" x14ac:dyDescent="0.35">
      <c r="A2977" s="264"/>
      <c r="B2977" s="344"/>
      <c r="C2977" s="263"/>
      <c r="D2977" s="264"/>
      <c r="E2977" s="263"/>
      <c r="F2977" s="265"/>
      <c r="G2977" s="263"/>
      <c r="H2977" s="266"/>
      <c r="I2977" s="267"/>
      <c r="J2977" s="347"/>
      <c r="K2977" s="349"/>
      <c r="L2977" s="348"/>
      <c r="S2977" s="263"/>
    </row>
    <row r="2978" spans="1:19" s="270" customFormat="1" x14ac:dyDescent="0.35">
      <c r="A2978" s="264"/>
      <c r="B2978" s="344"/>
      <c r="C2978" s="263"/>
      <c r="D2978" s="264"/>
      <c r="E2978" s="263"/>
      <c r="F2978" s="265"/>
      <c r="G2978" s="263"/>
      <c r="H2978" s="266"/>
      <c r="I2978" s="267"/>
      <c r="J2978" s="347"/>
      <c r="K2978" s="349"/>
      <c r="L2978" s="348"/>
      <c r="S2978" s="263"/>
    </row>
    <row r="2979" spans="1:19" s="270" customFormat="1" x14ac:dyDescent="0.35">
      <c r="A2979" s="264"/>
      <c r="B2979" s="344"/>
      <c r="C2979" s="263"/>
      <c r="D2979" s="264"/>
      <c r="E2979" s="263"/>
      <c r="F2979" s="265"/>
      <c r="G2979" s="263"/>
      <c r="H2979" s="266"/>
      <c r="I2979" s="267"/>
      <c r="J2979" s="347"/>
      <c r="K2979" s="349"/>
      <c r="L2979" s="348"/>
      <c r="S2979" s="263"/>
    </row>
    <row r="2980" spans="1:19" s="270" customFormat="1" x14ac:dyDescent="0.35">
      <c r="A2980" s="264"/>
      <c r="B2980" s="344"/>
      <c r="C2980" s="263"/>
      <c r="D2980" s="264"/>
      <c r="E2980" s="263"/>
      <c r="F2980" s="265"/>
      <c r="G2980" s="263"/>
      <c r="H2980" s="266"/>
      <c r="I2980" s="267"/>
      <c r="J2980" s="347"/>
      <c r="K2980" s="349"/>
      <c r="L2980" s="348"/>
      <c r="S2980" s="263"/>
    </row>
    <row r="2981" spans="1:19" s="270" customFormat="1" x14ac:dyDescent="0.35">
      <c r="A2981" s="264"/>
      <c r="B2981" s="344"/>
      <c r="C2981" s="263"/>
      <c r="D2981" s="264"/>
      <c r="E2981" s="263"/>
      <c r="F2981" s="265"/>
      <c r="G2981" s="263"/>
      <c r="H2981" s="266"/>
      <c r="I2981" s="267"/>
      <c r="J2981" s="347"/>
      <c r="K2981" s="349"/>
      <c r="L2981" s="348"/>
      <c r="S2981" s="263"/>
    </row>
    <row r="2982" spans="1:19" s="270" customFormat="1" x14ac:dyDescent="0.35">
      <c r="A2982" s="264"/>
      <c r="B2982" s="344"/>
      <c r="C2982" s="263"/>
      <c r="D2982" s="264"/>
      <c r="E2982" s="263"/>
      <c r="F2982" s="265"/>
      <c r="G2982" s="263"/>
      <c r="H2982" s="266"/>
      <c r="I2982" s="267"/>
      <c r="J2982" s="347"/>
      <c r="K2982" s="349"/>
      <c r="L2982" s="348"/>
      <c r="S2982" s="263"/>
    </row>
    <row r="2983" spans="1:19" s="270" customFormat="1" x14ac:dyDescent="0.35">
      <c r="A2983" s="264"/>
      <c r="B2983" s="344"/>
      <c r="C2983" s="263"/>
      <c r="D2983" s="264"/>
      <c r="E2983" s="263"/>
      <c r="F2983" s="265"/>
      <c r="G2983" s="263"/>
      <c r="H2983" s="266"/>
      <c r="I2983" s="267"/>
      <c r="J2983" s="347"/>
      <c r="K2983" s="349"/>
      <c r="L2983" s="348"/>
      <c r="S2983" s="263"/>
    </row>
    <row r="2984" spans="1:19" s="270" customFormat="1" x14ac:dyDescent="0.35">
      <c r="A2984" s="264"/>
      <c r="B2984" s="344"/>
      <c r="C2984" s="263"/>
      <c r="D2984" s="264"/>
      <c r="E2984" s="263"/>
      <c r="F2984" s="265"/>
      <c r="G2984" s="263"/>
      <c r="H2984" s="266"/>
      <c r="I2984" s="267"/>
      <c r="J2984" s="347"/>
      <c r="K2984" s="349"/>
      <c r="L2984" s="348"/>
      <c r="S2984" s="263"/>
    </row>
    <row r="2985" spans="1:19" s="270" customFormat="1" x14ac:dyDescent="0.35">
      <c r="A2985" s="264"/>
      <c r="B2985" s="344"/>
      <c r="C2985" s="263"/>
      <c r="D2985" s="264"/>
      <c r="E2985" s="263"/>
      <c r="F2985" s="265"/>
      <c r="G2985" s="263"/>
      <c r="H2985" s="266"/>
      <c r="I2985" s="267"/>
      <c r="J2985" s="347"/>
      <c r="K2985" s="349"/>
      <c r="L2985" s="348"/>
      <c r="S2985" s="263"/>
    </row>
    <row r="2986" spans="1:19" s="270" customFormat="1" x14ac:dyDescent="0.35">
      <c r="A2986" s="264"/>
      <c r="B2986" s="344"/>
      <c r="C2986" s="263"/>
      <c r="D2986" s="264"/>
      <c r="E2986" s="263"/>
      <c r="F2986" s="265"/>
      <c r="G2986" s="263"/>
      <c r="H2986" s="266"/>
      <c r="I2986" s="267"/>
      <c r="J2986" s="347"/>
      <c r="K2986" s="349"/>
      <c r="L2986" s="348"/>
      <c r="S2986" s="263"/>
    </row>
    <row r="2987" spans="1:19" s="270" customFormat="1" x14ac:dyDescent="0.35">
      <c r="A2987" s="264"/>
      <c r="B2987" s="344"/>
      <c r="C2987" s="263"/>
      <c r="D2987" s="264"/>
      <c r="E2987" s="263"/>
      <c r="F2987" s="265"/>
      <c r="G2987" s="263"/>
      <c r="H2987" s="266"/>
      <c r="I2987" s="267"/>
      <c r="J2987" s="347"/>
      <c r="K2987" s="349"/>
      <c r="L2987" s="348"/>
      <c r="S2987" s="263"/>
    </row>
    <row r="2988" spans="1:19" s="270" customFormat="1" x14ac:dyDescent="0.35">
      <c r="A2988" s="264"/>
      <c r="B2988" s="344"/>
      <c r="C2988" s="263"/>
      <c r="D2988" s="264"/>
      <c r="E2988" s="263"/>
      <c r="F2988" s="265"/>
      <c r="G2988" s="263"/>
      <c r="H2988" s="266"/>
      <c r="I2988" s="267"/>
      <c r="J2988" s="347"/>
      <c r="K2988" s="349"/>
      <c r="L2988" s="348"/>
      <c r="S2988" s="263"/>
    </row>
    <row r="2989" spans="1:19" s="270" customFormat="1" x14ac:dyDescent="0.35">
      <c r="A2989" s="264"/>
      <c r="B2989" s="344"/>
      <c r="C2989" s="263"/>
      <c r="D2989" s="264"/>
      <c r="E2989" s="263"/>
      <c r="F2989" s="265"/>
      <c r="G2989" s="263"/>
      <c r="H2989" s="266"/>
      <c r="I2989" s="267"/>
      <c r="J2989" s="347"/>
      <c r="K2989" s="349"/>
      <c r="L2989" s="348"/>
      <c r="S2989" s="263"/>
    </row>
    <row r="2990" spans="1:19" s="270" customFormat="1" x14ac:dyDescent="0.35">
      <c r="A2990" s="264"/>
      <c r="B2990" s="344"/>
      <c r="C2990" s="263"/>
      <c r="D2990" s="264"/>
      <c r="E2990" s="263"/>
      <c r="F2990" s="265"/>
      <c r="G2990" s="263"/>
      <c r="H2990" s="266"/>
      <c r="I2990" s="267"/>
      <c r="J2990" s="347"/>
      <c r="K2990" s="349"/>
      <c r="L2990" s="348"/>
      <c r="S2990" s="263"/>
    </row>
    <row r="2991" spans="1:19" s="270" customFormat="1" x14ac:dyDescent="0.35">
      <c r="A2991" s="264"/>
      <c r="B2991" s="344"/>
      <c r="C2991" s="263"/>
      <c r="D2991" s="264"/>
      <c r="E2991" s="263"/>
      <c r="F2991" s="265"/>
      <c r="G2991" s="263"/>
      <c r="H2991" s="266"/>
      <c r="I2991" s="267"/>
      <c r="J2991" s="347"/>
      <c r="K2991" s="349"/>
      <c r="L2991" s="348"/>
      <c r="S2991" s="263"/>
    </row>
    <row r="2992" spans="1:19" s="270" customFormat="1" x14ac:dyDescent="0.35">
      <c r="A2992" s="264"/>
      <c r="B2992" s="344"/>
      <c r="C2992" s="263"/>
      <c r="D2992" s="264"/>
      <c r="E2992" s="263"/>
      <c r="F2992" s="265"/>
      <c r="G2992" s="263"/>
      <c r="H2992" s="266"/>
      <c r="I2992" s="267"/>
      <c r="J2992" s="347"/>
      <c r="K2992" s="349"/>
      <c r="L2992" s="348"/>
      <c r="S2992" s="263"/>
    </row>
    <row r="2993" spans="1:19" s="270" customFormat="1" x14ac:dyDescent="0.35">
      <c r="A2993" s="264"/>
      <c r="B2993" s="344"/>
      <c r="C2993" s="263"/>
      <c r="D2993" s="264"/>
      <c r="E2993" s="263"/>
      <c r="F2993" s="265"/>
      <c r="G2993" s="263"/>
      <c r="H2993" s="266"/>
      <c r="I2993" s="267"/>
      <c r="J2993" s="347"/>
      <c r="K2993" s="349"/>
      <c r="L2993" s="348"/>
      <c r="S2993" s="263"/>
    </row>
    <row r="2994" spans="1:19" s="270" customFormat="1" x14ac:dyDescent="0.35">
      <c r="A2994" s="264"/>
      <c r="B2994" s="344"/>
      <c r="C2994" s="263"/>
      <c r="D2994" s="264"/>
      <c r="E2994" s="263"/>
      <c r="F2994" s="265"/>
      <c r="G2994" s="263"/>
      <c r="H2994" s="266"/>
      <c r="I2994" s="267"/>
      <c r="J2994" s="347"/>
      <c r="K2994" s="349"/>
      <c r="L2994" s="348"/>
      <c r="S2994" s="263"/>
    </row>
    <row r="2995" spans="1:19" s="270" customFormat="1" x14ac:dyDescent="0.35">
      <c r="A2995" s="264"/>
      <c r="B2995" s="344"/>
      <c r="C2995" s="263"/>
      <c r="D2995" s="264"/>
      <c r="E2995" s="263"/>
      <c r="F2995" s="265"/>
      <c r="G2995" s="263"/>
      <c r="H2995" s="266"/>
      <c r="I2995" s="267"/>
      <c r="J2995" s="347"/>
      <c r="K2995" s="349"/>
      <c r="L2995" s="348"/>
      <c r="S2995" s="263"/>
    </row>
    <row r="2996" spans="1:19" s="270" customFormat="1" x14ac:dyDescent="0.35">
      <c r="A2996" s="264"/>
      <c r="B2996" s="344"/>
      <c r="C2996" s="263"/>
      <c r="D2996" s="264"/>
      <c r="E2996" s="263"/>
      <c r="F2996" s="265"/>
      <c r="G2996" s="263"/>
      <c r="H2996" s="266"/>
      <c r="I2996" s="267"/>
      <c r="J2996" s="347"/>
      <c r="K2996" s="349"/>
      <c r="L2996" s="348"/>
      <c r="S2996" s="263"/>
    </row>
    <row r="2997" spans="1:19" s="270" customFormat="1" x14ac:dyDescent="0.35">
      <c r="A2997" s="264"/>
      <c r="B2997" s="344"/>
      <c r="C2997" s="263"/>
      <c r="D2997" s="264"/>
      <c r="E2997" s="263"/>
      <c r="F2997" s="265"/>
      <c r="G2997" s="263"/>
      <c r="H2997" s="266"/>
      <c r="I2997" s="267"/>
      <c r="J2997" s="347"/>
      <c r="K2997" s="349"/>
      <c r="L2997" s="348"/>
      <c r="S2997" s="263"/>
    </row>
    <row r="2998" spans="1:19" s="270" customFormat="1" x14ac:dyDescent="0.35">
      <c r="A2998" s="264"/>
      <c r="B2998" s="344"/>
      <c r="C2998" s="263"/>
      <c r="D2998" s="264"/>
      <c r="E2998" s="263"/>
      <c r="F2998" s="265"/>
      <c r="G2998" s="263"/>
      <c r="H2998" s="266"/>
      <c r="I2998" s="267"/>
      <c r="J2998" s="347"/>
      <c r="K2998" s="349"/>
      <c r="L2998" s="348"/>
      <c r="S2998" s="263"/>
    </row>
    <row r="2999" spans="1:19" s="270" customFormat="1" x14ac:dyDescent="0.35">
      <c r="A2999" s="264"/>
      <c r="B2999" s="344"/>
      <c r="C2999" s="263"/>
      <c r="D2999" s="264"/>
      <c r="E2999" s="263"/>
      <c r="F2999" s="265"/>
      <c r="G2999" s="263"/>
      <c r="H2999" s="266"/>
      <c r="I2999" s="267"/>
      <c r="J2999" s="347"/>
      <c r="K2999" s="349"/>
      <c r="L2999" s="348"/>
      <c r="S2999" s="263"/>
    </row>
    <row r="3000" spans="1:19" s="270" customFormat="1" x14ac:dyDescent="0.35">
      <c r="A3000" s="264"/>
      <c r="B3000" s="344"/>
      <c r="C3000" s="263"/>
      <c r="D3000" s="264"/>
      <c r="E3000" s="263"/>
      <c r="F3000" s="265"/>
      <c r="G3000" s="263"/>
      <c r="H3000" s="266"/>
      <c r="I3000" s="267"/>
      <c r="J3000" s="347"/>
      <c r="K3000" s="349"/>
      <c r="L3000" s="348"/>
      <c r="S3000" s="263"/>
    </row>
    <row r="3001" spans="1:19" s="270" customFormat="1" x14ac:dyDescent="0.35">
      <c r="A3001" s="264"/>
      <c r="B3001" s="344"/>
      <c r="C3001" s="263"/>
      <c r="D3001" s="264"/>
      <c r="E3001" s="263"/>
      <c r="F3001" s="265"/>
      <c r="G3001" s="263"/>
      <c r="H3001" s="266"/>
      <c r="I3001" s="267"/>
      <c r="J3001" s="347"/>
      <c r="K3001" s="349"/>
      <c r="L3001" s="348"/>
      <c r="S3001" s="263"/>
    </row>
    <row r="3002" spans="1:19" s="270" customFormat="1" x14ac:dyDescent="0.35">
      <c r="A3002" s="264"/>
      <c r="B3002" s="344"/>
      <c r="C3002" s="263"/>
      <c r="D3002" s="264"/>
      <c r="E3002" s="263"/>
      <c r="F3002" s="265"/>
      <c r="G3002" s="263"/>
      <c r="H3002" s="266"/>
      <c r="I3002" s="267"/>
      <c r="J3002" s="347"/>
      <c r="K3002" s="349"/>
      <c r="L3002" s="348"/>
      <c r="S3002" s="263"/>
    </row>
    <row r="3003" spans="1:19" s="270" customFormat="1" x14ac:dyDescent="0.35">
      <c r="A3003" s="264"/>
      <c r="B3003" s="344"/>
      <c r="C3003" s="263"/>
      <c r="D3003" s="264"/>
      <c r="E3003" s="263"/>
      <c r="F3003" s="265"/>
      <c r="G3003" s="263"/>
      <c r="H3003" s="266"/>
      <c r="I3003" s="267"/>
      <c r="J3003" s="347"/>
      <c r="K3003" s="349"/>
      <c r="L3003" s="348"/>
      <c r="S3003" s="263"/>
    </row>
    <row r="3004" spans="1:19" s="270" customFormat="1" x14ac:dyDescent="0.35">
      <c r="A3004" s="264"/>
      <c r="B3004" s="344"/>
      <c r="C3004" s="263"/>
      <c r="D3004" s="264"/>
      <c r="E3004" s="263"/>
      <c r="F3004" s="265"/>
      <c r="G3004" s="263"/>
      <c r="H3004" s="266"/>
      <c r="I3004" s="267"/>
      <c r="J3004" s="347"/>
      <c r="K3004" s="349"/>
      <c r="L3004" s="348"/>
      <c r="S3004" s="263"/>
    </row>
    <row r="3005" spans="1:19" s="270" customFormat="1" x14ac:dyDescent="0.35">
      <c r="A3005" s="264"/>
      <c r="B3005" s="344"/>
      <c r="C3005" s="263"/>
      <c r="D3005" s="264"/>
      <c r="E3005" s="263"/>
      <c r="F3005" s="265"/>
      <c r="G3005" s="263"/>
      <c r="H3005" s="266"/>
      <c r="I3005" s="267"/>
      <c r="J3005" s="347"/>
      <c r="K3005" s="349"/>
      <c r="L3005" s="348"/>
      <c r="S3005" s="263"/>
    </row>
    <row r="3006" spans="1:19" s="270" customFormat="1" x14ac:dyDescent="0.35">
      <c r="A3006" s="264"/>
      <c r="B3006" s="344"/>
      <c r="C3006" s="263"/>
      <c r="D3006" s="264"/>
      <c r="E3006" s="263"/>
      <c r="F3006" s="265"/>
      <c r="G3006" s="263"/>
      <c r="H3006" s="266"/>
      <c r="I3006" s="267"/>
      <c r="J3006" s="347"/>
      <c r="K3006" s="349"/>
      <c r="L3006" s="348"/>
      <c r="S3006" s="263"/>
    </row>
    <row r="3007" spans="1:19" s="270" customFormat="1" x14ac:dyDescent="0.35">
      <c r="A3007" s="264"/>
      <c r="B3007" s="344"/>
      <c r="C3007" s="263"/>
      <c r="D3007" s="264"/>
      <c r="E3007" s="263"/>
      <c r="F3007" s="265"/>
      <c r="G3007" s="263"/>
      <c r="H3007" s="266"/>
      <c r="I3007" s="267"/>
      <c r="J3007" s="347"/>
      <c r="K3007" s="349"/>
      <c r="L3007" s="348"/>
      <c r="S3007" s="263"/>
    </row>
    <row r="3008" spans="1:19" s="270" customFormat="1" x14ac:dyDescent="0.35">
      <c r="A3008" s="264"/>
      <c r="B3008" s="344"/>
      <c r="C3008" s="263"/>
      <c r="D3008" s="264"/>
      <c r="E3008" s="263"/>
      <c r="F3008" s="265"/>
      <c r="G3008" s="263"/>
      <c r="H3008" s="266"/>
      <c r="I3008" s="267"/>
      <c r="J3008" s="347"/>
      <c r="K3008" s="349"/>
      <c r="L3008" s="348"/>
      <c r="S3008" s="263"/>
    </row>
    <row r="3009" spans="1:19" s="270" customFormat="1" x14ac:dyDescent="0.35">
      <c r="A3009" s="264"/>
      <c r="B3009" s="344"/>
      <c r="C3009" s="263"/>
      <c r="D3009" s="264"/>
      <c r="E3009" s="263"/>
      <c r="F3009" s="265"/>
      <c r="G3009" s="263"/>
      <c r="H3009" s="266"/>
      <c r="I3009" s="267"/>
      <c r="J3009" s="347"/>
      <c r="K3009" s="349"/>
      <c r="L3009" s="348"/>
      <c r="S3009" s="263"/>
    </row>
    <row r="3010" spans="1:19" s="270" customFormat="1" x14ac:dyDescent="0.35">
      <c r="A3010" s="264"/>
      <c r="B3010" s="344"/>
      <c r="C3010" s="263"/>
      <c r="D3010" s="264"/>
      <c r="E3010" s="263"/>
      <c r="F3010" s="265"/>
      <c r="G3010" s="263"/>
      <c r="H3010" s="266"/>
      <c r="I3010" s="267"/>
      <c r="J3010" s="347"/>
      <c r="K3010" s="349"/>
      <c r="L3010" s="348"/>
      <c r="S3010" s="263"/>
    </row>
    <row r="3011" spans="1:19" s="270" customFormat="1" x14ac:dyDescent="0.35">
      <c r="A3011" s="264"/>
      <c r="B3011" s="344"/>
      <c r="C3011" s="263"/>
      <c r="D3011" s="264"/>
      <c r="E3011" s="263"/>
      <c r="F3011" s="265"/>
      <c r="G3011" s="263"/>
      <c r="H3011" s="266"/>
      <c r="I3011" s="267"/>
      <c r="J3011" s="347"/>
      <c r="K3011" s="349"/>
      <c r="L3011" s="348"/>
      <c r="S3011" s="263"/>
    </row>
    <row r="3012" spans="1:19" s="270" customFormat="1" x14ac:dyDescent="0.35">
      <c r="A3012" s="264"/>
      <c r="B3012" s="344"/>
      <c r="C3012" s="263"/>
      <c r="D3012" s="264"/>
      <c r="E3012" s="263"/>
      <c r="F3012" s="265"/>
      <c r="G3012" s="263"/>
      <c r="H3012" s="266"/>
      <c r="I3012" s="267"/>
      <c r="J3012" s="347"/>
      <c r="K3012" s="349"/>
      <c r="L3012" s="348"/>
      <c r="S3012" s="263"/>
    </row>
    <row r="3013" spans="1:19" s="270" customFormat="1" x14ac:dyDescent="0.35">
      <c r="A3013" s="264"/>
      <c r="B3013" s="344"/>
      <c r="C3013" s="263"/>
      <c r="D3013" s="264"/>
      <c r="E3013" s="263"/>
      <c r="F3013" s="265"/>
      <c r="G3013" s="263"/>
      <c r="H3013" s="266"/>
      <c r="I3013" s="267"/>
      <c r="J3013" s="347"/>
      <c r="K3013" s="349"/>
      <c r="L3013" s="348"/>
      <c r="S3013" s="263"/>
    </row>
    <row r="3014" spans="1:19" s="270" customFormat="1" x14ac:dyDescent="0.35">
      <c r="A3014" s="264"/>
      <c r="B3014" s="344"/>
      <c r="C3014" s="263"/>
      <c r="D3014" s="264"/>
      <c r="E3014" s="263"/>
      <c r="F3014" s="265"/>
      <c r="G3014" s="263"/>
      <c r="H3014" s="266"/>
      <c r="I3014" s="267"/>
      <c r="J3014" s="347"/>
      <c r="K3014" s="349"/>
      <c r="L3014" s="348"/>
      <c r="S3014" s="263"/>
    </row>
    <row r="3015" spans="1:19" s="270" customFormat="1" x14ac:dyDescent="0.35">
      <c r="A3015" s="264"/>
      <c r="B3015" s="344"/>
      <c r="C3015" s="263"/>
      <c r="D3015" s="264"/>
      <c r="E3015" s="263"/>
      <c r="F3015" s="265"/>
      <c r="G3015" s="263"/>
      <c r="H3015" s="266"/>
      <c r="I3015" s="267"/>
      <c r="J3015" s="347"/>
      <c r="K3015" s="349"/>
      <c r="L3015" s="348"/>
      <c r="S3015" s="263"/>
    </row>
    <row r="3016" spans="1:19" s="270" customFormat="1" x14ac:dyDescent="0.35">
      <c r="A3016" s="264"/>
      <c r="B3016" s="344"/>
      <c r="C3016" s="263"/>
      <c r="D3016" s="264"/>
      <c r="E3016" s="263"/>
      <c r="F3016" s="265"/>
      <c r="G3016" s="263"/>
      <c r="H3016" s="266"/>
      <c r="I3016" s="267"/>
      <c r="J3016" s="347"/>
      <c r="K3016" s="349"/>
      <c r="L3016" s="348"/>
      <c r="S3016" s="263"/>
    </row>
    <row r="3017" spans="1:19" s="270" customFormat="1" x14ac:dyDescent="0.35">
      <c r="A3017" s="264"/>
      <c r="B3017" s="344"/>
      <c r="C3017" s="263"/>
      <c r="D3017" s="264"/>
      <c r="E3017" s="263"/>
      <c r="F3017" s="265"/>
      <c r="G3017" s="263"/>
      <c r="H3017" s="266"/>
      <c r="I3017" s="267"/>
      <c r="J3017" s="347"/>
      <c r="K3017" s="349"/>
      <c r="L3017" s="348"/>
      <c r="S3017" s="263"/>
    </row>
    <row r="3018" spans="1:19" s="270" customFormat="1" x14ac:dyDescent="0.35">
      <c r="A3018" s="264"/>
      <c r="B3018" s="344"/>
      <c r="C3018" s="263"/>
      <c r="D3018" s="264"/>
      <c r="E3018" s="263"/>
      <c r="F3018" s="265"/>
      <c r="G3018" s="263"/>
      <c r="H3018" s="266"/>
      <c r="I3018" s="267"/>
      <c r="J3018" s="347"/>
      <c r="K3018" s="349"/>
      <c r="L3018" s="348"/>
      <c r="S3018" s="263"/>
    </row>
    <row r="3019" spans="1:19" s="270" customFormat="1" x14ac:dyDescent="0.35">
      <c r="A3019" s="264"/>
      <c r="B3019" s="344"/>
      <c r="C3019" s="263"/>
      <c r="D3019" s="264"/>
      <c r="E3019" s="263"/>
      <c r="F3019" s="265"/>
      <c r="G3019" s="263"/>
      <c r="H3019" s="266"/>
      <c r="I3019" s="267"/>
      <c r="J3019" s="347"/>
      <c r="K3019" s="349"/>
      <c r="L3019" s="348"/>
      <c r="S3019" s="263"/>
    </row>
    <row r="3020" spans="1:19" s="270" customFormat="1" x14ac:dyDescent="0.35">
      <c r="A3020" s="264"/>
      <c r="B3020" s="344"/>
      <c r="C3020" s="263"/>
      <c r="D3020" s="264"/>
      <c r="E3020" s="263"/>
      <c r="F3020" s="265"/>
      <c r="G3020" s="263"/>
      <c r="H3020" s="266"/>
      <c r="I3020" s="267"/>
      <c r="J3020" s="347"/>
      <c r="K3020" s="349"/>
      <c r="L3020" s="348"/>
      <c r="S3020" s="263"/>
    </row>
    <row r="3021" spans="1:19" s="270" customFormat="1" x14ac:dyDescent="0.35">
      <c r="A3021" s="264"/>
      <c r="B3021" s="344"/>
      <c r="C3021" s="263"/>
      <c r="D3021" s="264"/>
      <c r="E3021" s="263"/>
      <c r="F3021" s="265"/>
      <c r="G3021" s="263"/>
      <c r="H3021" s="266"/>
      <c r="I3021" s="267"/>
      <c r="J3021" s="347"/>
      <c r="K3021" s="349"/>
      <c r="L3021" s="348"/>
      <c r="S3021" s="263"/>
    </row>
    <row r="3022" spans="1:19" s="270" customFormat="1" x14ac:dyDescent="0.35">
      <c r="A3022" s="264"/>
      <c r="B3022" s="344"/>
      <c r="C3022" s="263"/>
      <c r="D3022" s="264"/>
      <c r="E3022" s="263"/>
      <c r="F3022" s="265"/>
      <c r="G3022" s="263"/>
      <c r="H3022" s="266"/>
      <c r="I3022" s="267"/>
      <c r="J3022" s="347"/>
      <c r="K3022" s="349"/>
      <c r="L3022" s="348"/>
      <c r="S3022" s="263"/>
    </row>
    <row r="3023" spans="1:19" s="270" customFormat="1" x14ac:dyDescent="0.35">
      <c r="A3023" s="264"/>
      <c r="B3023" s="344"/>
      <c r="C3023" s="263"/>
      <c r="D3023" s="264"/>
      <c r="E3023" s="263"/>
      <c r="F3023" s="265"/>
      <c r="G3023" s="263"/>
      <c r="H3023" s="266"/>
      <c r="I3023" s="267"/>
      <c r="J3023" s="347"/>
      <c r="K3023" s="349"/>
      <c r="L3023" s="348"/>
      <c r="S3023" s="263"/>
    </row>
    <row r="3024" spans="1:19" s="270" customFormat="1" x14ac:dyDescent="0.35">
      <c r="A3024" s="264"/>
      <c r="B3024" s="344"/>
      <c r="C3024" s="263"/>
      <c r="D3024" s="264"/>
      <c r="E3024" s="263"/>
      <c r="F3024" s="265"/>
      <c r="G3024" s="263"/>
      <c r="H3024" s="266"/>
      <c r="I3024" s="267"/>
      <c r="J3024" s="347"/>
      <c r="K3024" s="349"/>
      <c r="L3024" s="348"/>
      <c r="S3024" s="263"/>
    </row>
    <row r="3025" spans="1:19" s="270" customFormat="1" x14ac:dyDescent="0.35">
      <c r="A3025" s="264"/>
      <c r="B3025" s="344"/>
      <c r="C3025" s="263"/>
      <c r="D3025" s="264"/>
      <c r="E3025" s="263"/>
      <c r="F3025" s="265"/>
      <c r="G3025" s="263"/>
      <c r="H3025" s="266"/>
      <c r="I3025" s="267"/>
      <c r="J3025" s="347"/>
      <c r="K3025" s="349"/>
      <c r="L3025" s="348"/>
      <c r="S3025" s="263"/>
    </row>
    <row r="3026" spans="1:19" s="270" customFormat="1" x14ac:dyDescent="0.35">
      <c r="A3026" s="264"/>
      <c r="B3026" s="344"/>
      <c r="C3026" s="263"/>
      <c r="D3026" s="264"/>
      <c r="E3026" s="263"/>
      <c r="F3026" s="265"/>
      <c r="G3026" s="263"/>
      <c r="H3026" s="266"/>
      <c r="I3026" s="267"/>
      <c r="J3026" s="347"/>
      <c r="K3026" s="349"/>
      <c r="L3026" s="348"/>
      <c r="S3026" s="263"/>
    </row>
    <row r="3027" spans="1:19" s="270" customFormat="1" x14ac:dyDescent="0.35">
      <c r="A3027" s="264"/>
      <c r="B3027" s="344"/>
      <c r="C3027" s="263"/>
      <c r="D3027" s="264"/>
      <c r="E3027" s="263"/>
      <c r="F3027" s="265"/>
      <c r="G3027" s="263"/>
      <c r="H3027" s="266"/>
      <c r="I3027" s="267"/>
      <c r="J3027" s="347"/>
      <c r="K3027" s="349"/>
      <c r="L3027" s="348"/>
      <c r="S3027" s="263"/>
    </row>
    <row r="3028" spans="1:19" s="270" customFormat="1" x14ac:dyDescent="0.35">
      <c r="A3028" s="264"/>
      <c r="B3028" s="344"/>
      <c r="C3028" s="263"/>
      <c r="D3028" s="264"/>
      <c r="E3028" s="263"/>
      <c r="F3028" s="265"/>
      <c r="G3028" s="263"/>
      <c r="H3028" s="266"/>
      <c r="I3028" s="267"/>
      <c r="J3028" s="347"/>
      <c r="K3028" s="349"/>
      <c r="L3028" s="348"/>
      <c r="S3028" s="263"/>
    </row>
    <row r="3029" spans="1:19" s="270" customFormat="1" x14ac:dyDescent="0.35">
      <c r="A3029" s="264"/>
      <c r="B3029" s="344"/>
      <c r="C3029" s="263"/>
      <c r="D3029" s="264"/>
      <c r="E3029" s="263"/>
      <c r="F3029" s="265"/>
      <c r="G3029" s="263"/>
      <c r="H3029" s="266"/>
      <c r="I3029" s="267"/>
      <c r="J3029" s="347"/>
      <c r="K3029" s="349"/>
      <c r="L3029" s="348"/>
      <c r="S3029" s="263"/>
    </row>
    <row r="3030" spans="1:19" s="270" customFormat="1" x14ac:dyDescent="0.35">
      <c r="A3030" s="264"/>
      <c r="B3030" s="344"/>
      <c r="C3030" s="263"/>
      <c r="D3030" s="264"/>
      <c r="E3030" s="263"/>
      <c r="F3030" s="265"/>
      <c r="G3030" s="263"/>
      <c r="H3030" s="266"/>
      <c r="I3030" s="267"/>
      <c r="J3030" s="347"/>
      <c r="K3030" s="349"/>
      <c r="L3030" s="348"/>
      <c r="S3030" s="263"/>
    </row>
    <row r="3031" spans="1:19" s="270" customFormat="1" x14ac:dyDescent="0.35">
      <c r="A3031" s="264"/>
      <c r="B3031" s="344"/>
      <c r="C3031" s="263"/>
      <c r="D3031" s="264"/>
      <c r="E3031" s="263"/>
      <c r="F3031" s="265"/>
      <c r="G3031" s="263"/>
      <c r="H3031" s="266"/>
      <c r="I3031" s="267"/>
      <c r="J3031" s="347"/>
      <c r="K3031" s="349"/>
      <c r="L3031" s="348"/>
      <c r="S3031" s="263"/>
    </row>
    <row r="3032" spans="1:19" s="270" customFormat="1" x14ac:dyDescent="0.35">
      <c r="A3032" s="264"/>
      <c r="B3032" s="344"/>
      <c r="C3032" s="263"/>
      <c r="D3032" s="264"/>
      <c r="E3032" s="263"/>
      <c r="F3032" s="265"/>
      <c r="G3032" s="263"/>
      <c r="H3032" s="266"/>
      <c r="I3032" s="267"/>
      <c r="J3032" s="347"/>
      <c r="K3032" s="349"/>
      <c r="L3032" s="348"/>
      <c r="S3032" s="263"/>
    </row>
    <row r="3033" spans="1:19" s="270" customFormat="1" x14ac:dyDescent="0.35">
      <c r="A3033" s="264"/>
      <c r="B3033" s="344"/>
      <c r="C3033" s="263"/>
      <c r="D3033" s="264"/>
      <c r="E3033" s="263"/>
      <c r="F3033" s="265"/>
      <c r="G3033" s="263"/>
      <c r="H3033" s="266"/>
      <c r="I3033" s="267"/>
      <c r="J3033" s="347"/>
      <c r="K3033" s="349"/>
      <c r="L3033" s="348"/>
      <c r="S3033" s="263"/>
    </row>
    <row r="3034" spans="1:19" s="270" customFormat="1" x14ac:dyDescent="0.35">
      <c r="A3034" s="264"/>
      <c r="B3034" s="344"/>
      <c r="C3034" s="263"/>
      <c r="D3034" s="264"/>
      <c r="E3034" s="263"/>
      <c r="F3034" s="265"/>
      <c r="G3034" s="263"/>
      <c r="H3034" s="266"/>
      <c r="I3034" s="267"/>
      <c r="J3034" s="347"/>
      <c r="K3034" s="349"/>
      <c r="L3034" s="348"/>
      <c r="S3034" s="263"/>
    </row>
    <row r="3035" spans="1:19" s="270" customFormat="1" x14ac:dyDescent="0.35">
      <c r="A3035" s="264"/>
      <c r="B3035" s="344"/>
      <c r="C3035" s="263"/>
      <c r="D3035" s="264"/>
      <c r="E3035" s="263"/>
      <c r="F3035" s="265"/>
      <c r="G3035" s="263"/>
      <c r="H3035" s="266"/>
      <c r="I3035" s="267"/>
      <c r="J3035" s="347"/>
      <c r="K3035" s="349"/>
      <c r="L3035" s="348"/>
      <c r="S3035" s="263"/>
    </row>
    <row r="3036" spans="1:19" s="270" customFormat="1" x14ac:dyDescent="0.35">
      <c r="A3036" s="264"/>
      <c r="B3036" s="344"/>
      <c r="C3036" s="263"/>
      <c r="D3036" s="264"/>
      <c r="E3036" s="263"/>
      <c r="F3036" s="265"/>
      <c r="G3036" s="263"/>
      <c r="H3036" s="266"/>
      <c r="I3036" s="267"/>
      <c r="J3036" s="347"/>
      <c r="K3036" s="349"/>
      <c r="L3036" s="348"/>
      <c r="S3036" s="263"/>
    </row>
    <row r="3037" spans="1:19" s="270" customFormat="1" x14ac:dyDescent="0.35">
      <c r="A3037" s="264"/>
      <c r="B3037" s="344"/>
      <c r="C3037" s="263"/>
      <c r="D3037" s="264"/>
      <c r="E3037" s="263"/>
      <c r="F3037" s="265"/>
      <c r="G3037" s="263"/>
      <c r="H3037" s="266"/>
      <c r="I3037" s="267"/>
      <c r="J3037" s="347"/>
      <c r="K3037" s="349"/>
      <c r="L3037" s="348"/>
      <c r="S3037" s="263"/>
    </row>
    <row r="3038" spans="1:19" s="270" customFormat="1" x14ac:dyDescent="0.35">
      <c r="A3038" s="264"/>
      <c r="B3038" s="344"/>
      <c r="C3038" s="263"/>
      <c r="D3038" s="264"/>
      <c r="E3038" s="263"/>
      <c r="F3038" s="265"/>
      <c r="G3038" s="263"/>
      <c r="H3038" s="266"/>
      <c r="I3038" s="267"/>
      <c r="J3038" s="347"/>
      <c r="K3038" s="349"/>
      <c r="L3038" s="348"/>
      <c r="S3038" s="263"/>
    </row>
    <row r="3039" spans="1:19" s="270" customFormat="1" x14ac:dyDescent="0.35">
      <c r="A3039" s="264"/>
      <c r="B3039" s="344"/>
      <c r="C3039" s="263"/>
      <c r="D3039" s="264"/>
      <c r="E3039" s="263"/>
      <c r="F3039" s="265"/>
      <c r="G3039" s="263"/>
      <c r="H3039" s="266"/>
      <c r="I3039" s="267"/>
      <c r="J3039" s="347"/>
      <c r="K3039" s="349"/>
      <c r="L3039" s="348"/>
      <c r="S3039" s="263"/>
    </row>
    <row r="3040" spans="1:19" s="270" customFormat="1" x14ac:dyDescent="0.35">
      <c r="A3040" s="264"/>
      <c r="B3040" s="344"/>
      <c r="C3040" s="263"/>
      <c r="D3040" s="264"/>
      <c r="E3040" s="263"/>
      <c r="F3040" s="265"/>
      <c r="G3040" s="263"/>
      <c r="H3040" s="266"/>
      <c r="I3040" s="267"/>
      <c r="J3040" s="347"/>
      <c r="K3040" s="349"/>
      <c r="L3040" s="348"/>
      <c r="S3040" s="263"/>
    </row>
    <row r="3041" spans="1:19" s="270" customFormat="1" x14ac:dyDescent="0.35">
      <c r="A3041" s="264"/>
      <c r="B3041" s="344"/>
      <c r="C3041" s="263"/>
      <c r="D3041" s="264"/>
      <c r="E3041" s="263"/>
      <c r="F3041" s="265"/>
      <c r="G3041" s="263"/>
      <c r="H3041" s="266"/>
      <c r="I3041" s="267"/>
      <c r="J3041" s="347"/>
      <c r="K3041" s="349"/>
      <c r="L3041" s="348"/>
      <c r="S3041" s="263"/>
    </row>
    <row r="3042" spans="1:19" s="270" customFormat="1" x14ac:dyDescent="0.35">
      <c r="A3042" s="264"/>
      <c r="B3042" s="344"/>
      <c r="C3042" s="263"/>
      <c r="D3042" s="264"/>
      <c r="E3042" s="263"/>
      <c r="F3042" s="265"/>
      <c r="G3042" s="263"/>
      <c r="H3042" s="266"/>
      <c r="I3042" s="267"/>
      <c r="J3042" s="347"/>
      <c r="K3042" s="349"/>
      <c r="L3042" s="348"/>
      <c r="S3042" s="263"/>
    </row>
    <row r="3043" spans="1:19" s="270" customFormat="1" x14ac:dyDescent="0.35">
      <c r="A3043" s="264"/>
      <c r="B3043" s="344"/>
      <c r="C3043" s="263"/>
      <c r="D3043" s="264"/>
      <c r="E3043" s="263"/>
      <c r="F3043" s="265"/>
      <c r="G3043" s="263"/>
      <c r="H3043" s="266"/>
      <c r="I3043" s="267"/>
      <c r="J3043" s="347"/>
      <c r="K3043" s="349"/>
      <c r="L3043" s="348"/>
      <c r="S3043" s="263"/>
    </row>
    <row r="3044" spans="1:19" s="270" customFormat="1" x14ac:dyDescent="0.35">
      <c r="A3044" s="264"/>
      <c r="B3044" s="344"/>
      <c r="C3044" s="263"/>
      <c r="D3044" s="264"/>
      <c r="E3044" s="263"/>
      <c r="F3044" s="265"/>
      <c r="G3044" s="263"/>
      <c r="H3044" s="266"/>
      <c r="I3044" s="267"/>
      <c r="J3044" s="347"/>
      <c r="K3044" s="349"/>
      <c r="L3044" s="348"/>
      <c r="S3044" s="263"/>
    </row>
    <row r="3045" spans="1:19" s="270" customFormat="1" x14ac:dyDescent="0.35">
      <c r="A3045" s="264"/>
      <c r="B3045" s="344"/>
      <c r="C3045" s="263"/>
      <c r="D3045" s="264"/>
      <c r="E3045" s="263"/>
      <c r="F3045" s="265"/>
      <c r="G3045" s="263"/>
      <c r="H3045" s="266"/>
      <c r="I3045" s="267"/>
      <c r="J3045" s="347"/>
      <c r="K3045" s="349"/>
      <c r="L3045" s="348"/>
      <c r="S3045" s="263"/>
    </row>
    <row r="3046" spans="1:19" s="270" customFormat="1" x14ac:dyDescent="0.35">
      <c r="A3046" s="264"/>
      <c r="B3046" s="344"/>
      <c r="C3046" s="263"/>
      <c r="D3046" s="264"/>
      <c r="E3046" s="263"/>
      <c r="F3046" s="265"/>
      <c r="G3046" s="263"/>
      <c r="H3046" s="266"/>
      <c r="I3046" s="267"/>
      <c r="J3046" s="347"/>
      <c r="K3046" s="349"/>
      <c r="L3046" s="348"/>
      <c r="S3046" s="263"/>
    </row>
    <row r="3047" spans="1:19" s="270" customFormat="1" x14ac:dyDescent="0.35">
      <c r="A3047" s="264"/>
      <c r="B3047" s="344"/>
      <c r="C3047" s="263"/>
      <c r="D3047" s="264"/>
      <c r="E3047" s="263"/>
      <c r="F3047" s="265"/>
      <c r="G3047" s="263"/>
      <c r="H3047" s="266"/>
      <c r="I3047" s="267"/>
      <c r="J3047" s="347"/>
      <c r="K3047" s="349"/>
      <c r="L3047" s="348"/>
      <c r="S3047" s="263"/>
    </row>
    <row r="3048" spans="1:19" s="270" customFormat="1" x14ac:dyDescent="0.35">
      <c r="A3048" s="264"/>
      <c r="B3048" s="344"/>
      <c r="C3048" s="263"/>
      <c r="D3048" s="264"/>
      <c r="E3048" s="263"/>
      <c r="F3048" s="265"/>
      <c r="G3048" s="263"/>
      <c r="H3048" s="266"/>
      <c r="I3048" s="267"/>
      <c r="J3048" s="347"/>
      <c r="K3048" s="349"/>
      <c r="L3048" s="348"/>
      <c r="S3048" s="263"/>
    </row>
    <row r="3049" spans="1:19" s="270" customFormat="1" x14ac:dyDescent="0.35">
      <c r="A3049" s="264"/>
      <c r="B3049" s="344"/>
      <c r="C3049" s="263"/>
      <c r="D3049" s="264"/>
      <c r="E3049" s="263"/>
      <c r="F3049" s="265"/>
      <c r="G3049" s="263"/>
      <c r="H3049" s="266"/>
      <c r="I3049" s="267"/>
      <c r="J3049" s="347"/>
      <c r="K3049" s="349"/>
      <c r="L3049" s="348"/>
      <c r="S3049" s="263"/>
    </row>
    <row r="3050" spans="1:19" s="270" customFormat="1" x14ac:dyDescent="0.35">
      <c r="A3050" s="264"/>
      <c r="B3050" s="344"/>
      <c r="C3050" s="263"/>
      <c r="D3050" s="264"/>
      <c r="E3050" s="263"/>
      <c r="F3050" s="265"/>
      <c r="G3050" s="263"/>
      <c r="H3050" s="266"/>
      <c r="I3050" s="267"/>
      <c r="J3050" s="347"/>
      <c r="K3050" s="349"/>
      <c r="L3050" s="348"/>
      <c r="S3050" s="263"/>
    </row>
    <row r="3051" spans="1:19" s="270" customFormat="1" x14ac:dyDescent="0.35">
      <c r="A3051" s="264"/>
      <c r="B3051" s="344"/>
      <c r="C3051" s="263"/>
      <c r="D3051" s="264"/>
      <c r="E3051" s="263"/>
      <c r="F3051" s="265"/>
      <c r="G3051" s="263"/>
      <c r="H3051" s="266"/>
      <c r="I3051" s="267"/>
      <c r="J3051" s="347"/>
      <c r="K3051" s="349"/>
      <c r="L3051" s="348"/>
      <c r="S3051" s="263"/>
    </row>
    <row r="3052" spans="1:19" s="270" customFormat="1" x14ac:dyDescent="0.35">
      <c r="A3052" s="264"/>
      <c r="B3052" s="344"/>
      <c r="C3052" s="263"/>
      <c r="D3052" s="264"/>
      <c r="E3052" s="263"/>
      <c r="F3052" s="265"/>
      <c r="G3052" s="263"/>
      <c r="H3052" s="266"/>
      <c r="I3052" s="267"/>
      <c r="J3052" s="347"/>
      <c r="K3052" s="349"/>
      <c r="L3052" s="348"/>
      <c r="S3052" s="263"/>
    </row>
    <row r="3053" spans="1:19" s="270" customFormat="1" x14ac:dyDescent="0.35">
      <c r="A3053" s="264"/>
      <c r="B3053" s="344"/>
      <c r="C3053" s="263"/>
      <c r="D3053" s="264"/>
      <c r="E3053" s="263"/>
      <c r="F3053" s="265"/>
      <c r="G3053" s="263"/>
      <c r="H3053" s="266"/>
      <c r="I3053" s="267"/>
      <c r="J3053" s="347"/>
      <c r="K3053" s="349"/>
      <c r="L3053" s="348"/>
      <c r="S3053" s="263"/>
    </row>
    <row r="3054" spans="1:19" s="270" customFormat="1" x14ac:dyDescent="0.35">
      <c r="A3054" s="264"/>
      <c r="B3054" s="344"/>
      <c r="C3054" s="263"/>
      <c r="D3054" s="264"/>
      <c r="E3054" s="263"/>
      <c r="F3054" s="265"/>
      <c r="G3054" s="263"/>
      <c r="H3054" s="266"/>
      <c r="I3054" s="267"/>
      <c r="J3054" s="347"/>
      <c r="K3054" s="349"/>
      <c r="L3054" s="348"/>
      <c r="S3054" s="263"/>
    </row>
    <row r="3055" spans="1:19" s="270" customFormat="1" x14ac:dyDescent="0.35">
      <c r="A3055" s="264"/>
      <c r="B3055" s="344"/>
      <c r="C3055" s="263"/>
      <c r="D3055" s="264"/>
      <c r="E3055" s="263"/>
      <c r="F3055" s="265"/>
      <c r="G3055" s="263"/>
      <c r="H3055" s="266"/>
      <c r="I3055" s="267"/>
      <c r="J3055" s="347"/>
      <c r="K3055" s="349"/>
      <c r="L3055" s="348"/>
      <c r="S3055" s="263"/>
    </row>
    <row r="3056" spans="1:19" s="270" customFormat="1" x14ac:dyDescent="0.35">
      <c r="A3056" s="264"/>
      <c r="B3056" s="344"/>
      <c r="C3056" s="263"/>
      <c r="D3056" s="264"/>
      <c r="E3056" s="263"/>
      <c r="F3056" s="265"/>
      <c r="G3056" s="263"/>
      <c r="H3056" s="266"/>
      <c r="I3056" s="267"/>
      <c r="J3056" s="347"/>
      <c r="K3056" s="349"/>
      <c r="L3056" s="348"/>
      <c r="S3056" s="263"/>
    </row>
    <row r="3057" spans="1:19" s="270" customFormat="1" x14ac:dyDescent="0.35">
      <c r="A3057" s="264"/>
      <c r="B3057" s="344"/>
      <c r="C3057" s="263"/>
      <c r="D3057" s="264"/>
      <c r="E3057" s="263"/>
      <c r="F3057" s="265"/>
      <c r="G3057" s="263"/>
      <c r="H3057" s="266"/>
      <c r="I3057" s="267"/>
      <c r="J3057" s="347"/>
      <c r="K3057" s="349"/>
      <c r="L3057" s="348"/>
      <c r="S3057" s="263"/>
    </row>
    <row r="3058" spans="1:19" s="270" customFormat="1" x14ac:dyDescent="0.35">
      <c r="A3058" s="264"/>
      <c r="B3058" s="344"/>
      <c r="C3058" s="263"/>
      <c r="D3058" s="264"/>
      <c r="E3058" s="263"/>
      <c r="F3058" s="265"/>
      <c r="G3058" s="263"/>
      <c r="H3058" s="266"/>
      <c r="I3058" s="267"/>
      <c r="J3058" s="347"/>
      <c r="K3058" s="349"/>
      <c r="L3058" s="348"/>
      <c r="S3058" s="263"/>
    </row>
    <row r="3059" spans="1:19" s="270" customFormat="1" x14ac:dyDescent="0.35">
      <c r="A3059" s="264"/>
      <c r="B3059" s="344"/>
      <c r="C3059" s="263"/>
      <c r="D3059" s="264"/>
      <c r="E3059" s="263"/>
      <c r="F3059" s="265"/>
      <c r="G3059" s="263"/>
      <c r="H3059" s="266"/>
      <c r="I3059" s="267"/>
      <c r="J3059" s="347"/>
      <c r="K3059" s="349"/>
      <c r="L3059" s="348"/>
      <c r="S3059" s="263"/>
    </row>
    <row r="3060" spans="1:19" s="270" customFormat="1" x14ac:dyDescent="0.35">
      <c r="A3060" s="264"/>
      <c r="B3060" s="344"/>
      <c r="C3060" s="263"/>
      <c r="D3060" s="264"/>
      <c r="E3060" s="263"/>
      <c r="F3060" s="265"/>
      <c r="G3060" s="263"/>
      <c r="H3060" s="266"/>
      <c r="I3060" s="267"/>
      <c r="J3060" s="347"/>
      <c r="K3060" s="349"/>
      <c r="L3060" s="348"/>
      <c r="S3060" s="263"/>
    </row>
    <row r="3061" spans="1:19" s="270" customFormat="1" x14ac:dyDescent="0.35">
      <c r="A3061" s="264"/>
      <c r="B3061" s="344"/>
      <c r="C3061" s="263"/>
      <c r="D3061" s="264"/>
      <c r="E3061" s="263"/>
      <c r="F3061" s="265"/>
      <c r="G3061" s="263"/>
      <c r="H3061" s="266"/>
      <c r="I3061" s="267"/>
      <c r="J3061" s="347"/>
      <c r="K3061" s="349"/>
      <c r="L3061" s="348"/>
      <c r="S3061" s="263"/>
    </row>
    <row r="3062" spans="1:19" s="270" customFormat="1" x14ac:dyDescent="0.35">
      <c r="A3062" s="264"/>
      <c r="B3062" s="344"/>
      <c r="C3062" s="263"/>
      <c r="D3062" s="264"/>
      <c r="E3062" s="263"/>
      <c r="F3062" s="265"/>
      <c r="G3062" s="263"/>
      <c r="H3062" s="266"/>
      <c r="I3062" s="267"/>
      <c r="J3062" s="347"/>
      <c r="K3062" s="349"/>
      <c r="L3062" s="348"/>
      <c r="S3062" s="263"/>
    </row>
    <row r="3063" spans="1:19" s="270" customFormat="1" x14ac:dyDescent="0.35">
      <c r="A3063" s="264"/>
      <c r="B3063" s="344"/>
      <c r="C3063" s="263"/>
      <c r="D3063" s="264"/>
      <c r="E3063" s="263"/>
      <c r="F3063" s="265"/>
      <c r="G3063" s="263"/>
      <c r="H3063" s="266"/>
      <c r="I3063" s="267"/>
      <c r="J3063" s="347"/>
      <c r="K3063" s="349"/>
      <c r="L3063" s="348"/>
      <c r="S3063" s="263"/>
    </row>
    <row r="3064" spans="1:19" s="270" customFormat="1" x14ac:dyDescent="0.35">
      <c r="A3064" s="264"/>
      <c r="B3064" s="344"/>
      <c r="C3064" s="263"/>
      <c r="D3064" s="264"/>
      <c r="E3064" s="263"/>
      <c r="F3064" s="265"/>
      <c r="G3064" s="263"/>
      <c r="H3064" s="266"/>
      <c r="I3064" s="267"/>
      <c r="J3064" s="347"/>
      <c r="K3064" s="349"/>
      <c r="L3064" s="348"/>
      <c r="S3064" s="263"/>
    </row>
    <row r="3065" spans="1:19" s="270" customFormat="1" x14ac:dyDescent="0.35">
      <c r="A3065" s="264"/>
      <c r="B3065" s="344"/>
      <c r="C3065" s="263"/>
      <c r="D3065" s="264"/>
      <c r="E3065" s="263"/>
      <c r="F3065" s="265"/>
      <c r="G3065" s="263"/>
      <c r="H3065" s="266"/>
      <c r="I3065" s="267"/>
      <c r="J3065" s="347"/>
      <c r="K3065" s="349"/>
      <c r="L3065" s="348"/>
      <c r="S3065" s="263"/>
    </row>
    <row r="3066" spans="1:19" s="270" customFormat="1" x14ac:dyDescent="0.35">
      <c r="A3066" s="264"/>
      <c r="B3066" s="344"/>
      <c r="C3066" s="263"/>
      <c r="D3066" s="264"/>
      <c r="E3066" s="263"/>
      <c r="F3066" s="265"/>
      <c r="G3066" s="263"/>
      <c r="H3066" s="266"/>
      <c r="I3066" s="267"/>
      <c r="J3066" s="347"/>
      <c r="K3066" s="349"/>
      <c r="L3066" s="348"/>
      <c r="S3066" s="263"/>
    </row>
    <row r="3067" spans="1:19" s="270" customFormat="1" x14ac:dyDescent="0.35">
      <c r="A3067" s="264"/>
      <c r="B3067" s="344"/>
      <c r="C3067" s="263"/>
      <c r="D3067" s="264"/>
      <c r="E3067" s="263"/>
      <c r="F3067" s="265"/>
      <c r="G3067" s="263"/>
      <c r="H3067" s="266"/>
      <c r="I3067" s="267"/>
      <c r="J3067" s="347"/>
      <c r="K3067" s="349"/>
      <c r="L3067" s="348"/>
      <c r="S3067" s="263"/>
    </row>
    <row r="3068" spans="1:19" s="270" customFormat="1" x14ac:dyDescent="0.35">
      <c r="A3068" s="264"/>
      <c r="B3068" s="344"/>
      <c r="C3068" s="263"/>
      <c r="D3068" s="264"/>
      <c r="E3068" s="263"/>
      <c r="F3068" s="265"/>
      <c r="G3068" s="263"/>
      <c r="H3068" s="266"/>
      <c r="I3068" s="267"/>
      <c r="J3068" s="347"/>
      <c r="K3068" s="349"/>
      <c r="L3068" s="348"/>
      <c r="S3068" s="263"/>
    </row>
    <row r="3069" spans="1:19" s="270" customFormat="1" x14ac:dyDescent="0.35">
      <c r="A3069" s="264"/>
      <c r="B3069" s="344"/>
      <c r="C3069" s="263"/>
      <c r="D3069" s="264"/>
      <c r="E3069" s="263"/>
      <c r="F3069" s="265"/>
      <c r="G3069" s="263"/>
      <c r="H3069" s="266"/>
      <c r="I3069" s="267"/>
      <c r="J3069" s="347"/>
      <c r="K3069" s="349"/>
      <c r="L3069" s="348"/>
      <c r="S3069" s="263"/>
    </row>
    <row r="3070" spans="1:19" s="270" customFormat="1" x14ac:dyDescent="0.35">
      <c r="A3070" s="264"/>
      <c r="B3070" s="344"/>
      <c r="C3070" s="263"/>
      <c r="D3070" s="264"/>
      <c r="E3070" s="263"/>
      <c r="F3070" s="265"/>
      <c r="G3070" s="263"/>
      <c r="H3070" s="266"/>
      <c r="I3070" s="267"/>
      <c r="J3070" s="347"/>
      <c r="K3070" s="349"/>
      <c r="L3070" s="348"/>
      <c r="S3070" s="263"/>
    </row>
    <row r="3071" spans="1:19" s="270" customFormat="1" x14ac:dyDescent="0.35">
      <c r="A3071" s="264"/>
      <c r="B3071" s="344"/>
      <c r="C3071" s="263"/>
      <c r="D3071" s="264"/>
      <c r="E3071" s="263"/>
      <c r="F3071" s="265"/>
      <c r="G3071" s="263"/>
      <c r="H3071" s="266"/>
      <c r="I3071" s="267"/>
      <c r="J3071" s="347"/>
      <c r="K3071" s="349"/>
      <c r="L3071" s="348"/>
      <c r="S3071" s="263"/>
    </row>
    <row r="3072" spans="1:19" s="270" customFormat="1" x14ac:dyDescent="0.35">
      <c r="A3072" s="264"/>
      <c r="B3072" s="344"/>
      <c r="C3072" s="263"/>
      <c r="D3072" s="264"/>
      <c r="E3072" s="263"/>
      <c r="F3072" s="265"/>
      <c r="G3072" s="263"/>
      <c r="H3072" s="266"/>
      <c r="I3072" s="267"/>
      <c r="J3072" s="347"/>
      <c r="K3072" s="349"/>
      <c r="L3072" s="348"/>
      <c r="S3072" s="263"/>
    </row>
    <row r="3073" spans="1:19" s="270" customFormat="1" x14ac:dyDescent="0.35">
      <c r="A3073" s="264"/>
      <c r="B3073" s="344"/>
      <c r="C3073" s="263"/>
      <c r="D3073" s="264"/>
      <c r="E3073" s="263"/>
      <c r="F3073" s="265"/>
      <c r="G3073" s="263"/>
      <c r="H3073" s="266"/>
      <c r="I3073" s="267"/>
      <c r="J3073" s="347"/>
      <c r="K3073" s="349"/>
      <c r="L3073" s="348"/>
      <c r="S3073" s="263"/>
    </row>
    <row r="3074" spans="1:19" s="270" customFormat="1" x14ac:dyDescent="0.35">
      <c r="A3074" s="264"/>
      <c r="B3074" s="344"/>
      <c r="C3074" s="263"/>
      <c r="D3074" s="264"/>
      <c r="E3074" s="263"/>
      <c r="F3074" s="265"/>
      <c r="G3074" s="263"/>
      <c r="H3074" s="266"/>
      <c r="I3074" s="267"/>
      <c r="J3074" s="347"/>
      <c r="K3074" s="349"/>
      <c r="L3074" s="348"/>
      <c r="S3074" s="263"/>
    </row>
    <row r="3075" spans="1:19" s="270" customFormat="1" x14ac:dyDescent="0.35">
      <c r="A3075" s="264"/>
      <c r="B3075" s="344"/>
      <c r="C3075" s="263"/>
      <c r="D3075" s="264"/>
      <c r="E3075" s="263"/>
      <c r="F3075" s="265"/>
      <c r="G3075" s="263"/>
      <c r="H3075" s="266"/>
      <c r="I3075" s="267"/>
      <c r="J3075" s="347"/>
      <c r="K3075" s="349"/>
      <c r="L3075" s="348"/>
      <c r="S3075" s="263"/>
    </row>
    <row r="3076" spans="1:19" s="270" customFormat="1" x14ac:dyDescent="0.35">
      <c r="A3076" s="264"/>
      <c r="B3076" s="344"/>
      <c r="C3076" s="263"/>
      <c r="D3076" s="264"/>
      <c r="E3076" s="263"/>
      <c r="F3076" s="265"/>
      <c r="G3076" s="263"/>
      <c r="H3076" s="266"/>
      <c r="I3076" s="267"/>
      <c r="J3076" s="347"/>
      <c r="K3076" s="349"/>
      <c r="L3076" s="348"/>
      <c r="S3076" s="263"/>
    </row>
    <row r="3077" spans="1:19" s="270" customFormat="1" x14ac:dyDescent="0.35">
      <c r="A3077" s="264"/>
      <c r="B3077" s="344"/>
      <c r="C3077" s="263"/>
      <c r="D3077" s="264"/>
      <c r="E3077" s="263"/>
      <c r="F3077" s="265"/>
      <c r="G3077" s="263"/>
      <c r="H3077" s="266"/>
      <c r="I3077" s="267"/>
      <c r="J3077" s="347"/>
      <c r="K3077" s="349"/>
      <c r="L3077" s="348"/>
      <c r="S3077" s="263"/>
    </row>
    <row r="3078" spans="1:19" s="270" customFormat="1" x14ac:dyDescent="0.35">
      <c r="A3078" s="264"/>
      <c r="B3078" s="344"/>
      <c r="C3078" s="263"/>
      <c r="D3078" s="264"/>
      <c r="E3078" s="263"/>
      <c r="F3078" s="265"/>
      <c r="G3078" s="263"/>
      <c r="H3078" s="266"/>
      <c r="I3078" s="267"/>
      <c r="J3078" s="347"/>
      <c r="K3078" s="349"/>
      <c r="L3078" s="348"/>
      <c r="S3078" s="263"/>
    </row>
    <row r="3079" spans="1:19" s="270" customFormat="1" x14ac:dyDescent="0.35">
      <c r="A3079" s="264"/>
      <c r="B3079" s="344"/>
      <c r="C3079" s="263"/>
      <c r="D3079" s="264"/>
      <c r="E3079" s="263"/>
      <c r="F3079" s="265"/>
      <c r="G3079" s="263"/>
      <c r="H3079" s="266"/>
      <c r="I3079" s="267"/>
      <c r="J3079" s="347"/>
      <c r="K3079" s="349"/>
      <c r="L3079" s="348"/>
      <c r="S3079" s="263"/>
    </row>
    <row r="3080" spans="1:19" s="270" customFormat="1" x14ac:dyDescent="0.35">
      <c r="A3080" s="264"/>
      <c r="B3080" s="344"/>
      <c r="C3080" s="263"/>
      <c r="D3080" s="264"/>
      <c r="E3080" s="263"/>
      <c r="F3080" s="265"/>
      <c r="G3080" s="263"/>
      <c r="H3080" s="266"/>
      <c r="I3080" s="267"/>
      <c r="J3080" s="347"/>
      <c r="K3080" s="349"/>
      <c r="L3080" s="348"/>
      <c r="S3080" s="263"/>
    </row>
    <row r="3081" spans="1:19" s="270" customFormat="1" x14ac:dyDescent="0.35">
      <c r="A3081" s="264"/>
      <c r="B3081" s="344"/>
      <c r="C3081" s="263"/>
      <c r="D3081" s="264"/>
      <c r="E3081" s="263"/>
      <c r="F3081" s="265"/>
      <c r="G3081" s="263"/>
      <c r="H3081" s="266"/>
      <c r="I3081" s="267"/>
      <c r="J3081" s="347"/>
      <c r="K3081" s="349"/>
      <c r="L3081" s="348"/>
      <c r="S3081" s="263"/>
    </row>
    <row r="3082" spans="1:19" s="270" customFormat="1" x14ac:dyDescent="0.35">
      <c r="A3082" s="264"/>
      <c r="B3082" s="344"/>
      <c r="C3082" s="263"/>
      <c r="D3082" s="264"/>
      <c r="E3082" s="263"/>
      <c r="F3082" s="265"/>
      <c r="G3082" s="263"/>
      <c r="H3082" s="266"/>
      <c r="I3082" s="267"/>
      <c r="J3082" s="347"/>
      <c r="K3082" s="349"/>
      <c r="L3082" s="348"/>
      <c r="S3082" s="263"/>
    </row>
    <row r="3083" spans="1:19" s="270" customFormat="1" x14ac:dyDescent="0.35">
      <c r="A3083" s="264"/>
      <c r="B3083" s="344"/>
      <c r="C3083" s="263"/>
      <c r="D3083" s="264"/>
      <c r="E3083" s="263"/>
      <c r="F3083" s="265"/>
      <c r="G3083" s="263"/>
      <c r="H3083" s="266"/>
      <c r="I3083" s="267"/>
      <c r="J3083" s="347"/>
      <c r="K3083" s="349"/>
      <c r="L3083" s="348"/>
      <c r="S3083" s="263"/>
    </row>
    <row r="3084" spans="1:19" s="270" customFormat="1" x14ac:dyDescent="0.35">
      <c r="A3084" s="264"/>
      <c r="B3084" s="344"/>
      <c r="C3084" s="263"/>
      <c r="D3084" s="264"/>
      <c r="E3084" s="263"/>
      <c r="F3084" s="265"/>
      <c r="G3084" s="263"/>
      <c r="H3084" s="266"/>
      <c r="I3084" s="267"/>
      <c r="J3084" s="347"/>
      <c r="K3084" s="349"/>
      <c r="L3084" s="348"/>
      <c r="S3084" s="263"/>
    </row>
    <row r="3085" spans="1:19" s="270" customFormat="1" x14ac:dyDescent="0.35">
      <c r="A3085" s="264"/>
      <c r="B3085" s="344"/>
      <c r="C3085" s="263"/>
      <c r="D3085" s="264"/>
      <c r="E3085" s="263"/>
      <c r="F3085" s="265"/>
      <c r="G3085" s="263"/>
      <c r="H3085" s="266"/>
      <c r="I3085" s="267"/>
      <c r="J3085" s="347"/>
      <c r="K3085" s="349"/>
      <c r="L3085" s="348"/>
      <c r="S3085" s="263"/>
    </row>
    <row r="3086" spans="1:19" s="270" customFormat="1" x14ac:dyDescent="0.35">
      <c r="A3086" s="264"/>
      <c r="B3086" s="344"/>
      <c r="C3086" s="263"/>
      <c r="D3086" s="264"/>
      <c r="E3086" s="263"/>
      <c r="F3086" s="265"/>
      <c r="G3086" s="263"/>
      <c r="H3086" s="266"/>
      <c r="I3086" s="267"/>
      <c r="J3086" s="347"/>
      <c r="K3086" s="349"/>
      <c r="L3086" s="348"/>
      <c r="S3086" s="263"/>
    </row>
    <row r="3087" spans="1:19" s="270" customFormat="1" x14ac:dyDescent="0.35">
      <c r="A3087" s="264"/>
      <c r="B3087" s="344"/>
      <c r="C3087" s="263"/>
      <c r="D3087" s="264"/>
      <c r="E3087" s="263"/>
      <c r="F3087" s="265"/>
      <c r="G3087" s="263"/>
      <c r="H3087" s="266"/>
      <c r="I3087" s="267"/>
      <c r="J3087" s="347"/>
      <c r="K3087" s="349"/>
      <c r="L3087" s="348"/>
      <c r="S3087" s="263"/>
    </row>
    <row r="3088" spans="1:19" s="270" customFormat="1" x14ac:dyDescent="0.35">
      <c r="A3088" s="264"/>
      <c r="B3088" s="344"/>
      <c r="C3088" s="263"/>
      <c r="D3088" s="264"/>
      <c r="E3088" s="263"/>
      <c r="F3088" s="265"/>
      <c r="G3088" s="263"/>
      <c r="H3088" s="266"/>
      <c r="I3088" s="267"/>
      <c r="J3088" s="347"/>
      <c r="K3088" s="349"/>
      <c r="L3088" s="348"/>
      <c r="S3088" s="263"/>
    </row>
    <row r="3089" spans="1:19" s="270" customFormat="1" x14ac:dyDescent="0.35">
      <c r="A3089" s="264"/>
      <c r="B3089" s="344"/>
      <c r="C3089" s="263"/>
      <c r="D3089" s="264"/>
      <c r="E3089" s="263"/>
      <c r="F3089" s="265"/>
      <c r="G3089" s="263"/>
      <c r="H3089" s="266"/>
      <c r="I3089" s="267"/>
      <c r="J3089" s="347"/>
      <c r="K3089" s="349"/>
      <c r="L3089" s="348"/>
      <c r="S3089" s="263"/>
    </row>
    <row r="3090" spans="1:19" s="270" customFormat="1" x14ac:dyDescent="0.35">
      <c r="A3090" s="264"/>
      <c r="B3090" s="344"/>
      <c r="C3090" s="263"/>
      <c r="D3090" s="264"/>
      <c r="E3090" s="263"/>
      <c r="F3090" s="265"/>
      <c r="G3090" s="263"/>
      <c r="H3090" s="266"/>
      <c r="I3090" s="267"/>
      <c r="J3090" s="347"/>
      <c r="K3090" s="349"/>
      <c r="L3090" s="348"/>
      <c r="S3090" s="263"/>
    </row>
    <row r="3091" spans="1:19" s="270" customFormat="1" x14ac:dyDescent="0.35">
      <c r="A3091" s="264"/>
      <c r="B3091" s="344"/>
      <c r="C3091" s="263"/>
      <c r="D3091" s="264"/>
      <c r="E3091" s="263"/>
      <c r="F3091" s="265"/>
      <c r="G3091" s="263"/>
      <c r="H3091" s="266"/>
      <c r="I3091" s="267"/>
      <c r="J3091" s="347"/>
      <c r="K3091" s="349"/>
      <c r="L3091" s="348"/>
      <c r="S3091" s="263"/>
    </row>
    <row r="3092" spans="1:19" s="270" customFormat="1" x14ac:dyDescent="0.35">
      <c r="A3092" s="264"/>
      <c r="B3092" s="344"/>
      <c r="C3092" s="263"/>
      <c r="D3092" s="264"/>
      <c r="E3092" s="263"/>
      <c r="F3092" s="265"/>
      <c r="G3092" s="263"/>
      <c r="H3092" s="266"/>
      <c r="I3092" s="267"/>
      <c r="J3092" s="347"/>
      <c r="K3092" s="349"/>
      <c r="L3092" s="348"/>
      <c r="S3092" s="263"/>
    </row>
    <row r="3093" spans="1:19" s="270" customFormat="1" x14ac:dyDescent="0.35">
      <c r="A3093" s="264"/>
      <c r="B3093" s="344"/>
      <c r="C3093" s="263"/>
      <c r="D3093" s="264"/>
      <c r="E3093" s="263"/>
      <c r="F3093" s="265"/>
      <c r="G3093" s="263"/>
      <c r="H3093" s="266"/>
      <c r="I3093" s="267"/>
      <c r="J3093" s="347"/>
      <c r="K3093" s="349"/>
      <c r="L3093" s="348"/>
      <c r="S3093" s="263"/>
    </row>
    <row r="3094" spans="1:19" s="270" customFormat="1" x14ac:dyDescent="0.35">
      <c r="A3094" s="264"/>
      <c r="B3094" s="344"/>
      <c r="C3094" s="263"/>
      <c r="D3094" s="264"/>
      <c r="E3094" s="263"/>
      <c r="F3094" s="265"/>
      <c r="G3094" s="263"/>
      <c r="H3094" s="266"/>
      <c r="I3094" s="267"/>
      <c r="J3094" s="347"/>
      <c r="K3094" s="349"/>
      <c r="L3094" s="348"/>
      <c r="S3094" s="263"/>
    </row>
    <row r="3095" spans="1:19" s="270" customFormat="1" x14ac:dyDescent="0.35">
      <c r="A3095" s="264"/>
      <c r="B3095" s="344"/>
      <c r="C3095" s="263"/>
      <c r="D3095" s="264"/>
      <c r="E3095" s="263"/>
      <c r="F3095" s="265"/>
      <c r="G3095" s="263"/>
      <c r="H3095" s="266"/>
      <c r="I3095" s="267"/>
      <c r="J3095" s="347"/>
      <c r="K3095" s="349"/>
      <c r="L3095" s="348"/>
      <c r="S3095" s="263"/>
    </row>
    <row r="3096" spans="1:19" s="270" customFormat="1" x14ac:dyDescent="0.35">
      <c r="A3096" s="264"/>
      <c r="B3096" s="344"/>
      <c r="C3096" s="263"/>
      <c r="D3096" s="264"/>
      <c r="E3096" s="263"/>
      <c r="F3096" s="265"/>
      <c r="G3096" s="263"/>
      <c r="H3096" s="266"/>
      <c r="I3096" s="267"/>
      <c r="J3096" s="347"/>
      <c r="K3096" s="349"/>
      <c r="L3096" s="348"/>
      <c r="S3096" s="263"/>
    </row>
    <row r="3097" spans="1:19" s="270" customFormat="1" x14ac:dyDescent="0.35">
      <c r="A3097" s="264"/>
      <c r="B3097" s="344"/>
      <c r="C3097" s="263"/>
      <c r="D3097" s="264"/>
      <c r="E3097" s="263"/>
      <c r="F3097" s="265"/>
      <c r="G3097" s="263"/>
      <c r="H3097" s="266"/>
      <c r="I3097" s="267"/>
      <c r="J3097" s="347"/>
      <c r="K3097" s="349"/>
      <c r="L3097" s="348"/>
      <c r="S3097" s="263"/>
    </row>
    <row r="3098" spans="1:19" s="270" customFormat="1" x14ac:dyDescent="0.35">
      <c r="A3098" s="264"/>
      <c r="B3098" s="344"/>
      <c r="C3098" s="263"/>
      <c r="D3098" s="264"/>
      <c r="E3098" s="263"/>
      <c r="F3098" s="265"/>
      <c r="G3098" s="263"/>
      <c r="H3098" s="266"/>
      <c r="I3098" s="267"/>
      <c r="J3098" s="347"/>
      <c r="K3098" s="349"/>
      <c r="L3098" s="348"/>
      <c r="S3098" s="263"/>
    </row>
    <row r="3099" spans="1:19" s="270" customFormat="1" x14ac:dyDescent="0.35">
      <c r="A3099" s="264"/>
      <c r="B3099" s="344"/>
      <c r="C3099" s="263"/>
      <c r="D3099" s="264"/>
      <c r="E3099" s="263"/>
      <c r="F3099" s="265"/>
      <c r="G3099" s="263"/>
      <c r="H3099" s="266"/>
      <c r="I3099" s="267"/>
      <c r="J3099" s="347"/>
      <c r="K3099" s="349"/>
      <c r="L3099" s="348"/>
      <c r="S3099" s="263"/>
    </row>
    <row r="3100" spans="1:19" s="270" customFormat="1" x14ac:dyDescent="0.35">
      <c r="A3100" s="264"/>
      <c r="B3100" s="344"/>
      <c r="C3100" s="263"/>
      <c r="D3100" s="264"/>
      <c r="E3100" s="263"/>
      <c r="F3100" s="265"/>
      <c r="G3100" s="263"/>
      <c r="H3100" s="266"/>
      <c r="I3100" s="267"/>
      <c r="J3100" s="347"/>
      <c r="K3100" s="349"/>
      <c r="L3100" s="348"/>
      <c r="S3100" s="263"/>
    </row>
    <row r="3101" spans="1:19" s="270" customFormat="1" x14ac:dyDescent="0.35">
      <c r="A3101" s="264"/>
      <c r="B3101" s="344"/>
      <c r="C3101" s="263"/>
      <c r="D3101" s="264"/>
      <c r="E3101" s="263"/>
      <c r="F3101" s="265"/>
      <c r="G3101" s="263"/>
      <c r="H3101" s="266"/>
      <c r="I3101" s="267"/>
      <c r="J3101" s="347"/>
      <c r="K3101" s="349"/>
      <c r="L3101" s="348"/>
      <c r="S3101" s="263"/>
    </row>
    <row r="3102" spans="1:19" s="270" customFormat="1" x14ac:dyDescent="0.35">
      <c r="A3102" s="264"/>
      <c r="B3102" s="344"/>
      <c r="C3102" s="263"/>
      <c r="D3102" s="264"/>
      <c r="E3102" s="263"/>
      <c r="F3102" s="265"/>
      <c r="G3102" s="263"/>
      <c r="H3102" s="266"/>
      <c r="I3102" s="267"/>
      <c r="J3102" s="347"/>
      <c r="K3102" s="349"/>
      <c r="L3102" s="348"/>
      <c r="S3102" s="263"/>
    </row>
    <row r="3103" spans="1:19" s="270" customFormat="1" x14ac:dyDescent="0.35">
      <c r="A3103" s="264"/>
      <c r="B3103" s="344"/>
      <c r="C3103" s="263"/>
      <c r="D3103" s="264"/>
      <c r="E3103" s="263"/>
      <c r="F3103" s="265"/>
      <c r="G3103" s="263"/>
      <c r="H3103" s="266"/>
      <c r="I3103" s="267"/>
      <c r="J3103" s="347"/>
      <c r="K3103" s="349"/>
      <c r="L3103" s="348"/>
      <c r="S3103" s="263"/>
    </row>
    <row r="3104" spans="1:19" s="270" customFormat="1" x14ac:dyDescent="0.35">
      <c r="A3104" s="264"/>
      <c r="B3104" s="344"/>
      <c r="C3104" s="263"/>
      <c r="D3104" s="264"/>
      <c r="E3104" s="263"/>
      <c r="F3104" s="265"/>
      <c r="G3104" s="263"/>
      <c r="H3104" s="266"/>
      <c r="I3104" s="267"/>
      <c r="J3104" s="347"/>
      <c r="K3104" s="349"/>
      <c r="L3104" s="348"/>
      <c r="S3104" s="263"/>
    </row>
    <row r="3105" spans="1:19" s="270" customFormat="1" x14ac:dyDescent="0.35">
      <c r="A3105" s="264"/>
      <c r="B3105" s="344"/>
      <c r="C3105" s="263"/>
      <c r="D3105" s="264"/>
      <c r="E3105" s="263"/>
      <c r="F3105" s="265"/>
      <c r="G3105" s="263"/>
      <c r="H3105" s="266"/>
      <c r="I3105" s="267"/>
      <c r="J3105" s="347"/>
      <c r="K3105" s="349"/>
      <c r="L3105" s="348"/>
      <c r="S3105" s="263"/>
    </row>
    <row r="3106" spans="1:19" s="270" customFormat="1" x14ac:dyDescent="0.35">
      <c r="A3106" s="264"/>
      <c r="B3106" s="344"/>
      <c r="C3106" s="263"/>
      <c r="D3106" s="264"/>
      <c r="E3106" s="263"/>
      <c r="F3106" s="265"/>
      <c r="G3106" s="263"/>
      <c r="H3106" s="266"/>
      <c r="I3106" s="267"/>
      <c r="J3106" s="347"/>
      <c r="K3106" s="349"/>
      <c r="L3106" s="348"/>
      <c r="S3106" s="263"/>
    </row>
    <row r="3107" spans="1:19" s="270" customFormat="1" x14ac:dyDescent="0.35">
      <c r="A3107" s="264"/>
      <c r="B3107" s="344"/>
      <c r="C3107" s="263"/>
      <c r="D3107" s="264"/>
      <c r="E3107" s="263"/>
      <c r="F3107" s="265"/>
      <c r="G3107" s="263"/>
      <c r="H3107" s="266"/>
      <c r="I3107" s="267"/>
      <c r="J3107" s="347"/>
      <c r="K3107" s="349"/>
      <c r="L3107" s="348"/>
      <c r="S3107" s="263"/>
    </row>
    <row r="3108" spans="1:19" s="270" customFormat="1" x14ac:dyDescent="0.35">
      <c r="A3108" s="264"/>
      <c r="B3108" s="344"/>
      <c r="C3108" s="263"/>
      <c r="D3108" s="264"/>
      <c r="E3108" s="263"/>
      <c r="F3108" s="265"/>
      <c r="G3108" s="263"/>
      <c r="H3108" s="266"/>
      <c r="I3108" s="267"/>
      <c r="J3108" s="347"/>
      <c r="K3108" s="349"/>
      <c r="L3108" s="348"/>
      <c r="S3108" s="263"/>
    </row>
    <row r="3109" spans="1:19" s="270" customFormat="1" x14ac:dyDescent="0.35">
      <c r="A3109" s="264"/>
      <c r="B3109" s="344"/>
      <c r="C3109" s="263"/>
      <c r="D3109" s="264"/>
      <c r="E3109" s="263"/>
      <c r="F3109" s="265"/>
      <c r="G3109" s="263"/>
      <c r="H3109" s="266"/>
      <c r="I3109" s="267"/>
      <c r="J3109" s="347"/>
      <c r="K3109" s="349"/>
      <c r="L3109" s="348"/>
      <c r="S3109" s="263"/>
    </row>
    <row r="3110" spans="1:19" s="270" customFormat="1" x14ac:dyDescent="0.35">
      <c r="A3110" s="264"/>
      <c r="B3110" s="344"/>
      <c r="C3110" s="263"/>
      <c r="D3110" s="264"/>
      <c r="E3110" s="263"/>
      <c r="F3110" s="265"/>
      <c r="G3110" s="263"/>
      <c r="H3110" s="266"/>
      <c r="I3110" s="267"/>
      <c r="J3110" s="347"/>
      <c r="K3110" s="349"/>
      <c r="L3110" s="348"/>
      <c r="S3110" s="263"/>
    </row>
    <row r="3111" spans="1:19" s="270" customFormat="1" x14ac:dyDescent="0.35">
      <c r="A3111" s="264"/>
      <c r="B3111" s="344"/>
      <c r="C3111" s="263"/>
      <c r="D3111" s="264"/>
      <c r="E3111" s="263"/>
      <c r="F3111" s="265"/>
      <c r="G3111" s="263"/>
      <c r="H3111" s="266"/>
      <c r="I3111" s="267"/>
      <c r="J3111" s="347"/>
      <c r="K3111" s="349"/>
      <c r="L3111" s="348"/>
      <c r="S3111" s="263"/>
    </row>
    <row r="3112" spans="1:19" s="270" customFormat="1" x14ac:dyDescent="0.35">
      <c r="A3112" s="264"/>
      <c r="B3112" s="344"/>
      <c r="C3112" s="263"/>
      <c r="D3112" s="264"/>
      <c r="E3112" s="263"/>
      <c r="F3112" s="265"/>
      <c r="G3112" s="263"/>
      <c r="H3112" s="266"/>
      <c r="I3112" s="267"/>
      <c r="J3112" s="347"/>
      <c r="K3112" s="349"/>
      <c r="L3112" s="348"/>
      <c r="S3112" s="263"/>
    </row>
    <row r="3113" spans="1:19" s="270" customFormat="1" x14ac:dyDescent="0.35">
      <c r="A3113" s="264"/>
      <c r="B3113" s="344"/>
      <c r="C3113" s="263"/>
      <c r="D3113" s="264"/>
      <c r="E3113" s="263"/>
      <c r="F3113" s="265"/>
      <c r="G3113" s="263"/>
      <c r="H3113" s="266"/>
      <c r="I3113" s="267"/>
      <c r="J3113" s="347"/>
      <c r="K3113" s="349"/>
      <c r="L3113" s="348"/>
      <c r="S3113" s="263"/>
    </row>
    <row r="3114" spans="1:19" s="270" customFormat="1" x14ac:dyDescent="0.35">
      <c r="A3114" s="264"/>
      <c r="B3114" s="344"/>
      <c r="C3114" s="263"/>
      <c r="D3114" s="264"/>
      <c r="E3114" s="263"/>
      <c r="F3114" s="265"/>
      <c r="G3114" s="263"/>
      <c r="H3114" s="266"/>
      <c r="I3114" s="267"/>
      <c r="J3114" s="347"/>
      <c r="K3114" s="349"/>
      <c r="L3114" s="348"/>
      <c r="S3114" s="263"/>
    </row>
    <row r="3115" spans="1:19" s="270" customFormat="1" x14ac:dyDescent="0.35">
      <c r="A3115" s="264"/>
      <c r="B3115" s="344"/>
      <c r="C3115" s="263"/>
      <c r="D3115" s="264"/>
      <c r="E3115" s="263"/>
      <c r="F3115" s="265"/>
      <c r="G3115" s="263"/>
      <c r="H3115" s="266"/>
      <c r="I3115" s="267"/>
      <c r="J3115" s="347"/>
      <c r="K3115" s="349"/>
      <c r="L3115" s="348"/>
      <c r="S3115" s="263"/>
    </row>
    <row r="3116" spans="1:19" s="270" customFormat="1" x14ac:dyDescent="0.35">
      <c r="A3116" s="264"/>
      <c r="B3116" s="344"/>
      <c r="C3116" s="263"/>
      <c r="D3116" s="264"/>
      <c r="E3116" s="263"/>
      <c r="F3116" s="265"/>
      <c r="G3116" s="263"/>
      <c r="H3116" s="266"/>
      <c r="I3116" s="267"/>
      <c r="J3116" s="347"/>
      <c r="K3116" s="349"/>
      <c r="L3116" s="348"/>
      <c r="S3116" s="263"/>
    </row>
    <row r="3117" spans="1:19" s="270" customFormat="1" x14ac:dyDescent="0.35">
      <c r="A3117" s="264"/>
      <c r="B3117" s="344"/>
      <c r="C3117" s="263"/>
      <c r="D3117" s="264"/>
      <c r="E3117" s="263"/>
      <c r="F3117" s="265"/>
      <c r="G3117" s="263"/>
      <c r="H3117" s="266"/>
      <c r="I3117" s="267"/>
      <c r="J3117" s="347"/>
      <c r="K3117" s="349"/>
      <c r="L3117" s="348"/>
      <c r="S3117" s="263"/>
    </row>
    <row r="3118" spans="1:19" s="270" customFormat="1" x14ac:dyDescent="0.35">
      <c r="A3118" s="264"/>
      <c r="B3118" s="344"/>
      <c r="C3118" s="263"/>
      <c r="D3118" s="264"/>
      <c r="E3118" s="263"/>
      <c r="F3118" s="265"/>
      <c r="G3118" s="263"/>
      <c r="H3118" s="266"/>
      <c r="I3118" s="267"/>
      <c r="J3118" s="347"/>
      <c r="K3118" s="349"/>
      <c r="L3118" s="348"/>
      <c r="S3118" s="263"/>
    </row>
    <row r="3119" spans="1:19" s="270" customFormat="1" x14ac:dyDescent="0.35">
      <c r="A3119" s="264"/>
      <c r="B3119" s="344"/>
      <c r="C3119" s="263"/>
      <c r="D3119" s="264"/>
      <c r="E3119" s="263"/>
      <c r="F3119" s="265"/>
      <c r="G3119" s="263"/>
      <c r="H3119" s="266"/>
      <c r="I3119" s="267"/>
      <c r="J3119" s="347"/>
      <c r="K3119" s="349"/>
      <c r="L3119" s="348"/>
      <c r="S3119" s="263"/>
    </row>
    <row r="3120" spans="1:19" s="270" customFormat="1" x14ac:dyDescent="0.35">
      <c r="A3120" s="264"/>
      <c r="B3120" s="344"/>
      <c r="C3120" s="263"/>
      <c r="D3120" s="264"/>
      <c r="E3120" s="263"/>
      <c r="F3120" s="265"/>
      <c r="G3120" s="263"/>
      <c r="H3120" s="266"/>
      <c r="I3120" s="267"/>
      <c r="J3120" s="347"/>
      <c r="K3120" s="349"/>
      <c r="L3120" s="348"/>
      <c r="S3120" s="263"/>
    </row>
    <row r="3121" spans="1:19" s="270" customFormat="1" x14ac:dyDescent="0.35">
      <c r="A3121" s="264"/>
      <c r="B3121" s="344"/>
      <c r="C3121" s="263"/>
      <c r="D3121" s="264"/>
      <c r="E3121" s="263"/>
      <c r="F3121" s="265"/>
      <c r="G3121" s="263"/>
      <c r="H3121" s="266"/>
      <c r="I3121" s="267"/>
      <c r="J3121" s="347"/>
      <c r="K3121" s="349"/>
      <c r="L3121" s="348"/>
      <c r="S3121" s="263"/>
    </row>
    <row r="3122" spans="1:19" s="270" customFormat="1" x14ac:dyDescent="0.35">
      <c r="A3122" s="264"/>
      <c r="B3122" s="344"/>
      <c r="C3122" s="263"/>
      <c r="D3122" s="264"/>
      <c r="E3122" s="263"/>
      <c r="F3122" s="265"/>
      <c r="G3122" s="263"/>
      <c r="H3122" s="266"/>
      <c r="I3122" s="267"/>
      <c r="J3122" s="347"/>
      <c r="K3122" s="349"/>
      <c r="L3122" s="348"/>
      <c r="S3122" s="263"/>
    </row>
    <row r="3123" spans="1:19" s="270" customFormat="1" x14ac:dyDescent="0.35">
      <c r="A3123" s="264"/>
      <c r="B3123" s="344"/>
      <c r="C3123" s="263"/>
      <c r="D3123" s="264"/>
      <c r="E3123" s="263"/>
      <c r="F3123" s="265"/>
      <c r="G3123" s="263"/>
      <c r="H3123" s="266"/>
      <c r="I3123" s="267"/>
      <c r="J3123" s="347"/>
      <c r="K3123" s="349"/>
      <c r="L3123" s="348"/>
      <c r="S3123" s="263"/>
    </row>
    <row r="3124" spans="1:19" s="270" customFormat="1" x14ac:dyDescent="0.35">
      <c r="A3124" s="264"/>
      <c r="B3124" s="344"/>
      <c r="C3124" s="263"/>
      <c r="D3124" s="264"/>
      <c r="E3124" s="263"/>
      <c r="F3124" s="265"/>
      <c r="G3124" s="263"/>
      <c r="H3124" s="266"/>
      <c r="I3124" s="267"/>
      <c r="J3124" s="347"/>
      <c r="K3124" s="349"/>
      <c r="L3124" s="348"/>
      <c r="S3124" s="263"/>
    </row>
    <row r="3125" spans="1:19" s="270" customFormat="1" x14ac:dyDescent="0.35">
      <c r="A3125" s="264"/>
      <c r="B3125" s="344"/>
      <c r="C3125" s="263"/>
      <c r="D3125" s="264"/>
      <c r="E3125" s="263"/>
      <c r="F3125" s="265"/>
      <c r="G3125" s="263"/>
      <c r="H3125" s="266"/>
      <c r="I3125" s="267"/>
      <c r="J3125" s="347"/>
      <c r="K3125" s="349"/>
      <c r="L3125" s="348"/>
      <c r="S3125" s="263"/>
    </row>
    <row r="3126" spans="1:19" s="270" customFormat="1" x14ac:dyDescent="0.35">
      <c r="A3126" s="264"/>
      <c r="B3126" s="344"/>
      <c r="C3126" s="263"/>
      <c r="D3126" s="264"/>
      <c r="E3126" s="263"/>
      <c r="F3126" s="265"/>
      <c r="G3126" s="263"/>
      <c r="H3126" s="266"/>
      <c r="I3126" s="267"/>
      <c r="J3126" s="347"/>
      <c r="K3126" s="349"/>
      <c r="L3126" s="348"/>
      <c r="S3126" s="263"/>
    </row>
    <row r="3127" spans="1:19" s="270" customFormat="1" x14ac:dyDescent="0.35">
      <c r="A3127" s="264"/>
      <c r="B3127" s="344"/>
      <c r="C3127" s="263"/>
      <c r="D3127" s="264"/>
      <c r="E3127" s="263"/>
      <c r="F3127" s="265"/>
      <c r="G3127" s="263"/>
      <c r="H3127" s="266"/>
      <c r="I3127" s="267"/>
      <c r="J3127" s="347"/>
      <c r="K3127" s="349"/>
      <c r="L3127" s="348"/>
      <c r="S3127" s="263"/>
    </row>
    <row r="3128" spans="1:19" s="270" customFormat="1" x14ac:dyDescent="0.35">
      <c r="A3128" s="264"/>
      <c r="B3128" s="344"/>
      <c r="C3128" s="263"/>
      <c r="D3128" s="264"/>
      <c r="E3128" s="263"/>
      <c r="F3128" s="265"/>
      <c r="G3128" s="263"/>
      <c r="H3128" s="266"/>
      <c r="I3128" s="267"/>
      <c r="J3128" s="347"/>
      <c r="K3128" s="349"/>
      <c r="L3128" s="348"/>
      <c r="S3128" s="263"/>
    </row>
    <row r="3129" spans="1:19" s="270" customFormat="1" x14ac:dyDescent="0.35">
      <c r="A3129" s="264"/>
      <c r="B3129" s="344"/>
      <c r="C3129" s="263"/>
      <c r="D3129" s="264"/>
      <c r="E3129" s="263"/>
      <c r="F3129" s="265"/>
      <c r="G3129" s="263"/>
      <c r="H3129" s="266"/>
      <c r="I3129" s="267"/>
      <c r="J3129" s="347"/>
      <c r="K3129" s="349"/>
      <c r="L3129" s="348"/>
      <c r="S3129" s="263"/>
    </row>
    <row r="3130" spans="1:19" s="270" customFormat="1" x14ac:dyDescent="0.35">
      <c r="A3130" s="264"/>
      <c r="B3130" s="344"/>
      <c r="C3130" s="263"/>
      <c r="D3130" s="264"/>
      <c r="E3130" s="263"/>
      <c r="F3130" s="265"/>
      <c r="G3130" s="263"/>
      <c r="H3130" s="266"/>
      <c r="I3130" s="267"/>
      <c r="J3130" s="347"/>
      <c r="K3130" s="349"/>
      <c r="L3130" s="348"/>
      <c r="S3130" s="263"/>
    </row>
    <row r="3131" spans="1:19" s="270" customFormat="1" x14ac:dyDescent="0.35">
      <c r="A3131" s="264"/>
      <c r="B3131" s="344"/>
      <c r="C3131" s="263"/>
      <c r="D3131" s="264"/>
      <c r="E3131" s="263"/>
      <c r="F3131" s="265"/>
      <c r="G3131" s="263"/>
      <c r="H3131" s="266"/>
      <c r="I3131" s="267"/>
      <c r="J3131" s="347"/>
      <c r="K3131" s="349"/>
      <c r="L3131" s="348"/>
      <c r="S3131" s="263"/>
    </row>
    <row r="3132" spans="1:19" s="270" customFormat="1" x14ac:dyDescent="0.35">
      <c r="A3132" s="264"/>
      <c r="B3132" s="344"/>
      <c r="C3132" s="263"/>
      <c r="D3132" s="264"/>
      <c r="E3132" s="263"/>
      <c r="F3132" s="265"/>
      <c r="G3132" s="263"/>
      <c r="H3132" s="266"/>
      <c r="I3132" s="267"/>
      <c r="J3132" s="347"/>
      <c r="K3132" s="349"/>
      <c r="L3132" s="348"/>
      <c r="S3132" s="263"/>
    </row>
    <row r="3133" spans="1:19" s="270" customFormat="1" x14ac:dyDescent="0.35">
      <c r="A3133" s="264"/>
      <c r="B3133" s="344"/>
      <c r="C3133" s="263"/>
      <c r="D3133" s="264"/>
      <c r="E3133" s="263"/>
      <c r="F3133" s="265"/>
      <c r="G3133" s="263"/>
      <c r="H3133" s="266"/>
      <c r="I3133" s="267"/>
      <c r="J3133" s="347"/>
      <c r="K3133" s="349"/>
      <c r="L3133" s="348"/>
      <c r="S3133" s="263"/>
    </row>
    <row r="3134" spans="1:19" s="270" customFormat="1" x14ac:dyDescent="0.35">
      <c r="A3134" s="264"/>
      <c r="B3134" s="344"/>
      <c r="C3134" s="263"/>
      <c r="D3134" s="264"/>
      <c r="E3134" s="263"/>
      <c r="F3134" s="265"/>
      <c r="G3134" s="263"/>
      <c r="H3134" s="266"/>
      <c r="I3134" s="267"/>
      <c r="J3134" s="347"/>
      <c r="K3134" s="349"/>
      <c r="L3134" s="348"/>
      <c r="S3134" s="263"/>
    </row>
    <row r="3135" spans="1:19" s="270" customFormat="1" x14ac:dyDescent="0.35">
      <c r="A3135" s="264"/>
      <c r="B3135" s="344"/>
      <c r="C3135" s="263"/>
      <c r="D3135" s="264"/>
      <c r="E3135" s="263"/>
      <c r="F3135" s="265"/>
      <c r="G3135" s="263"/>
      <c r="H3135" s="266"/>
      <c r="I3135" s="267"/>
      <c r="J3135" s="347"/>
      <c r="K3135" s="349"/>
      <c r="L3135" s="348"/>
      <c r="S3135" s="263"/>
    </row>
    <row r="3136" spans="1:19" s="270" customFormat="1" x14ac:dyDescent="0.35">
      <c r="A3136" s="264"/>
      <c r="B3136" s="344"/>
      <c r="C3136" s="263"/>
      <c r="D3136" s="264"/>
      <c r="E3136" s="263"/>
      <c r="F3136" s="265"/>
      <c r="G3136" s="263"/>
      <c r="H3136" s="266"/>
      <c r="I3136" s="267"/>
      <c r="J3136" s="347"/>
      <c r="K3136" s="349"/>
      <c r="L3136" s="348"/>
      <c r="S3136" s="263"/>
    </row>
    <row r="3137" spans="1:19" s="270" customFormat="1" x14ac:dyDescent="0.35">
      <c r="A3137" s="264"/>
      <c r="B3137" s="344"/>
      <c r="C3137" s="263"/>
      <c r="D3137" s="264"/>
      <c r="E3137" s="263"/>
      <c r="F3137" s="265"/>
      <c r="G3137" s="263"/>
      <c r="H3137" s="266"/>
      <c r="I3137" s="267"/>
      <c r="J3137" s="347"/>
      <c r="K3137" s="349"/>
      <c r="L3137" s="348"/>
      <c r="S3137" s="263"/>
    </row>
    <row r="3138" spans="1:19" s="270" customFormat="1" x14ac:dyDescent="0.35">
      <c r="A3138" s="264"/>
      <c r="B3138" s="344"/>
      <c r="C3138" s="263"/>
      <c r="D3138" s="264"/>
      <c r="E3138" s="263"/>
      <c r="F3138" s="265"/>
      <c r="G3138" s="263"/>
      <c r="H3138" s="266"/>
      <c r="I3138" s="267"/>
      <c r="J3138" s="347"/>
      <c r="K3138" s="349"/>
      <c r="L3138" s="348"/>
      <c r="S3138" s="263"/>
    </row>
    <row r="3139" spans="1:19" s="270" customFormat="1" x14ac:dyDescent="0.35">
      <c r="A3139" s="264"/>
      <c r="B3139" s="344"/>
      <c r="C3139" s="263"/>
      <c r="D3139" s="264"/>
      <c r="E3139" s="263"/>
      <c r="F3139" s="265"/>
      <c r="G3139" s="263"/>
      <c r="H3139" s="266"/>
      <c r="I3139" s="267"/>
      <c r="J3139" s="347"/>
      <c r="K3139" s="349"/>
      <c r="L3139" s="348"/>
      <c r="S3139" s="263"/>
    </row>
    <row r="3140" spans="1:19" s="270" customFormat="1" x14ac:dyDescent="0.35">
      <c r="A3140" s="264"/>
      <c r="B3140" s="344"/>
      <c r="C3140" s="263"/>
      <c r="D3140" s="264"/>
      <c r="E3140" s="263"/>
      <c r="F3140" s="265"/>
      <c r="G3140" s="263"/>
      <c r="H3140" s="266"/>
      <c r="I3140" s="267"/>
      <c r="J3140" s="347"/>
      <c r="K3140" s="349"/>
      <c r="L3140" s="348"/>
      <c r="S3140" s="263"/>
    </row>
    <row r="3141" spans="1:19" s="270" customFormat="1" x14ac:dyDescent="0.35">
      <c r="A3141" s="264"/>
      <c r="B3141" s="344"/>
      <c r="C3141" s="263"/>
      <c r="D3141" s="264"/>
      <c r="E3141" s="263"/>
      <c r="F3141" s="265"/>
      <c r="G3141" s="263"/>
      <c r="H3141" s="266"/>
      <c r="I3141" s="267"/>
      <c r="J3141" s="347"/>
      <c r="K3141" s="349"/>
      <c r="L3141" s="348"/>
      <c r="S3141" s="263"/>
    </row>
    <row r="3142" spans="1:19" s="270" customFormat="1" x14ac:dyDescent="0.35">
      <c r="A3142" s="264"/>
      <c r="B3142" s="344"/>
      <c r="C3142" s="263"/>
      <c r="D3142" s="264"/>
      <c r="E3142" s="263"/>
      <c r="F3142" s="265"/>
      <c r="G3142" s="263"/>
      <c r="H3142" s="266"/>
      <c r="I3142" s="267"/>
      <c r="J3142" s="347"/>
      <c r="K3142" s="349"/>
      <c r="L3142" s="348"/>
      <c r="S3142" s="263"/>
    </row>
    <row r="3143" spans="1:19" s="270" customFormat="1" x14ac:dyDescent="0.35">
      <c r="A3143" s="264"/>
      <c r="B3143" s="344"/>
      <c r="C3143" s="263"/>
      <c r="D3143" s="264"/>
      <c r="E3143" s="263"/>
      <c r="F3143" s="265"/>
      <c r="G3143" s="263"/>
      <c r="H3143" s="266"/>
      <c r="I3143" s="267"/>
      <c r="J3143" s="347"/>
      <c r="K3143" s="349"/>
      <c r="L3143" s="348"/>
      <c r="S3143" s="263"/>
    </row>
    <row r="3144" spans="1:19" s="270" customFormat="1" x14ac:dyDescent="0.35">
      <c r="A3144" s="264"/>
      <c r="B3144" s="344"/>
      <c r="C3144" s="263"/>
      <c r="D3144" s="264"/>
      <c r="E3144" s="263"/>
      <c r="F3144" s="265"/>
      <c r="G3144" s="263"/>
      <c r="H3144" s="266"/>
      <c r="I3144" s="267"/>
      <c r="J3144" s="347"/>
      <c r="K3144" s="349"/>
      <c r="L3144" s="348"/>
      <c r="S3144" s="263"/>
    </row>
    <row r="3145" spans="1:19" s="270" customFormat="1" x14ac:dyDescent="0.35">
      <c r="A3145" s="264"/>
      <c r="B3145" s="344"/>
      <c r="C3145" s="263"/>
      <c r="D3145" s="264"/>
      <c r="E3145" s="263"/>
      <c r="F3145" s="265"/>
      <c r="G3145" s="263"/>
      <c r="H3145" s="266"/>
      <c r="I3145" s="267"/>
      <c r="J3145" s="347"/>
      <c r="K3145" s="349"/>
      <c r="L3145" s="348"/>
      <c r="S3145" s="263"/>
    </row>
    <row r="3146" spans="1:19" s="270" customFormat="1" x14ac:dyDescent="0.35">
      <c r="A3146" s="264"/>
      <c r="B3146" s="344"/>
      <c r="C3146" s="263"/>
      <c r="D3146" s="264"/>
      <c r="E3146" s="263"/>
      <c r="F3146" s="265"/>
      <c r="G3146" s="263"/>
      <c r="H3146" s="266"/>
      <c r="I3146" s="267"/>
      <c r="J3146" s="347"/>
      <c r="K3146" s="349"/>
      <c r="L3146" s="348"/>
      <c r="S3146" s="263"/>
    </row>
    <row r="3147" spans="1:19" s="270" customFormat="1" x14ac:dyDescent="0.35">
      <c r="A3147" s="264"/>
      <c r="B3147" s="344"/>
      <c r="C3147" s="263"/>
      <c r="D3147" s="264"/>
      <c r="E3147" s="263"/>
      <c r="F3147" s="265"/>
      <c r="G3147" s="263"/>
      <c r="H3147" s="266"/>
      <c r="I3147" s="267"/>
      <c r="J3147" s="347"/>
      <c r="K3147" s="349"/>
      <c r="L3147" s="348"/>
      <c r="S3147" s="263"/>
    </row>
    <row r="3148" spans="1:19" s="270" customFormat="1" x14ac:dyDescent="0.35">
      <c r="A3148" s="264"/>
      <c r="B3148" s="344"/>
      <c r="C3148" s="263"/>
      <c r="D3148" s="264"/>
      <c r="E3148" s="263"/>
      <c r="F3148" s="265"/>
      <c r="G3148" s="263"/>
      <c r="H3148" s="266"/>
      <c r="I3148" s="267"/>
      <c r="J3148" s="347"/>
      <c r="K3148" s="349"/>
      <c r="L3148" s="348"/>
      <c r="S3148" s="263"/>
    </row>
    <row r="3149" spans="1:19" s="270" customFormat="1" x14ac:dyDescent="0.35">
      <c r="A3149" s="264"/>
      <c r="B3149" s="344"/>
      <c r="C3149" s="263"/>
      <c r="D3149" s="264"/>
      <c r="E3149" s="263"/>
      <c r="F3149" s="265"/>
      <c r="G3149" s="263"/>
      <c r="H3149" s="266"/>
      <c r="I3149" s="267"/>
      <c r="J3149" s="347"/>
      <c r="K3149" s="349"/>
      <c r="L3149" s="348"/>
      <c r="S3149" s="263"/>
    </row>
    <row r="3150" spans="1:19" s="270" customFormat="1" x14ac:dyDescent="0.35">
      <c r="A3150" s="264"/>
      <c r="B3150" s="344"/>
      <c r="C3150" s="263"/>
      <c r="D3150" s="264"/>
      <c r="E3150" s="263"/>
      <c r="F3150" s="265"/>
      <c r="G3150" s="263"/>
      <c r="H3150" s="266"/>
      <c r="I3150" s="267"/>
      <c r="J3150" s="347"/>
      <c r="K3150" s="349"/>
      <c r="L3150" s="348"/>
      <c r="S3150" s="263"/>
    </row>
    <row r="3151" spans="1:19" s="270" customFormat="1" x14ac:dyDescent="0.35">
      <c r="A3151" s="264"/>
      <c r="B3151" s="344"/>
      <c r="C3151" s="263"/>
      <c r="D3151" s="264"/>
      <c r="E3151" s="263"/>
      <c r="F3151" s="265"/>
      <c r="G3151" s="263"/>
      <c r="H3151" s="266"/>
      <c r="I3151" s="267"/>
      <c r="J3151" s="347"/>
      <c r="K3151" s="349"/>
      <c r="L3151" s="348"/>
      <c r="S3151" s="263"/>
    </row>
    <row r="3152" spans="1:19" s="270" customFormat="1" x14ac:dyDescent="0.35">
      <c r="A3152" s="264"/>
      <c r="B3152" s="344"/>
      <c r="C3152" s="263"/>
      <c r="D3152" s="264"/>
      <c r="E3152" s="263"/>
      <c r="F3152" s="265"/>
      <c r="G3152" s="263"/>
      <c r="H3152" s="266"/>
      <c r="I3152" s="267"/>
      <c r="J3152" s="347"/>
      <c r="K3152" s="349"/>
      <c r="L3152" s="348"/>
      <c r="S3152" s="263"/>
    </row>
    <row r="3153" spans="1:19" s="270" customFormat="1" x14ac:dyDescent="0.35">
      <c r="A3153" s="264"/>
      <c r="B3153" s="344"/>
      <c r="C3153" s="263"/>
      <c r="D3153" s="264"/>
      <c r="E3153" s="263"/>
      <c r="F3153" s="265"/>
      <c r="G3153" s="263"/>
      <c r="H3153" s="266"/>
      <c r="I3153" s="267"/>
      <c r="J3153" s="347"/>
      <c r="K3153" s="349"/>
      <c r="L3153" s="348"/>
      <c r="S3153" s="263"/>
    </row>
    <row r="3154" spans="1:19" s="270" customFormat="1" x14ac:dyDescent="0.35">
      <c r="A3154" s="264"/>
      <c r="B3154" s="344"/>
      <c r="C3154" s="263"/>
      <c r="D3154" s="264"/>
      <c r="E3154" s="263"/>
      <c r="F3154" s="265"/>
      <c r="G3154" s="263"/>
      <c r="H3154" s="266"/>
      <c r="I3154" s="267"/>
      <c r="J3154" s="347"/>
      <c r="K3154" s="349"/>
      <c r="L3154" s="348"/>
      <c r="S3154" s="263"/>
    </row>
    <row r="3155" spans="1:19" s="270" customFormat="1" x14ac:dyDescent="0.35">
      <c r="A3155" s="264"/>
      <c r="B3155" s="344"/>
      <c r="C3155" s="263"/>
      <c r="D3155" s="264"/>
      <c r="E3155" s="263"/>
      <c r="F3155" s="265"/>
      <c r="G3155" s="263"/>
      <c r="H3155" s="266"/>
      <c r="I3155" s="267"/>
      <c r="J3155" s="347"/>
      <c r="K3155" s="349"/>
      <c r="L3155" s="348"/>
      <c r="S3155" s="263"/>
    </row>
    <row r="3156" spans="1:19" s="270" customFormat="1" x14ac:dyDescent="0.35">
      <c r="A3156" s="264"/>
      <c r="B3156" s="344"/>
      <c r="C3156" s="263"/>
      <c r="D3156" s="264"/>
      <c r="E3156" s="263"/>
      <c r="F3156" s="265"/>
      <c r="G3156" s="263"/>
      <c r="H3156" s="266"/>
      <c r="I3156" s="267"/>
      <c r="J3156" s="347"/>
      <c r="K3156" s="349"/>
      <c r="L3156" s="348"/>
      <c r="S3156" s="263"/>
    </row>
    <row r="3157" spans="1:19" s="270" customFormat="1" x14ac:dyDescent="0.35">
      <c r="A3157" s="264"/>
      <c r="B3157" s="344"/>
      <c r="C3157" s="263"/>
      <c r="D3157" s="264"/>
      <c r="E3157" s="263"/>
      <c r="F3157" s="265"/>
      <c r="G3157" s="263"/>
      <c r="H3157" s="266"/>
      <c r="I3157" s="267"/>
      <c r="J3157" s="347"/>
      <c r="K3157" s="349"/>
      <c r="L3157" s="348"/>
      <c r="S3157" s="263"/>
    </row>
    <row r="3158" spans="1:19" s="270" customFormat="1" x14ac:dyDescent="0.35">
      <c r="A3158" s="264"/>
      <c r="B3158" s="344"/>
      <c r="C3158" s="263"/>
      <c r="D3158" s="264"/>
      <c r="E3158" s="263"/>
      <c r="F3158" s="265"/>
      <c r="G3158" s="263"/>
      <c r="H3158" s="266"/>
      <c r="I3158" s="267"/>
      <c r="J3158" s="347"/>
      <c r="K3158" s="349"/>
      <c r="L3158" s="348"/>
      <c r="S3158" s="263"/>
    </row>
    <row r="3159" spans="1:19" s="270" customFormat="1" x14ac:dyDescent="0.35">
      <c r="A3159" s="264"/>
      <c r="B3159" s="344"/>
      <c r="C3159" s="263"/>
      <c r="D3159" s="264"/>
      <c r="E3159" s="263"/>
      <c r="F3159" s="265"/>
      <c r="G3159" s="263"/>
      <c r="H3159" s="266"/>
      <c r="I3159" s="267"/>
      <c r="J3159" s="347"/>
      <c r="K3159" s="349"/>
      <c r="L3159" s="348"/>
      <c r="S3159" s="263"/>
    </row>
    <row r="3160" spans="1:19" s="270" customFormat="1" x14ac:dyDescent="0.35">
      <c r="A3160" s="264"/>
      <c r="B3160" s="344"/>
      <c r="C3160" s="263"/>
      <c r="D3160" s="264"/>
      <c r="E3160" s="263"/>
      <c r="F3160" s="265"/>
      <c r="G3160" s="263"/>
      <c r="H3160" s="266"/>
      <c r="I3160" s="267"/>
      <c r="J3160" s="347"/>
      <c r="K3160" s="349"/>
      <c r="L3160" s="348"/>
      <c r="S3160" s="263"/>
    </row>
    <row r="3161" spans="1:19" s="270" customFormat="1" x14ac:dyDescent="0.35">
      <c r="A3161" s="264"/>
      <c r="B3161" s="344"/>
      <c r="C3161" s="263"/>
      <c r="D3161" s="264"/>
      <c r="E3161" s="263"/>
      <c r="F3161" s="265"/>
      <c r="G3161" s="263"/>
      <c r="H3161" s="266"/>
      <c r="I3161" s="267"/>
      <c r="J3161" s="347"/>
      <c r="K3161" s="349"/>
      <c r="L3161" s="348"/>
      <c r="S3161" s="263"/>
    </row>
    <row r="3162" spans="1:19" s="270" customFormat="1" x14ac:dyDescent="0.35">
      <c r="A3162" s="264"/>
      <c r="B3162" s="344"/>
      <c r="C3162" s="263"/>
      <c r="D3162" s="264"/>
      <c r="E3162" s="263"/>
      <c r="F3162" s="265"/>
      <c r="G3162" s="263"/>
      <c r="H3162" s="266"/>
      <c r="I3162" s="267"/>
      <c r="J3162" s="347"/>
      <c r="K3162" s="349"/>
      <c r="L3162" s="348"/>
      <c r="S3162" s="263"/>
    </row>
    <row r="3163" spans="1:19" s="270" customFormat="1" x14ac:dyDescent="0.35">
      <c r="A3163" s="264"/>
      <c r="B3163" s="344"/>
      <c r="C3163" s="263"/>
      <c r="D3163" s="264"/>
      <c r="E3163" s="263"/>
      <c r="F3163" s="265"/>
      <c r="G3163" s="263"/>
      <c r="H3163" s="266"/>
      <c r="I3163" s="267"/>
      <c r="J3163" s="347"/>
      <c r="K3163" s="349"/>
      <c r="L3163" s="348"/>
      <c r="S3163" s="263"/>
    </row>
    <row r="3164" spans="1:19" s="270" customFormat="1" x14ac:dyDescent="0.35">
      <c r="A3164" s="264"/>
      <c r="B3164" s="344"/>
      <c r="C3164" s="263"/>
      <c r="D3164" s="264"/>
      <c r="E3164" s="263"/>
      <c r="F3164" s="265"/>
      <c r="G3164" s="263"/>
      <c r="H3164" s="266"/>
      <c r="I3164" s="267"/>
      <c r="J3164" s="347"/>
      <c r="K3164" s="349"/>
      <c r="L3164" s="348"/>
      <c r="S3164" s="263"/>
    </row>
    <row r="3165" spans="1:19" s="270" customFormat="1" x14ac:dyDescent="0.35">
      <c r="A3165" s="264"/>
      <c r="B3165" s="344"/>
      <c r="C3165" s="263"/>
      <c r="D3165" s="264"/>
      <c r="E3165" s="263"/>
      <c r="F3165" s="265"/>
      <c r="G3165" s="263"/>
      <c r="H3165" s="266"/>
      <c r="I3165" s="267"/>
      <c r="J3165" s="347"/>
      <c r="K3165" s="349"/>
      <c r="L3165" s="348"/>
      <c r="S3165" s="263"/>
    </row>
    <row r="3166" spans="1:19" s="270" customFormat="1" x14ac:dyDescent="0.35">
      <c r="A3166" s="264"/>
      <c r="B3166" s="344"/>
      <c r="C3166" s="263"/>
      <c r="D3166" s="264"/>
      <c r="E3166" s="263"/>
      <c r="F3166" s="265"/>
      <c r="G3166" s="263"/>
      <c r="H3166" s="266"/>
      <c r="I3166" s="267"/>
      <c r="J3166" s="347"/>
      <c r="K3166" s="349"/>
      <c r="L3166" s="348"/>
      <c r="S3166" s="263"/>
    </row>
    <row r="3167" spans="1:19" s="270" customFormat="1" x14ac:dyDescent="0.35">
      <c r="A3167" s="264"/>
      <c r="B3167" s="344"/>
      <c r="C3167" s="263"/>
      <c r="D3167" s="264"/>
      <c r="E3167" s="263"/>
      <c r="F3167" s="265"/>
      <c r="G3167" s="263"/>
      <c r="H3167" s="266"/>
      <c r="I3167" s="267"/>
      <c r="J3167" s="347"/>
      <c r="K3167" s="349"/>
      <c r="L3167" s="348"/>
      <c r="S3167" s="263"/>
    </row>
    <row r="3168" spans="1:19" s="270" customFormat="1" x14ac:dyDescent="0.35">
      <c r="A3168" s="264"/>
      <c r="B3168" s="344"/>
      <c r="C3168" s="263"/>
      <c r="D3168" s="264"/>
      <c r="E3168" s="263"/>
      <c r="F3168" s="265"/>
      <c r="G3168" s="263"/>
      <c r="H3168" s="266"/>
      <c r="I3168" s="267"/>
      <c r="J3168" s="347"/>
      <c r="K3168" s="349"/>
      <c r="L3168" s="348"/>
      <c r="S3168" s="263"/>
    </row>
    <row r="3169" spans="1:19" s="270" customFormat="1" x14ac:dyDescent="0.35">
      <c r="A3169" s="264"/>
      <c r="B3169" s="344"/>
      <c r="C3169" s="263"/>
      <c r="D3169" s="264"/>
      <c r="E3169" s="263"/>
      <c r="F3169" s="265"/>
      <c r="G3169" s="263"/>
      <c r="H3169" s="266"/>
      <c r="I3169" s="267"/>
      <c r="J3169" s="347"/>
      <c r="K3169" s="349"/>
      <c r="L3169" s="348"/>
      <c r="S3169" s="263"/>
    </row>
    <row r="3170" spans="1:19" s="270" customFormat="1" x14ac:dyDescent="0.35">
      <c r="A3170" s="264"/>
      <c r="B3170" s="344"/>
      <c r="C3170" s="263"/>
      <c r="D3170" s="264"/>
      <c r="E3170" s="263"/>
      <c r="F3170" s="265"/>
      <c r="G3170" s="263"/>
      <c r="H3170" s="266"/>
      <c r="I3170" s="267"/>
      <c r="J3170" s="347"/>
      <c r="K3170" s="349"/>
      <c r="L3170" s="348"/>
      <c r="S3170" s="263"/>
    </row>
    <row r="3171" spans="1:19" s="270" customFormat="1" x14ac:dyDescent="0.35">
      <c r="A3171" s="264"/>
      <c r="B3171" s="344"/>
      <c r="C3171" s="263"/>
      <c r="D3171" s="264"/>
      <c r="E3171" s="263"/>
      <c r="F3171" s="265"/>
      <c r="G3171" s="263"/>
      <c r="H3171" s="266"/>
      <c r="I3171" s="267"/>
      <c r="J3171" s="347"/>
      <c r="K3171" s="349"/>
      <c r="L3171" s="348"/>
      <c r="S3171" s="263"/>
    </row>
    <row r="3172" spans="1:19" s="270" customFormat="1" x14ac:dyDescent="0.35">
      <c r="A3172" s="264"/>
      <c r="B3172" s="344"/>
      <c r="C3172" s="263"/>
      <c r="D3172" s="264"/>
      <c r="E3172" s="263"/>
      <c r="F3172" s="265"/>
      <c r="G3172" s="263"/>
      <c r="H3172" s="266"/>
      <c r="I3172" s="267"/>
      <c r="J3172" s="347"/>
      <c r="K3172" s="349"/>
      <c r="L3172" s="348"/>
      <c r="S3172" s="263"/>
    </row>
    <row r="3173" spans="1:19" s="270" customFormat="1" x14ac:dyDescent="0.35">
      <c r="A3173" s="264"/>
      <c r="B3173" s="344"/>
      <c r="C3173" s="263"/>
      <c r="D3173" s="264"/>
      <c r="E3173" s="263"/>
      <c r="F3173" s="265"/>
      <c r="G3173" s="263"/>
      <c r="H3173" s="266"/>
      <c r="I3173" s="267"/>
      <c r="J3173" s="347"/>
      <c r="K3173" s="349"/>
      <c r="L3173" s="348"/>
      <c r="S3173" s="263"/>
    </row>
    <row r="3174" spans="1:19" s="270" customFormat="1" x14ac:dyDescent="0.35">
      <c r="A3174" s="264"/>
      <c r="B3174" s="344"/>
      <c r="C3174" s="263"/>
      <c r="D3174" s="264"/>
      <c r="E3174" s="263"/>
      <c r="F3174" s="265"/>
      <c r="G3174" s="263"/>
      <c r="H3174" s="266"/>
      <c r="I3174" s="267"/>
      <c r="J3174" s="347"/>
      <c r="K3174" s="349"/>
      <c r="L3174" s="348"/>
      <c r="S3174" s="263"/>
    </row>
    <row r="3175" spans="1:19" s="270" customFormat="1" x14ac:dyDescent="0.35">
      <c r="A3175" s="264"/>
      <c r="B3175" s="344"/>
      <c r="C3175" s="263"/>
      <c r="D3175" s="264"/>
      <c r="E3175" s="263"/>
      <c r="F3175" s="265"/>
      <c r="G3175" s="263"/>
      <c r="H3175" s="266"/>
      <c r="I3175" s="267"/>
      <c r="J3175" s="347"/>
      <c r="K3175" s="349"/>
      <c r="L3175" s="348"/>
      <c r="S3175" s="263"/>
    </row>
    <row r="3176" spans="1:19" s="270" customFormat="1" x14ac:dyDescent="0.35">
      <c r="A3176" s="264"/>
      <c r="B3176" s="344"/>
      <c r="C3176" s="263"/>
      <c r="D3176" s="264"/>
      <c r="E3176" s="263"/>
      <c r="F3176" s="265"/>
      <c r="G3176" s="263"/>
      <c r="H3176" s="266"/>
      <c r="I3176" s="267"/>
      <c r="J3176" s="347"/>
      <c r="K3176" s="349"/>
      <c r="L3176" s="348"/>
      <c r="S3176" s="263"/>
    </row>
    <row r="3177" spans="1:19" s="270" customFormat="1" x14ac:dyDescent="0.35">
      <c r="A3177" s="264"/>
      <c r="B3177" s="344"/>
      <c r="C3177" s="263"/>
      <c r="D3177" s="264"/>
      <c r="E3177" s="263"/>
      <c r="F3177" s="265"/>
      <c r="G3177" s="263"/>
      <c r="H3177" s="266"/>
      <c r="I3177" s="267"/>
      <c r="J3177" s="347"/>
      <c r="K3177" s="349"/>
      <c r="L3177" s="348"/>
      <c r="S3177" s="263"/>
    </row>
    <row r="3178" spans="1:19" s="270" customFormat="1" x14ac:dyDescent="0.35">
      <c r="A3178" s="264"/>
      <c r="B3178" s="344"/>
      <c r="C3178" s="263"/>
      <c r="D3178" s="264"/>
      <c r="E3178" s="263"/>
      <c r="F3178" s="265"/>
      <c r="G3178" s="263"/>
      <c r="H3178" s="266"/>
      <c r="I3178" s="267"/>
      <c r="J3178" s="347"/>
      <c r="K3178" s="349"/>
      <c r="L3178" s="348"/>
      <c r="S3178" s="263"/>
    </row>
    <row r="3179" spans="1:19" s="270" customFormat="1" x14ac:dyDescent="0.35">
      <c r="A3179" s="264"/>
      <c r="B3179" s="344"/>
      <c r="C3179" s="263"/>
      <c r="D3179" s="264"/>
      <c r="E3179" s="263"/>
      <c r="F3179" s="265"/>
      <c r="G3179" s="263"/>
      <c r="H3179" s="266"/>
      <c r="I3179" s="267"/>
      <c r="J3179" s="347"/>
      <c r="K3179" s="349"/>
      <c r="L3179" s="348"/>
      <c r="S3179" s="263"/>
    </row>
    <row r="3180" spans="1:19" s="270" customFormat="1" x14ac:dyDescent="0.35">
      <c r="A3180" s="264"/>
      <c r="B3180" s="344"/>
      <c r="C3180" s="263"/>
      <c r="D3180" s="264"/>
      <c r="E3180" s="263"/>
      <c r="F3180" s="265"/>
      <c r="G3180" s="263"/>
      <c r="H3180" s="266"/>
      <c r="I3180" s="267"/>
      <c r="J3180" s="347"/>
      <c r="K3180" s="349"/>
      <c r="L3180" s="348"/>
      <c r="S3180" s="263"/>
    </row>
    <row r="3181" spans="1:19" s="270" customFormat="1" x14ac:dyDescent="0.35">
      <c r="A3181" s="264"/>
      <c r="B3181" s="344"/>
      <c r="C3181" s="263"/>
      <c r="D3181" s="264"/>
      <c r="E3181" s="263"/>
      <c r="F3181" s="265"/>
      <c r="G3181" s="263"/>
      <c r="H3181" s="266"/>
      <c r="I3181" s="267"/>
      <c r="J3181" s="347"/>
      <c r="K3181" s="349"/>
      <c r="L3181" s="348"/>
      <c r="S3181" s="263"/>
    </row>
    <row r="3182" spans="1:19" s="270" customFormat="1" x14ac:dyDescent="0.35">
      <c r="A3182" s="264"/>
      <c r="B3182" s="344"/>
      <c r="C3182" s="263"/>
      <c r="D3182" s="264"/>
      <c r="E3182" s="263"/>
      <c r="F3182" s="265"/>
      <c r="G3182" s="263"/>
      <c r="H3182" s="266"/>
      <c r="I3182" s="267"/>
      <c r="J3182" s="347"/>
      <c r="K3182" s="349"/>
      <c r="L3182" s="348"/>
      <c r="S3182" s="263"/>
    </row>
    <row r="3183" spans="1:19" s="270" customFormat="1" x14ac:dyDescent="0.35">
      <c r="A3183" s="264"/>
      <c r="B3183" s="344"/>
      <c r="C3183" s="263"/>
      <c r="D3183" s="264"/>
      <c r="E3183" s="263"/>
      <c r="F3183" s="265"/>
      <c r="G3183" s="263"/>
      <c r="H3183" s="266"/>
      <c r="I3183" s="267"/>
      <c r="J3183" s="347"/>
      <c r="K3183" s="349"/>
      <c r="L3183" s="348"/>
      <c r="S3183" s="263"/>
    </row>
    <row r="3184" spans="1:19" s="270" customFormat="1" x14ac:dyDescent="0.35">
      <c r="A3184" s="264"/>
      <c r="B3184" s="344"/>
      <c r="C3184" s="263"/>
      <c r="D3184" s="264"/>
      <c r="E3184" s="263"/>
      <c r="F3184" s="265"/>
      <c r="G3184" s="263"/>
      <c r="H3184" s="266"/>
      <c r="I3184" s="267"/>
      <c r="J3184" s="347"/>
      <c r="K3184" s="349"/>
      <c r="L3184" s="348"/>
      <c r="S3184" s="263"/>
    </row>
    <row r="3185" spans="1:19" s="270" customFormat="1" x14ac:dyDescent="0.35">
      <c r="A3185" s="264"/>
      <c r="B3185" s="344"/>
      <c r="C3185" s="263"/>
      <c r="D3185" s="264"/>
      <c r="E3185" s="263"/>
      <c r="F3185" s="265"/>
      <c r="G3185" s="263"/>
      <c r="H3185" s="266"/>
      <c r="I3185" s="267"/>
      <c r="J3185" s="347"/>
      <c r="K3185" s="349"/>
      <c r="L3185" s="348"/>
      <c r="S3185" s="263"/>
    </row>
    <row r="3186" spans="1:19" s="270" customFormat="1" x14ac:dyDescent="0.35">
      <c r="A3186" s="264"/>
      <c r="B3186" s="344"/>
      <c r="C3186" s="263"/>
      <c r="D3186" s="264"/>
      <c r="E3186" s="263"/>
      <c r="F3186" s="265"/>
      <c r="G3186" s="263"/>
      <c r="H3186" s="266"/>
      <c r="I3186" s="267"/>
      <c r="J3186" s="347"/>
      <c r="K3186" s="349"/>
      <c r="L3186" s="348"/>
      <c r="S3186" s="263"/>
    </row>
    <row r="3187" spans="1:19" s="270" customFormat="1" x14ac:dyDescent="0.35">
      <c r="A3187" s="264"/>
      <c r="B3187" s="344"/>
      <c r="C3187" s="263"/>
      <c r="D3187" s="264"/>
      <c r="E3187" s="263"/>
      <c r="F3187" s="265"/>
      <c r="G3187" s="263"/>
      <c r="H3187" s="266"/>
      <c r="I3187" s="267"/>
      <c r="J3187" s="347"/>
      <c r="K3187" s="349"/>
      <c r="L3187" s="348"/>
      <c r="S3187" s="263"/>
    </row>
    <row r="3188" spans="1:19" s="270" customFormat="1" x14ac:dyDescent="0.35">
      <c r="A3188" s="264"/>
      <c r="B3188" s="344"/>
      <c r="C3188" s="263"/>
      <c r="D3188" s="264"/>
      <c r="E3188" s="263"/>
      <c r="F3188" s="265"/>
      <c r="G3188" s="263"/>
      <c r="H3188" s="266"/>
      <c r="I3188" s="267"/>
      <c r="J3188" s="347"/>
      <c r="K3188" s="349"/>
      <c r="L3188" s="348"/>
      <c r="S3188" s="263"/>
    </row>
    <row r="3189" spans="1:19" s="270" customFormat="1" x14ac:dyDescent="0.35">
      <c r="A3189" s="264"/>
      <c r="B3189" s="344"/>
      <c r="C3189" s="263"/>
      <c r="D3189" s="264"/>
      <c r="E3189" s="263"/>
      <c r="F3189" s="265"/>
      <c r="G3189" s="263"/>
      <c r="H3189" s="266"/>
      <c r="I3189" s="267"/>
      <c r="J3189" s="347"/>
      <c r="K3189" s="349"/>
      <c r="L3189" s="348"/>
      <c r="S3189" s="263"/>
    </row>
    <row r="3190" spans="1:19" s="270" customFormat="1" x14ac:dyDescent="0.35">
      <c r="A3190" s="264"/>
      <c r="B3190" s="344"/>
      <c r="C3190" s="263"/>
      <c r="D3190" s="264"/>
      <c r="E3190" s="263"/>
      <c r="F3190" s="265"/>
      <c r="G3190" s="263"/>
      <c r="H3190" s="266"/>
      <c r="I3190" s="267"/>
      <c r="J3190" s="347"/>
      <c r="K3190" s="349"/>
      <c r="L3190" s="348"/>
      <c r="S3190" s="263"/>
    </row>
    <row r="3191" spans="1:19" s="270" customFormat="1" x14ac:dyDescent="0.35">
      <c r="A3191" s="264"/>
      <c r="B3191" s="344"/>
      <c r="C3191" s="263"/>
      <c r="D3191" s="264"/>
      <c r="E3191" s="263"/>
      <c r="F3191" s="265"/>
      <c r="G3191" s="263"/>
      <c r="H3191" s="266"/>
      <c r="I3191" s="267"/>
      <c r="J3191" s="347"/>
      <c r="K3191" s="349"/>
      <c r="L3191" s="348"/>
      <c r="S3191" s="263"/>
    </row>
    <row r="3192" spans="1:19" s="270" customFormat="1" x14ac:dyDescent="0.35">
      <c r="A3192" s="264"/>
      <c r="B3192" s="344"/>
      <c r="C3192" s="263"/>
      <c r="D3192" s="264"/>
      <c r="E3192" s="263"/>
      <c r="F3192" s="265"/>
      <c r="G3192" s="263"/>
      <c r="H3192" s="266"/>
      <c r="I3192" s="267"/>
      <c r="J3192" s="347"/>
      <c r="K3192" s="349"/>
      <c r="L3192" s="348"/>
      <c r="S3192" s="263"/>
    </row>
    <row r="3193" spans="1:19" s="270" customFormat="1" x14ac:dyDescent="0.35">
      <c r="A3193" s="264"/>
      <c r="B3193" s="344"/>
      <c r="C3193" s="263"/>
      <c r="D3193" s="264"/>
      <c r="E3193" s="263"/>
      <c r="F3193" s="265"/>
      <c r="G3193" s="263"/>
      <c r="H3193" s="266"/>
      <c r="I3193" s="267"/>
      <c r="J3193" s="347"/>
      <c r="K3193" s="349"/>
      <c r="L3193" s="348"/>
      <c r="S3193" s="263"/>
    </row>
    <row r="3194" spans="1:19" s="270" customFormat="1" x14ac:dyDescent="0.35">
      <c r="A3194" s="264"/>
      <c r="B3194" s="344"/>
      <c r="C3194" s="263"/>
      <c r="D3194" s="264"/>
      <c r="E3194" s="263"/>
      <c r="F3194" s="265"/>
      <c r="G3194" s="263"/>
      <c r="H3194" s="266"/>
      <c r="I3194" s="267"/>
      <c r="J3194" s="347"/>
      <c r="K3194" s="349"/>
      <c r="L3194" s="348"/>
      <c r="S3194" s="263"/>
    </row>
    <row r="3195" spans="1:19" s="270" customFormat="1" x14ac:dyDescent="0.35">
      <c r="A3195" s="264"/>
      <c r="B3195" s="344"/>
      <c r="C3195" s="263"/>
      <c r="D3195" s="264"/>
      <c r="E3195" s="263"/>
      <c r="F3195" s="265"/>
      <c r="G3195" s="263"/>
      <c r="H3195" s="266"/>
      <c r="I3195" s="267"/>
      <c r="J3195" s="347"/>
      <c r="K3195" s="349"/>
      <c r="L3195" s="348"/>
      <c r="S3195" s="263"/>
    </row>
    <row r="3196" spans="1:19" s="270" customFormat="1" x14ac:dyDescent="0.35">
      <c r="A3196" s="264"/>
      <c r="B3196" s="344"/>
      <c r="C3196" s="263"/>
      <c r="D3196" s="264"/>
      <c r="E3196" s="263"/>
      <c r="F3196" s="265"/>
      <c r="G3196" s="263"/>
      <c r="H3196" s="266"/>
      <c r="I3196" s="267"/>
      <c r="J3196" s="347"/>
      <c r="K3196" s="349"/>
      <c r="L3196" s="348"/>
      <c r="S3196" s="263"/>
    </row>
    <row r="3197" spans="1:19" s="270" customFormat="1" x14ac:dyDescent="0.35">
      <c r="A3197" s="264"/>
      <c r="B3197" s="344"/>
      <c r="C3197" s="263"/>
      <c r="D3197" s="264"/>
      <c r="E3197" s="263"/>
      <c r="F3197" s="265"/>
      <c r="G3197" s="263"/>
      <c r="H3197" s="266"/>
      <c r="I3197" s="267"/>
      <c r="J3197" s="347"/>
      <c r="K3197" s="349"/>
      <c r="L3197" s="348"/>
      <c r="S3197" s="263"/>
    </row>
    <row r="3198" spans="1:19" s="270" customFormat="1" x14ac:dyDescent="0.35">
      <c r="A3198" s="264"/>
      <c r="B3198" s="344"/>
      <c r="C3198" s="263"/>
      <c r="D3198" s="264"/>
      <c r="E3198" s="263"/>
      <c r="F3198" s="265"/>
      <c r="G3198" s="263"/>
      <c r="H3198" s="266"/>
      <c r="I3198" s="267"/>
      <c r="J3198" s="347"/>
      <c r="K3198" s="349"/>
      <c r="L3198" s="348"/>
      <c r="S3198" s="263"/>
    </row>
    <row r="3199" spans="1:19" s="270" customFormat="1" x14ac:dyDescent="0.35">
      <c r="A3199" s="264"/>
      <c r="B3199" s="344"/>
      <c r="C3199" s="263"/>
      <c r="D3199" s="264"/>
      <c r="E3199" s="263"/>
      <c r="F3199" s="265"/>
      <c r="G3199" s="263"/>
      <c r="H3199" s="266"/>
      <c r="I3199" s="267"/>
      <c r="J3199" s="347"/>
      <c r="K3199" s="349"/>
      <c r="L3199" s="348"/>
      <c r="S3199" s="263"/>
    </row>
    <row r="3200" spans="1:19" s="270" customFormat="1" x14ac:dyDescent="0.35">
      <c r="A3200" s="264"/>
      <c r="B3200" s="344"/>
      <c r="C3200" s="263"/>
      <c r="D3200" s="264"/>
      <c r="E3200" s="263"/>
      <c r="F3200" s="265"/>
      <c r="G3200" s="263"/>
      <c r="H3200" s="266"/>
      <c r="I3200" s="267"/>
      <c r="J3200" s="347"/>
      <c r="K3200" s="349"/>
      <c r="L3200" s="348"/>
      <c r="S3200" s="263"/>
    </row>
    <row r="3201" spans="1:19" s="270" customFormat="1" x14ac:dyDescent="0.35">
      <c r="A3201" s="264"/>
      <c r="B3201" s="344"/>
      <c r="C3201" s="263"/>
      <c r="D3201" s="264"/>
      <c r="E3201" s="263"/>
      <c r="F3201" s="265"/>
      <c r="G3201" s="263"/>
      <c r="H3201" s="266"/>
      <c r="I3201" s="267"/>
      <c r="J3201" s="347"/>
      <c r="K3201" s="349"/>
      <c r="L3201" s="348"/>
      <c r="S3201" s="263"/>
    </row>
    <row r="3202" spans="1:19" s="270" customFormat="1" x14ac:dyDescent="0.35">
      <c r="A3202" s="264"/>
      <c r="B3202" s="344"/>
      <c r="C3202" s="263"/>
      <c r="D3202" s="264"/>
      <c r="E3202" s="263"/>
      <c r="F3202" s="265"/>
      <c r="G3202" s="263"/>
      <c r="H3202" s="266"/>
      <c r="I3202" s="267"/>
      <c r="J3202" s="347"/>
      <c r="K3202" s="349"/>
      <c r="L3202" s="348"/>
      <c r="S3202" s="263"/>
    </row>
    <row r="3203" spans="1:19" s="270" customFormat="1" x14ac:dyDescent="0.35">
      <c r="A3203" s="264"/>
      <c r="B3203" s="344"/>
      <c r="C3203" s="263"/>
      <c r="D3203" s="264"/>
      <c r="E3203" s="263"/>
      <c r="F3203" s="265"/>
      <c r="G3203" s="263"/>
      <c r="H3203" s="266"/>
      <c r="I3203" s="267"/>
      <c r="J3203" s="347"/>
      <c r="K3203" s="349"/>
      <c r="L3203" s="348"/>
      <c r="S3203" s="263"/>
    </row>
    <row r="3204" spans="1:19" s="270" customFormat="1" x14ac:dyDescent="0.35">
      <c r="A3204" s="264"/>
      <c r="B3204" s="344"/>
      <c r="C3204" s="263"/>
      <c r="D3204" s="264"/>
      <c r="E3204" s="263"/>
      <c r="F3204" s="265"/>
      <c r="G3204" s="263"/>
      <c r="H3204" s="266"/>
      <c r="I3204" s="267"/>
      <c r="J3204" s="347"/>
      <c r="K3204" s="349"/>
      <c r="L3204" s="348"/>
      <c r="S3204" s="263"/>
    </row>
    <row r="3205" spans="1:19" s="270" customFormat="1" x14ac:dyDescent="0.35">
      <c r="A3205" s="264"/>
      <c r="B3205" s="344"/>
      <c r="C3205" s="263"/>
      <c r="D3205" s="264"/>
      <c r="E3205" s="263"/>
      <c r="F3205" s="265"/>
      <c r="G3205" s="263"/>
      <c r="H3205" s="266"/>
      <c r="I3205" s="267"/>
      <c r="J3205" s="347"/>
      <c r="K3205" s="349"/>
      <c r="L3205" s="348"/>
      <c r="S3205" s="263"/>
    </row>
    <row r="3206" spans="1:19" s="270" customFormat="1" x14ac:dyDescent="0.35">
      <c r="A3206" s="264"/>
      <c r="B3206" s="344"/>
      <c r="C3206" s="263"/>
      <c r="D3206" s="264"/>
      <c r="E3206" s="263"/>
      <c r="F3206" s="265"/>
      <c r="G3206" s="263"/>
      <c r="H3206" s="266"/>
      <c r="I3206" s="267"/>
      <c r="J3206" s="347"/>
      <c r="K3206" s="349"/>
      <c r="L3206" s="348"/>
      <c r="S3206" s="263"/>
    </row>
    <row r="3207" spans="1:19" s="270" customFormat="1" x14ac:dyDescent="0.35">
      <c r="A3207" s="264"/>
      <c r="B3207" s="344"/>
      <c r="C3207" s="263"/>
      <c r="D3207" s="264"/>
      <c r="E3207" s="263"/>
      <c r="F3207" s="265"/>
      <c r="G3207" s="263"/>
      <c r="H3207" s="266"/>
      <c r="I3207" s="267"/>
      <c r="J3207" s="347"/>
      <c r="K3207" s="349"/>
      <c r="L3207" s="348"/>
      <c r="S3207" s="263"/>
    </row>
    <row r="3208" spans="1:19" s="270" customFormat="1" x14ac:dyDescent="0.35">
      <c r="A3208" s="264"/>
      <c r="B3208" s="344"/>
      <c r="C3208" s="263"/>
      <c r="D3208" s="264"/>
      <c r="E3208" s="263"/>
      <c r="F3208" s="265"/>
      <c r="G3208" s="263"/>
      <c r="H3208" s="266"/>
      <c r="I3208" s="267"/>
      <c r="J3208" s="347"/>
      <c r="K3208" s="349"/>
      <c r="L3208" s="348"/>
      <c r="S3208" s="263"/>
    </row>
    <row r="3209" spans="1:19" s="270" customFormat="1" x14ac:dyDescent="0.35">
      <c r="A3209" s="264"/>
      <c r="B3209" s="344"/>
      <c r="C3209" s="263"/>
      <c r="D3209" s="264"/>
      <c r="E3209" s="263"/>
      <c r="F3209" s="265"/>
      <c r="G3209" s="263"/>
      <c r="H3209" s="266"/>
      <c r="I3209" s="267"/>
      <c r="J3209" s="347"/>
      <c r="K3209" s="349"/>
      <c r="L3209" s="348"/>
      <c r="S3209" s="263"/>
    </row>
    <row r="3210" spans="1:19" s="270" customFormat="1" x14ac:dyDescent="0.35">
      <c r="A3210" s="264"/>
      <c r="B3210" s="344"/>
      <c r="C3210" s="263"/>
      <c r="D3210" s="264"/>
      <c r="E3210" s="263"/>
      <c r="F3210" s="265"/>
      <c r="G3210" s="263"/>
      <c r="H3210" s="266"/>
      <c r="I3210" s="267"/>
      <c r="J3210" s="347"/>
      <c r="K3210" s="349"/>
      <c r="L3210" s="348"/>
      <c r="S3210" s="263"/>
    </row>
    <row r="3211" spans="1:19" s="270" customFormat="1" x14ac:dyDescent="0.35">
      <c r="A3211" s="264"/>
      <c r="B3211" s="344"/>
      <c r="C3211" s="263"/>
      <c r="D3211" s="264"/>
      <c r="E3211" s="263"/>
      <c r="F3211" s="265"/>
      <c r="G3211" s="263"/>
      <c r="H3211" s="266"/>
      <c r="I3211" s="267"/>
      <c r="J3211" s="347"/>
      <c r="K3211" s="349"/>
      <c r="L3211" s="348"/>
      <c r="S3211" s="263"/>
    </row>
    <row r="3212" spans="1:19" s="270" customFormat="1" x14ac:dyDescent="0.35">
      <c r="A3212" s="264"/>
      <c r="B3212" s="344"/>
      <c r="C3212" s="263"/>
      <c r="D3212" s="264"/>
      <c r="E3212" s="263"/>
      <c r="F3212" s="265"/>
      <c r="G3212" s="263"/>
      <c r="H3212" s="266"/>
      <c r="I3212" s="267"/>
      <c r="J3212" s="347"/>
      <c r="K3212" s="349"/>
      <c r="L3212" s="348"/>
      <c r="S3212" s="263"/>
    </row>
    <row r="3213" spans="1:19" s="270" customFormat="1" x14ac:dyDescent="0.35">
      <c r="A3213" s="264"/>
      <c r="B3213" s="344"/>
      <c r="C3213" s="263"/>
      <c r="D3213" s="264"/>
      <c r="E3213" s="263"/>
      <c r="F3213" s="265"/>
      <c r="G3213" s="263"/>
      <c r="H3213" s="266"/>
      <c r="I3213" s="267"/>
      <c r="J3213" s="347"/>
      <c r="K3213" s="349"/>
      <c r="L3213" s="348"/>
      <c r="S3213" s="263"/>
    </row>
    <row r="3214" spans="1:19" s="270" customFormat="1" x14ac:dyDescent="0.35">
      <c r="A3214" s="264"/>
      <c r="B3214" s="344"/>
      <c r="C3214" s="263"/>
      <c r="D3214" s="264"/>
      <c r="E3214" s="263"/>
      <c r="F3214" s="265"/>
      <c r="G3214" s="263"/>
      <c r="H3214" s="266"/>
      <c r="I3214" s="267"/>
      <c r="J3214" s="347"/>
      <c r="K3214" s="349"/>
      <c r="L3214" s="348"/>
      <c r="S3214" s="263"/>
    </row>
    <row r="3215" spans="1:19" s="270" customFormat="1" x14ac:dyDescent="0.35">
      <c r="A3215" s="264"/>
      <c r="B3215" s="344"/>
      <c r="C3215" s="263"/>
      <c r="D3215" s="264"/>
      <c r="E3215" s="263"/>
      <c r="F3215" s="265"/>
      <c r="G3215" s="263"/>
      <c r="H3215" s="266"/>
      <c r="I3215" s="267"/>
      <c r="J3215" s="347"/>
      <c r="K3215" s="349"/>
      <c r="L3215" s="348"/>
      <c r="S3215" s="263"/>
    </row>
    <row r="3216" spans="1:19" s="270" customFormat="1" x14ac:dyDescent="0.35">
      <c r="A3216" s="264"/>
      <c r="B3216" s="344"/>
      <c r="C3216" s="263"/>
      <c r="D3216" s="264"/>
      <c r="E3216" s="263"/>
      <c r="F3216" s="265"/>
      <c r="G3216" s="263"/>
      <c r="H3216" s="266"/>
      <c r="I3216" s="267"/>
      <c r="J3216" s="347"/>
      <c r="K3216" s="349"/>
      <c r="L3216" s="348"/>
      <c r="S3216" s="263"/>
    </row>
    <row r="3217" spans="1:19" s="270" customFormat="1" x14ac:dyDescent="0.35">
      <c r="A3217" s="264"/>
      <c r="B3217" s="344"/>
      <c r="C3217" s="263"/>
      <c r="D3217" s="264"/>
      <c r="E3217" s="263"/>
      <c r="F3217" s="265"/>
      <c r="G3217" s="263"/>
      <c r="H3217" s="266"/>
      <c r="I3217" s="267"/>
      <c r="J3217" s="347"/>
      <c r="K3217" s="349"/>
      <c r="L3217" s="348"/>
      <c r="S3217" s="263"/>
    </row>
    <row r="3218" spans="1:19" s="270" customFormat="1" x14ac:dyDescent="0.35">
      <c r="A3218" s="264"/>
      <c r="B3218" s="344"/>
      <c r="C3218" s="263"/>
      <c r="D3218" s="264"/>
      <c r="E3218" s="263"/>
      <c r="F3218" s="265"/>
      <c r="G3218" s="263"/>
      <c r="H3218" s="266"/>
      <c r="I3218" s="267"/>
      <c r="J3218" s="347"/>
      <c r="K3218" s="349"/>
      <c r="L3218" s="348"/>
      <c r="S3218" s="263"/>
    </row>
    <row r="3219" spans="1:19" s="270" customFormat="1" x14ac:dyDescent="0.35">
      <c r="A3219" s="264"/>
      <c r="B3219" s="344"/>
      <c r="C3219" s="263"/>
      <c r="D3219" s="264"/>
      <c r="E3219" s="263"/>
      <c r="F3219" s="265"/>
      <c r="G3219" s="263"/>
      <c r="H3219" s="266"/>
      <c r="I3219" s="267"/>
      <c r="J3219" s="347"/>
      <c r="K3219" s="349"/>
      <c r="L3219" s="348"/>
      <c r="S3219" s="263"/>
    </row>
    <row r="3220" spans="1:19" s="270" customFormat="1" x14ac:dyDescent="0.35">
      <c r="A3220" s="264"/>
      <c r="B3220" s="344"/>
      <c r="C3220" s="263"/>
      <c r="D3220" s="264"/>
      <c r="E3220" s="263"/>
      <c r="F3220" s="265"/>
      <c r="G3220" s="263"/>
      <c r="H3220" s="266"/>
      <c r="I3220" s="267"/>
      <c r="J3220" s="347"/>
      <c r="K3220" s="349"/>
      <c r="L3220" s="348"/>
      <c r="S3220" s="263"/>
    </row>
    <row r="3221" spans="1:19" s="270" customFormat="1" x14ac:dyDescent="0.35">
      <c r="A3221" s="264"/>
      <c r="B3221" s="344"/>
      <c r="C3221" s="263"/>
      <c r="D3221" s="264"/>
      <c r="E3221" s="263"/>
      <c r="F3221" s="265"/>
      <c r="G3221" s="263"/>
      <c r="H3221" s="266"/>
      <c r="I3221" s="267"/>
      <c r="J3221" s="347"/>
      <c r="K3221" s="349"/>
      <c r="L3221" s="348"/>
      <c r="S3221" s="263"/>
    </row>
    <row r="3222" spans="1:19" s="270" customFormat="1" x14ac:dyDescent="0.35">
      <c r="A3222" s="264"/>
      <c r="B3222" s="344"/>
      <c r="C3222" s="263"/>
      <c r="D3222" s="264"/>
      <c r="E3222" s="263"/>
      <c r="F3222" s="265"/>
      <c r="G3222" s="263"/>
      <c r="H3222" s="266"/>
      <c r="I3222" s="267"/>
      <c r="J3222" s="347"/>
      <c r="K3222" s="349"/>
      <c r="L3222" s="348"/>
      <c r="S3222" s="263"/>
    </row>
    <row r="3223" spans="1:19" s="270" customFormat="1" x14ac:dyDescent="0.35">
      <c r="A3223" s="264"/>
      <c r="B3223" s="344"/>
      <c r="C3223" s="263"/>
      <c r="D3223" s="264"/>
      <c r="E3223" s="263"/>
      <c r="F3223" s="265"/>
      <c r="G3223" s="263"/>
      <c r="H3223" s="266"/>
      <c r="I3223" s="267"/>
      <c r="J3223" s="347"/>
      <c r="K3223" s="349"/>
      <c r="L3223" s="348"/>
      <c r="S3223" s="263"/>
    </row>
    <row r="3224" spans="1:19" s="270" customFormat="1" x14ac:dyDescent="0.35">
      <c r="A3224" s="264"/>
      <c r="B3224" s="344"/>
      <c r="C3224" s="263"/>
      <c r="D3224" s="264"/>
      <c r="E3224" s="263"/>
      <c r="F3224" s="265"/>
      <c r="G3224" s="263"/>
      <c r="H3224" s="266"/>
      <c r="I3224" s="267"/>
      <c r="J3224" s="347"/>
      <c r="K3224" s="349"/>
      <c r="L3224" s="348"/>
      <c r="S3224" s="263"/>
    </row>
    <row r="3225" spans="1:19" s="270" customFormat="1" x14ac:dyDescent="0.35">
      <c r="A3225" s="264"/>
      <c r="B3225" s="344"/>
      <c r="C3225" s="263"/>
      <c r="D3225" s="264"/>
      <c r="E3225" s="263"/>
      <c r="F3225" s="265"/>
      <c r="G3225" s="263"/>
      <c r="H3225" s="266"/>
      <c r="I3225" s="267"/>
      <c r="J3225" s="347"/>
      <c r="K3225" s="349"/>
      <c r="L3225" s="348"/>
      <c r="S3225" s="263"/>
    </row>
    <row r="3226" spans="1:19" s="270" customFormat="1" x14ac:dyDescent="0.35">
      <c r="A3226" s="264"/>
      <c r="B3226" s="344"/>
      <c r="C3226" s="263"/>
      <c r="D3226" s="264"/>
      <c r="E3226" s="263"/>
      <c r="F3226" s="265"/>
      <c r="G3226" s="263"/>
      <c r="H3226" s="266"/>
      <c r="I3226" s="267"/>
      <c r="J3226" s="347"/>
      <c r="K3226" s="349"/>
      <c r="L3226" s="348"/>
      <c r="S3226" s="263"/>
    </row>
    <row r="3227" spans="1:19" s="270" customFormat="1" x14ac:dyDescent="0.35">
      <c r="A3227" s="264"/>
      <c r="B3227" s="344"/>
      <c r="C3227" s="263"/>
      <c r="D3227" s="264"/>
      <c r="E3227" s="263"/>
      <c r="F3227" s="265"/>
      <c r="G3227" s="263"/>
      <c r="H3227" s="266"/>
      <c r="I3227" s="267"/>
      <c r="J3227" s="347"/>
      <c r="K3227" s="349"/>
      <c r="L3227" s="348"/>
      <c r="S3227" s="263"/>
    </row>
    <row r="3228" spans="1:19" s="270" customFormat="1" x14ac:dyDescent="0.35">
      <c r="A3228" s="264"/>
      <c r="B3228" s="344"/>
      <c r="C3228" s="263"/>
      <c r="D3228" s="264"/>
      <c r="E3228" s="263"/>
      <c r="F3228" s="265"/>
      <c r="G3228" s="263"/>
      <c r="H3228" s="266"/>
      <c r="I3228" s="267"/>
      <c r="J3228" s="347"/>
      <c r="K3228" s="349"/>
      <c r="L3228" s="348"/>
      <c r="S3228" s="263"/>
    </row>
    <row r="3229" spans="1:19" s="270" customFormat="1" x14ac:dyDescent="0.35">
      <c r="A3229" s="264"/>
      <c r="B3229" s="344"/>
      <c r="C3229" s="263"/>
      <c r="D3229" s="264"/>
      <c r="E3229" s="263"/>
      <c r="F3229" s="265"/>
      <c r="G3229" s="263"/>
      <c r="H3229" s="266"/>
      <c r="I3229" s="267"/>
      <c r="J3229" s="347"/>
      <c r="K3229" s="349"/>
      <c r="L3229" s="348"/>
      <c r="S3229" s="263"/>
    </row>
    <row r="3230" spans="1:19" s="270" customFormat="1" x14ac:dyDescent="0.35">
      <c r="A3230" s="264"/>
      <c r="B3230" s="344"/>
      <c r="C3230" s="263"/>
      <c r="D3230" s="264"/>
      <c r="E3230" s="263"/>
      <c r="F3230" s="265"/>
      <c r="G3230" s="263"/>
      <c r="H3230" s="266"/>
      <c r="I3230" s="267"/>
      <c r="J3230" s="347"/>
      <c r="K3230" s="349"/>
      <c r="L3230" s="348"/>
      <c r="S3230" s="263"/>
    </row>
    <row r="3231" spans="1:19" s="270" customFormat="1" x14ac:dyDescent="0.35">
      <c r="A3231" s="264"/>
      <c r="B3231" s="344"/>
      <c r="C3231" s="263"/>
      <c r="D3231" s="264"/>
      <c r="E3231" s="263"/>
      <c r="F3231" s="265"/>
      <c r="G3231" s="263"/>
      <c r="H3231" s="266"/>
      <c r="I3231" s="267"/>
      <c r="J3231" s="347"/>
      <c r="K3231" s="349"/>
      <c r="L3231" s="348"/>
      <c r="S3231" s="263"/>
    </row>
    <row r="3232" spans="1:19" s="270" customFormat="1" x14ac:dyDescent="0.35">
      <c r="A3232" s="264"/>
      <c r="B3232" s="344"/>
      <c r="C3232" s="263"/>
      <c r="D3232" s="264"/>
      <c r="E3232" s="263"/>
      <c r="F3232" s="265"/>
      <c r="G3232" s="263"/>
      <c r="H3232" s="266"/>
      <c r="I3232" s="267"/>
      <c r="J3232" s="347"/>
      <c r="K3232" s="349"/>
      <c r="L3232" s="348"/>
      <c r="S3232" s="263"/>
    </row>
    <row r="3233" spans="1:19" s="270" customFormat="1" x14ac:dyDescent="0.35">
      <c r="A3233" s="264"/>
      <c r="B3233" s="344"/>
      <c r="C3233" s="263"/>
      <c r="D3233" s="264"/>
      <c r="E3233" s="263"/>
      <c r="F3233" s="265"/>
      <c r="G3233" s="263"/>
      <c r="H3233" s="266"/>
      <c r="I3233" s="267"/>
      <c r="J3233" s="347"/>
      <c r="K3233" s="349"/>
      <c r="L3233" s="348"/>
      <c r="S3233" s="263"/>
    </row>
    <row r="3234" spans="1:19" s="270" customFormat="1" x14ac:dyDescent="0.35">
      <c r="A3234" s="264"/>
      <c r="B3234" s="344"/>
      <c r="C3234" s="263"/>
      <c r="D3234" s="264"/>
      <c r="E3234" s="263"/>
      <c r="F3234" s="265"/>
      <c r="G3234" s="263"/>
      <c r="H3234" s="266"/>
      <c r="I3234" s="267"/>
      <c r="J3234" s="347"/>
      <c r="K3234" s="349"/>
      <c r="L3234" s="348"/>
      <c r="S3234" s="263"/>
    </row>
    <row r="3235" spans="1:19" s="270" customFormat="1" x14ac:dyDescent="0.35">
      <c r="A3235" s="264"/>
      <c r="B3235" s="344"/>
      <c r="C3235" s="263"/>
      <c r="D3235" s="264"/>
      <c r="E3235" s="263"/>
      <c r="F3235" s="265"/>
      <c r="G3235" s="263"/>
      <c r="H3235" s="266"/>
      <c r="I3235" s="267"/>
      <c r="J3235" s="347"/>
      <c r="K3235" s="349"/>
      <c r="L3235" s="348"/>
      <c r="S3235" s="263"/>
    </row>
    <row r="3236" spans="1:19" s="270" customFormat="1" x14ac:dyDescent="0.35">
      <c r="A3236" s="264"/>
      <c r="B3236" s="344"/>
      <c r="C3236" s="263"/>
      <c r="D3236" s="264"/>
      <c r="E3236" s="263"/>
      <c r="F3236" s="265"/>
      <c r="G3236" s="263"/>
      <c r="H3236" s="266"/>
      <c r="I3236" s="267"/>
      <c r="J3236" s="347"/>
      <c r="K3236" s="349"/>
      <c r="L3236" s="348"/>
      <c r="S3236" s="263"/>
    </row>
    <row r="3237" spans="1:19" s="270" customFormat="1" x14ac:dyDescent="0.35">
      <c r="A3237" s="264"/>
      <c r="B3237" s="344"/>
      <c r="C3237" s="263"/>
      <c r="D3237" s="264"/>
      <c r="E3237" s="263"/>
      <c r="F3237" s="265"/>
      <c r="G3237" s="263"/>
      <c r="H3237" s="266"/>
      <c r="I3237" s="267"/>
      <c r="J3237" s="347"/>
      <c r="K3237" s="349"/>
      <c r="L3237" s="348"/>
      <c r="S3237" s="263"/>
    </row>
    <row r="3238" spans="1:19" s="270" customFormat="1" x14ac:dyDescent="0.35">
      <c r="A3238" s="264"/>
      <c r="B3238" s="344"/>
      <c r="C3238" s="263"/>
      <c r="D3238" s="264"/>
      <c r="E3238" s="263"/>
      <c r="F3238" s="265"/>
      <c r="G3238" s="263"/>
      <c r="H3238" s="266"/>
      <c r="I3238" s="267"/>
      <c r="J3238" s="347"/>
      <c r="K3238" s="349"/>
      <c r="L3238" s="348"/>
      <c r="S3238" s="263"/>
    </row>
    <row r="3239" spans="1:19" s="270" customFormat="1" x14ac:dyDescent="0.35">
      <c r="A3239" s="264"/>
      <c r="B3239" s="344"/>
      <c r="C3239" s="263"/>
      <c r="D3239" s="264"/>
      <c r="E3239" s="263"/>
      <c r="F3239" s="265"/>
      <c r="G3239" s="263"/>
      <c r="H3239" s="266"/>
      <c r="I3239" s="267"/>
      <c r="J3239" s="347"/>
      <c r="K3239" s="349"/>
      <c r="L3239" s="348"/>
      <c r="S3239" s="263"/>
    </row>
    <row r="3240" spans="1:19" s="270" customFormat="1" x14ac:dyDescent="0.35">
      <c r="A3240" s="264"/>
      <c r="B3240" s="344"/>
      <c r="C3240" s="263"/>
      <c r="D3240" s="264"/>
      <c r="E3240" s="263"/>
      <c r="F3240" s="265"/>
      <c r="G3240" s="263"/>
      <c r="H3240" s="266"/>
      <c r="I3240" s="267"/>
      <c r="J3240" s="347"/>
      <c r="K3240" s="349"/>
      <c r="L3240" s="348"/>
      <c r="S3240" s="263"/>
    </row>
    <row r="3241" spans="1:19" s="270" customFormat="1" x14ac:dyDescent="0.35">
      <c r="A3241" s="264"/>
      <c r="B3241" s="344"/>
      <c r="C3241" s="263"/>
      <c r="D3241" s="264"/>
      <c r="E3241" s="263"/>
      <c r="F3241" s="265"/>
      <c r="G3241" s="263"/>
      <c r="H3241" s="266"/>
      <c r="I3241" s="267"/>
      <c r="J3241" s="347"/>
      <c r="K3241" s="349"/>
      <c r="L3241" s="348"/>
      <c r="S3241" s="263"/>
    </row>
    <row r="3242" spans="1:19" s="270" customFormat="1" x14ac:dyDescent="0.35">
      <c r="A3242" s="264"/>
      <c r="B3242" s="344"/>
      <c r="C3242" s="263"/>
      <c r="D3242" s="264"/>
      <c r="E3242" s="263"/>
      <c r="F3242" s="265"/>
      <c r="G3242" s="263"/>
      <c r="H3242" s="266"/>
      <c r="I3242" s="267"/>
      <c r="J3242" s="347"/>
      <c r="K3242" s="349"/>
      <c r="L3242" s="348"/>
      <c r="S3242" s="263"/>
    </row>
    <row r="3243" spans="1:19" s="270" customFormat="1" x14ac:dyDescent="0.35">
      <c r="A3243" s="264"/>
      <c r="B3243" s="344"/>
      <c r="C3243" s="263"/>
      <c r="D3243" s="264"/>
      <c r="E3243" s="263"/>
      <c r="F3243" s="265"/>
      <c r="G3243" s="263"/>
      <c r="H3243" s="266"/>
      <c r="I3243" s="267"/>
      <c r="J3243" s="347"/>
      <c r="K3243" s="349"/>
      <c r="L3243" s="348"/>
      <c r="S3243" s="263"/>
    </row>
    <row r="3244" spans="1:19" s="270" customFormat="1" x14ac:dyDescent="0.35">
      <c r="A3244" s="264"/>
      <c r="B3244" s="344"/>
      <c r="C3244" s="263"/>
      <c r="D3244" s="264"/>
      <c r="E3244" s="263"/>
      <c r="F3244" s="265"/>
      <c r="G3244" s="263"/>
      <c r="H3244" s="266"/>
      <c r="I3244" s="267"/>
      <c r="J3244" s="347"/>
      <c r="K3244" s="349"/>
      <c r="L3244" s="348"/>
      <c r="S3244" s="263"/>
    </row>
    <row r="3245" spans="1:19" s="270" customFormat="1" x14ac:dyDescent="0.35">
      <c r="A3245" s="264"/>
      <c r="B3245" s="344"/>
      <c r="C3245" s="263"/>
      <c r="D3245" s="264"/>
      <c r="E3245" s="263"/>
      <c r="F3245" s="265"/>
      <c r="G3245" s="263"/>
      <c r="H3245" s="266"/>
      <c r="I3245" s="267"/>
      <c r="J3245" s="347"/>
      <c r="K3245" s="349"/>
      <c r="L3245" s="348"/>
      <c r="S3245" s="263"/>
    </row>
    <row r="3246" spans="1:19" s="270" customFormat="1" x14ac:dyDescent="0.35">
      <c r="A3246" s="264"/>
      <c r="B3246" s="344"/>
      <c r="C3246" s="263"/>
      <c r="D3246" s="264"/>
      <c r="E3246" s="263"/>
      <c r="F3246" s="265"/>
      <c r="G3246" s="263"/>
      <c r="H3246" s="266"/>
      <c r="I3246" s="267"/>
      <c r="J3246" s="347"/>
      <c r="K3246" s="349"/>
      <c r="L3246" s="348"/>
      <c r="S3246" s="263"/>
    </row>
    <row r="3247" spans="1:19" s="270" customFormat="1" x14ac:dyDescent="0.35">
      <c r="A3247" s="264"/>
      <c r="B3247" s="344"/>
      <c r="C3247" s="263"/>
      <c r="D3247" s="264"/>
      <c r="E3247" s="263"/>
      <c r="F3247" s="265"/>
      <c r="G3247" s="263"/>
      <c r="H3247" s="266"/>
      <c r="I3247" s="267"/>
      <c r="J3247" s="347"/>
      <c r="K3247" s="349"/>
      <c r="L3247" s="348"/>
      <c r="S3247" s="263"/>
    </row>
    <row r="3248" spans="1:19" s="270" customFormat="1" x14ac:dyDescent="0.35">
      <c r="A3248" s="264"/>
      <c r="B3248" s="344"/>
      <c r="C3248" s="263"/>
      <c r="D3248" s="264"/>
      <c r="E3248" s="263"/>
      <c r="F3248" s="265"/>
      <c r="G3248" s="263"/>
      <c r="H3248" s="266"/>
      <c r="I3248" s="267"/>
      <c r="J3248" s="347"/>
      <c r="K3248" s="349"/>
      <c r="L3248" s="348"/>
      <c r="S3248" s="263"/>
    </row>
    <row r="3249" spans="1:19" s="270" customFormat="1" x14ac:dyDescent="0.35">
      <c r="A3249" s="264"/>
      <c r="B3249" s="344"/>
      <c r="C3249" s="263"/>
      <c r="D3249" s="264"/>
      <c r="E3249" s="263"/>
      <c r="F3249" s="265"/>
      <c r="G3249" s="263"/>
      <c r="H3249" s="266"/>
      <c r="I3249" s="267"/>
      <c r="J3249" s="347"/>
      <c r="K3249" s="349"/>
      <c r="L3249" s="348"/>
      <c r="S3249" s="263"/>
    </row>
    <row r="3250" spans="1:19" s="270" customFormat="1" x14ac:dyDescent="0.35">
      <c r="A3250" s="264"/>
      <c r="B3250" s="344"/>
      <c r="C3250" s="263"/>
      <c r="D3250" s="264"/>
      <c r="E3250" s="263"/>
      <c r="F3250" s="265"/>
      <c r="G3250" s="263"/>
      <c r="H3250" s="266"/>
      <c r="I3250" s="267"/>
      <c r="J3250" s="347"/>
      <c r="K3250" s="349"/>
      <c r="L3250" s="348"/>
      <c r="S3250" s="263"/>
    </row>
    <row r="3251" spans="1:19" s="270" customFormat="1" x14ac:dyDescent="0.35">
      <c r="A3251" s="264"/>
      <c r="B3251" s="344"/>
      <c r="C3251" s="263"/>
      <c r="D3251" s="264"/>
      <c r="E3251" s="263"/>
      <c r="F3251" s="265"/>
      <c r="G3251" s="263"/>
      <c r="H3251" s="266"/>
      <c r="I3251" s="267"/>
      <c r="J3251" s="347"/>
      <c r="K3251" s="349"/>
      <c r="L3251" s="348"/>
      <c r="S3251" s="263"/>
    </row>
    <row r="3252" spans="1:19" s="270" customFormat="1" x14ac:dyDescent="0.35">
      <c r="A3252" s="264"/>
      <c r="B3252" s="344"/>
      <c r="C3252" s="263"/>
      <c r="D3252" s="264"/>
      <c r="E3252" s="263"/>
      <c r="F3252" s="265"/>
      <c r="G3252" s="263"/>
      <c r="H3252" s="266"/>
      <c r="I3252" s="267"/>
      <c r="J3252" s="347"/>
      <c r="K3252" s="349"/>
      <c r="L3252" s="348"/>
      <c r="S3252" s="263"/>
    </row>
    <row r="3253" spans="1:19" s="270" customFormat="1" x14ac:dyDescent="0.35">
      <c r="A3253" s="264"/>
      <c r="B3253" s="344"/>
      <c r="C3253" s="263"/>
      <c r="D3253" s="264"/>
      <c r="E3253" s="263"/>
      <c r="F3253" s="265"/>
      <c r="G3253" s="263"/>
      <c r="H3253" s="266"/>
      <c r="I3253" s="267"/>
      <c r="J3253" s="347"/>
      <c r="K3253" s="349"/>
      <c r="L3253" s="348"/>
      <c r="S3253" s="263"/>
    </row>
    <row r="3254" spans="1:19" s="270" customFormat="1" x14ac:dyDescent="0.35">
      <c r="A3254" s="264"/>
      <c r="B3254" s="344"/>
      <c r="C3254" s="263"/>
      <c r="D3254" s="264"/>
      <c r="E3254" s="263"/>
      <c r="F3254" s="265"/>
      <c r="G3254" s="263"/>
      <c r="H3254" s="266"/>
      <c r="I3254" s="267"/>
      <c r="J3254" s="347"/>
      <c r="K3254" s="349"/>
      <c r="L3254" s="348"/>
      <c r="S3254" s="263"/>
    </row>
    <row r="3255" spans="1:19" s="270" customFormat="1" x14ac:dyDescent="0.35">
      <c r="A3255" s="264"/>
      <c r="B3255" s="344"/>
      <c r="C3255" s="263"/>
      <c r="D3255" s="264"/>
      <c r="E3255" s="263"/>
      <c r="F3255" s="265"/>
      <c r="G3255" s="263"/>
      <c r="H3255" s="266"/>
      <c r="I3255" s="267"/>
      <c r="J3255" s="347"/>
      <c r="K3255" s="349"/>
      <c r="L3255" s="348"/>
      <c r="S3255" s="263"/>
    </row>
    <row r="3256" spans="1:19" s="270" customFormat="1" x14ac:dyDescent="0.35">
      <c r="A3256" s="264"/>
      <c r="B3256" s="344"/>
      <c r="C3256" s="263"/>
      <c r="D3256" s="264"/>
      <c r="E3256" s="263"/>
      <c r="F3256" s="265"/>
      <c r="G3256" s="263"/>
      <c r="H3256" s="266"/>
      <c r="I3256" s="267"/>
      <c r="J3256" s="347"/>
      <c r="K3256" s="349"/>
      <c r="L3256" s="348"/>
      <c r="S3256" s="263"/>
    </row>
    <row r="3257" spans="1:19" s="270" customFormat="1" x14ac:dyDescent="0.35">
      <c r="A3257" s="264"/>
      <c r="B3257" s="344"/>
      <c r="C3257" s="263"/>
      <c r="D3257" s="264"/>
      <c r="E3257" s="263"/>
      <c r="F3257" s="265"/>
      <c r="G3257" s="263"/>
      <c r="H3257" s="266"/>
      <c r="I3257" s="267"/>
      <c r="J3257" s="347"/>
      <c r="K3257" s="349"/>
      <c r="L3257" s="348"/>
      <c r="S3257" s="263"/>
    </row>
    <row r="3258" spans="1:19" s="270" customFormat="1" x14ac:dyDescent="0.35">
      <c r="A3258" s="264"/>
      <c r="B3258" s="344"/>
      <c r="C3258" s="263"/>
      <c r="D3258" s="264"/>
      <c r="E3258" s="263"/>
      <c r="F3258" s="265"/>
      <c r="G3258" s="263"/>
      <c r="H3258" s="266"/>
      <c r="I3258" s="267"/>
      <c r="J3258" s="347"/>
      <c r="K3258" s="349"/>
      <c r="L3258" s="348"/>
      <c r="S3258" s="263"/>
    </row>
    <row r="3259" spans="1:19" s="270" customFormat="1" x14ac:dyDescent="0.35">
      <c r="A3259" s="264"/>
      <c r="B3259" s="344"/>
      <c r="C3259" s="263"/>
      <c r="D3259" s="264"/>
      <c r="E3259" s="263"/>
      <c r="F3259" s="265"/>
      <c r="G3259" s="263"/>
      <c r="H3259" s="266"/>
      <c r="I3259" s="267"/>
      <c r="J3259" s="347"/>
      <c r="K3259" s="349"/>
      <c r="L3259" s="348"/>
      <c r="S3259" s="263"/>
    </row>
    <row r="3260" spans="1:19" s="270" customFormat="1" x14ac:dyDescent="0.35">
      <c r="A3260" s="264"/>
      <c r="B3260" s="344"/>
      <c r="C3260" s="263"/>
      <c r="D3260" s="264"/>
      <c r="E3260" s="263"/>
      <c r="F3260" s="265"/>
      <c r="G3260" s="263"/>
      <c r="H3260" s="266"/>
      <c r="I3260" s="267"/>
      <c r="J3260" s="347"/>
      <c r="K3260" s="349"/>
      <c r="L3260" s="348"/>
      <c r="S3260" s="263"/>
    </row>
    <row r="3261" spans="1:19" s="270" customFormat="1" x14ac:dyDescent="0.35">
      <c r="A3261" s="264"/>
      <c r="B3261" s="344"/>
      <c r="C3261" s="263"/>
      <c r="D3261" s="264"/>
      <c r="E3261" s="263"/>
      <c r="F3261" s="265"/>
      <c r="G3261" s="263"/>
      <c r="H3261" s="266"/>
      <c r="I3261" s="267"/>
      <c r="J3261" s="347"/>
      <c r="K3261" s="349"/>
      <c r="L3261" s="348"/>
      <c r="S3261" s="263"/>
    </row>
    <row r="3262" spans="1:19" s="270" customFormat="1" x14ac:dyDescent="0.35">
      <c r="A3262" s="264"/>
      <c r="B3262" s="344"/>
      <c r="C3262" s="263"/>
      <c r="D3262" s="264"/>
      <c r="E3262" s="263"/>
      <c r="F3262" s="265"/>
      <c r="G3262" s="263"/>
      <c r="H3262" s="266"/>
      <c r="I3262" s="267"/>
      <c r="J3262" s="347"/>
      <c r="K3262" s="349"/>
      <c r="L3262" s="348"/>
      <c r="S3262" s="263"/>
    </row>
    <row r="3263" spans="1:19" s="270" customFormat="1" x14ac:dyDescent="0.35">
      <c r="A3263" s="264"/>
      <c r="B3263" s="344"/>
      <c r="C3263" s="263"/>
      <c r="D3263" s="264"/>
      <c r="E3263" s="263"/>
      <c r="F3263" s="265"/>
      <c r="G3263" s="263"/>
      <c r="H3263" s="266"/>
      <c r="I3263" s="267"/>
      <c r="J3263" s="347"/>
      <c r="K3263" s="349"/>
      <c r="L3263" s="348"/>
      <c r="S3263" s="263"/>
    </row>
    <row r="3264" spans="1:19" s="270" customFormat="1" x14ac:dyDescent="0.35">
      <c r="A3264" s="264"/>
      <c r="B3264" s="344"/>
      <c r="C3264" s="263"/>
      <c r="D3264" s="264"/>
      <c r="E3264" s="263"/>
      <c r="F3264" s="265"/>
      <c r="G3264" s="263"/>
      <c r="H3264" s="266"/>
      <c r="I3264" s="267"/>
      <c r="J3264" s="347"/>
      <c r="K3264" s="349"/>
      <c r="L3264" s="348"/>
      <c r="S3264" s="263"/>
    </row>
    <row r="3265" spans="1:19" s="270" customFormat="1" x14ac:dyDescent="0.35">
      <c r="A3265" s="264"/>
      <c r="B3265" s="344"/>
      <c r="C3265" s="263"/>
      <c r="D3265" s="264"/>
      <c r="E3265" s="263"/>
      <c r="F3265" s="265"/>
      <c r="G3265" s="263"/>
      <c r="H3265" s="266"/>
      <c r="I3265" s="267"/>
      <c r="J3265" s="347"/>
      <c r="K3265" s="349"/>
      <c r="L3265" s="348"/>
      <c r="S3265" s="263"/>
    </row>
    <row r="3266" spans="1:19" s="270" customFormat="1" x14ac:dyDescent="0.35">
      <c r="A3266" s="264"/>
      <c r="B3266" s="344"/>
      <c r="C3266" s="263"/>
      <c r="D3266" s="264"/>
      <c r="E3266" s="263"/>
      <c r="F3266" s="265"/>
      <c r="G3266" s="263"/>
      <c r="H3266" s="266"/>
      <c r="I3266" s="267"/>
      <c r="J3266" s="347"/>
      <c r="K3266" s="349"/>
      <c r="L3266" s="348"/>
      <c r="S3266" s="263"/>
    </row>
    <row r="3267" spans="1:19" s="270" customFormat="1" x14ac:dyDescent="0.35">
      <c r="A3267" s="264"/>
      <c r="B3267" s="344"/>
      <c r="C3267" s="263"/>
      <c r="D3267" s="264"/>
      <c r="E3267" s="263"/>
      <c r="F3267" s="265"/>
      <c r="G3267" s="263"/>
      <c r="H3267" s="266"/>
      <c r="I3267" s="267"/>
      <c r="J3267" s="347"/>
      <c r="K3267" s="349"/>
      <c r="L3267" s="348"/>
      <c r="S3267" s="263"/>
    </row>
    <row r="3268" spans="1:19" s="270" customFormat="1" x14ac:dyDescent="0.35">
      <c r="A3268" s="264"/>
      <c r="B3268" s="344"/>
      <c r="C3268" s="263"/>
      <c r="D3268" s="264"/>
      <c r="E3268" s="263"/>
      <c r="F3268" s="265"/>
      <c r="G3268" s="263"/>
      <c r="H3268" s="266"/>
      <c r="I3268" s="267"/>
      <c r="J3268" s="347"/>
      <c r="K3268" s="349"/>
      <c r="L3268" s="348"/>
      <c r="S3268" s="263"/>
    </row>
    <row r="3269" spans="1:19" s="270" customFormat="1" x14ac:dyDescent="0.35">
      <c r="A3269" s="264"/>
      <c r="B3269" s="344"/>
      <c r="C3269" s="263"/>
      <c r="D3269" s="264"/>
      <c r="E3269" s="263"/>
      <c r="F3269" s="265"/>
      <c r="G3269" s="263"/>
      <c r="H3269" s="266"/>
      <c r="I3269" s="267"/>
      <c r="J3269" s="347"/>
      <c r="K3269" s="349"/>
      <c r="L3269" s="348"/>
      <c r="S3269" s="263"/>
    </row>
    <row r="3270" spans="1:19" s="270" customFormat="1" x14ac:dyDescent="0.35">
      <c r="A3270" s="264"/>
      <c r="B3270" s="344"/>
      <c r="C3270" s="263"/>
      <c r="D3270" s="264"/>
      <c r="E3270" s="263"/>
      <c r="F3270" s="265"/>
      <c r="G3270" s="263"/>
      <c r="H3270" s="266"/>
      <c r="I3270" s="267"/>
      <c r="J3270" s="347"/>
      <c r="K3270" s="349"/>
      <c r="L3270" s="348"/>
      <c r="S3270" s="263"/>
    </row>
    <row r="3271" spans="1:19" s="270" customFormat="1" x14ac:dyDescent="0.35">
      <c r="A3271" s="264"/>
      <c r="B3271" s="344"/>
      <c r="C3271" s="263"/>
      <c r="D3271" s="264"/>
      <c r="E3271" s="263"/>
      <c r="F3271" s="265"/>
      <c r="G3271" s="263"/>
      <c r="H3271" s="266"/>
      <c r="I3271" s="267"/>
      <c r="J3271" s="347"/>
      <c r="K3271" s="349"/>
      <c r="L3271" s="348"/>
      <c r="S3271" s="263"/>
    </row>
    <row r="3272" spans="1:19" s="270" customFormat="1" x14ac:dyDescent="0.35">
      <c r="A3272" s="264"/>
      <c r="B3272" s="344"/>
      <c r="C3272" s="263"/>
      <c r="D3272" s="264"/>
      <c r="E3272" s="263"/>
      <c r="F3272" s="265"/>
      <c r="G3272" s="263"/>
      <c r="H3272" s="266"/>
      <c r="I3272" s="267"/>
      <c r="J3272" s="347"/>
      <c r="K3272" s="349"/>
      <c r="L3272" s="348"/>
      <c r="S3272" s="263"/>
    </row>
    <row r="3273" spans="1:19" s="270" customFormat="1" x14ac:dyDescent="0.35">
      <c r="A3273" s="264"/>
      <c r="B3273" s="344"/>
      <c r="C3273" s="263"/>
      <c r="D3273" s="264"/>
      <c r="E3273" s="263"/>
      <c r="F3273" s="265"/>
      <c r="G3273" s="263"/>
      <c r="H3273" s="266"/>
      <c r="I3273" s="267"/>
      <c r="J3273" s="347"/>
      <c r="K3273" s="349"/>
      <c r="L3273" s="348"/>
      <c r="S3273" s="263"/>
    </row>
    <row r="3274" spans="1:19" s="270" customFormat="1" x14ac:dyDescent="0.35">
      <c r="A3274" s="264"/>
      <c r="B3274" s="344"/>
      <c r="C3274" s="263"/>
      <c r="D3274" s="264"/>
      <c r="E3274" s="263"/>
      <c r="F3274" s="265"/>
      <c r="G3274" s="263"/>
      <c r="H3274" s="266"/>
      <c r="I3274" s="267"/>
      <c r="J3274" s="347"/>
      <c r="K3274" s="349"/>
      <c r="L3274" s="348"/>
      <c r="S3274" s="263"/>
    </row>
    <row r="3275" spans="1:19" s="270" customFormat="1" x14ac:dyDescent="0.35">
      <c r="A3275" s="264"/>
      <c r="B3275" s="344"/>
      <c r="C3275" s="263"/>
      <c r="D3275" s="264"/>
      <c r="E3275" s="263"/>
      <c r="F3275" s="265"/>
      <c r="G3275" s="263"/>
      <c r="H3275" s="266"/>
      <c r="I3275" s="267"/>
      <c r="J3275" s="347"/>
      <c r="K3275" s="349"/>
      <c r="L3275" s="348"/>
      <c r="S3275" s="263"/>
    </row>
    <row r="3276" spans="1:19" s="270" customFormat="1" x14ac:dyDescent="0.35">
      <c r="A3276" s="264"/>
      <c r="B3276" s="344"/>
      <c r="C3276" s="263"/>
      <c r="D3276" s="264"/>
      <c r="E3276" s="263"/>
      <c r="F3276" s="265"/>
      <c r="G3276" s="263"/>
      <c r="H3276" s="266"/>
      <c r="I3276" s="267"/>
      <c r="J3276" s="347"/>
      <c r="K3276" s="349"/>
      <c r="L3276" s="348"/>
      <c r="S3276" s="263"/>
    </row>
    <row r="3277" spans="1:19" s="270" customFormat="1" x14ac:dyDescent="0.35">
      <c r="A3277" s="264"/>
      <c r="B3277" s="344"/>
      <c r="C3277" s="263"/>
      <c r="D3277" s="264"/>
      <c r="E3277" s="263"/>
      <c r="F3277" s="265"/>
      <c r="G3277" s="263"/>
      <c r="H3277" s="266"/>
      <c r="I3277" s="267"/>
      <c r="J3277" s="347"/>
      <c r="K3277" s="349"/>
      <c r="L3277" s="348"/>
      <c r="S3277" s="263"/>
    </row>
    <row r="3278" spans="1:19" s="270" customFormat="1" x14ac:dyDescent="0.35">
      <c r="A3278" s="264"/>
      <c r="B3278" s="344"/>
      <c r="C3278" s="263"/>
      <c r="D3278" s="264"/>
      <c r="E3278" s="263"/>
      <c r="F3278" s="265"/>
      <c r="G3278" s="263"/>
      <c r="H3278" s="266"/>
      <c r="I3278" s="267"/>
      <c r="J3278" s="347"/>
      <c r="K3278" s="349"/>
      <c r="L3278" s="348"/>
      <c r="S3278" s="263"/>
    </row>
    <row r="3279" spans="1:19" s="270" customFormat="1" x14ac:dyDescent="0.35">
      <c r="A3279" s="264"/>
      <c r="B3279" s="344"/>
      <c r="C3279" s="263"/>
      <c r="D3279" s="264"/>
      <c r="E3279" s="263"/>
      <c r="F3279" s="265"/>
      <c r="G3279" s="263"/>
      <c r="H3279" s="266"/>
      <c r="I3279" s="267"/>
      <c r="J3279" s="347"/>
      <c r="K3279" s="349"/>
      <c r="L3279" s="348"/>
      <c r="S3279" s="263"/>
    </row>
    <row r="3280" spans="1:19" s="270" customFormat="1" x14ac:dyDescent="0.35">
      <c r="A3280" s="264"/>
      <c r="B3280" s="344"/>
      <c r="C3280" s="263"/>
      <c r="D3280" s="264"/>
      <c r="E3280" s="263"/>
      <c r="F3280" s="265"/>
      <c r="G3280" s="263"/>
      <c r="H3280" s="266"/>
      <c r="I3280" s="267"/>
      <c r="J3280" s="347"/>
      <c r="K3280" s="349"/>
      <c r="L3280" s="348"/>
      <c r="S3280" s="263"/>
    </row>
    <row r="3281" spans="1:19" s="270" customFormat="1" x14ac:dyDescent="0.35">
      <c r="A3281" s="264"/>
      <c r="B3281" s="344"/>
      <c r="C3281" s="263"/>
      <c r="D3281" s="264"/>
      <c r="E3281" s="263"/>
      <c r="F3281" s="265"/>
      <c r="G3281" s="263"/>
      <c r="H3281" s="266"/>
      <c r="I3281" s="267"/>
      <c r="J3281" s="347"/>
      <c r="K3281" s="349"/>
      <c r="L3281" s="348"/>
      <c r="S3281" s="263"/>
    </row>
    <row r="3282" spans="1:19" s="270" customFormat="1" x14ac:dyDescent="0.35">
      <c r="A3282" s="264"/>
      <c r="B3282" s="344"/>
      <c r="C3282" s="263"/>
      <c r="D3282" s="264"/>
      <c r="E3282" s="263"/>
      <c r="F3282" s="265"/>
      <c r="G3282" s="263"/>
      <c r="H3282" s="266"/>
      <c r="I3282" s="267"/>
      <c r="J3282" s="347"/>
      <c r="K3282" s="349"/>
      <c r="L3282" s="348"/>
      <c r="S3282" s="263"/>
    </row>
    <row r="3283" spans="1:19" s="270" customFormat="1" x14ac:dyDescent="0.35">
      <c r="A3283" s="264"/>
      <c r="B3283" s="344"/>
      <c r="C3283" s="263"/>
      <c r="D3283" s="264"/>
      <c r="E3283" s="263"/>
      <c r="F3283" s="265"/>
      <c r="G3283" s="263"/>
      <c r="H3283" s="266"/>
      <c r="I3283" s="267"/>
      <c r="J3283" s="347"/>
      <c r="K3283" s="349"/>
      <c r="L3283" s="348"/>
      <c r="S3283" s="263"/>
    </row>
    <row r="3284" spans="1:19" s="270" customFormat="1" x14ac:dyDescent="0.35">
      <c r="A3284" s="264"/>
      <c r="B3284" s="344"/>
      <c r="C3284" s="263"/>
      <c r="D3284" s="264"/>
      <c r="E3284" s="263"/>
      <c r="F3284" s="265"/>
      <c r="G3284" s="263"/>
      <c r="H3284" s="266"/>
      <c r="I3284" s="267"/>
      <c r="J3284" s="347"/>
      <c r="K3284" s="349"/>
      <c r="L3284" s="348"/>
      <c r="S3284" s="263"/>
    </row>
    <row r="3285" spans="1:19" s="270" customFormat="1" x14ac:dyDescent="0.35">
      <c r="A3285" s="264"/>
      <c r="B3285" s="344"/>
      <c r="C3285" s="263"/>
      <c r="D3285" s="264"/>
      <c r="E3285" s="263"/>
      <c r="F3285" s="265"/>
      <c r="G3285" s="263"/>
      <c r="H3285" s="266"/>
      <c r="I3285" s="267"/>
      <c r="J3285" s="347"/>
      <c r="K3285" s="349"/>
      <c r="L3285" s="348"/>
      <c r="S3285" s="263"/>
    </row>
    <row r="3286" spans="1:19" s="270" customFormat="1" x14ac:dyDescent="0.35">
      <c r="A3286" s="264"/>
      <c r="B3286" s="344"/>
      <c r="C3286" s="263"/>
      <c r="D3286" s="264"/>
      <c r="E3286" s="263"/>
      <c r="F3286" s="265"/>
      <c r="G3286" s="263"/>
      <c r="H3286" s="266"/>
      <c r="I3286" s="267"/>
      <c r="J3286" s="347"/>
      <c r="K3286" s="349"/>
      <c r="L3286" s="348"/>
      <c r="S3286" s="263"/>
    </row>
    <row r="3287" spans="1:19" s="270" customFormat="1" x14ac:dyDescent="0.35">
      <c r="A3287" s="264"/>
      <c r="B3287" s="344"/>
      <c r="C3287" s="263"/>
      <c r="D3287" s="264"/>
      <c r="E3287" s="263"/>
      <c r="F3287" s="265"/>
      <c r="G3287" s="263"/>
      <c r="H3287" s="266"/>
      <c r="I3287" s="267"/>
      <c r="J3287" s="347"/>
      <c r="K3287" s="349"/>
      <c r="L3287" s="348"/>
      <c r="S3287" s="263"/>
    </row>
    <row r="3288" spans="1:19" s="270" customFormat="1" x14ac:dyDescent="0.35">
      <c r="A3288" s="264"/>
      <c r="B3288" s="344"/>
      <c r="C3288" s="263"/>
      <c r="D3288" s="264"/>
      <c r="E3288" s="263"/>
      <c r="F3288" s="265"/>
      <c r="G3288" s="263"/>
      <c r="H3288" s="266"/>
      <c r="I3288" s="267"/>
      <c r="J3288" s="347"/>
      <c r="K3288" s="349"/>
      <c r="L3288" s="348"/>
      <c r="S3288" s="263"/>
    </row>
    <row r="3289" spans="1:19" s="270" customFormat="1" x14ac:dyDescent="0.35">
      <c r="A3289" s="264"/>
      <c r="B3289" s="344"/>
      <c r="C3289" s="263"/>
      <c r="D3289" s="264"/>
      <c r="E3289" s="263"/>
      <c r="F3289" s="265"/>
      <c r="G3289" s="263"/>
      <c r="H3289" s="266"/>
      <c r="I3289" s="267"/>
      <c r="J3289" s="347"/>
      <c r="K3289" s="349"/>
      <c r="L3289" s="348"/>
      <c r="S3289" s="263"/>
    </row>
    <row r="3290" spans="1:19" s="270" customFormat="1" x14ac:dyDescent="0.35">
      <c r="A3290" s="264"/>
      <c r="B3290" s="344"/>
      <c r="C3290" s="263"/>
      <c r="D3290" s="264"/>
      <c r="E3290" s="263"/>
      <c r="F3290" s="265"/>
      <c r="G3290" s="263"/>
      <c r="H3290" s="266"/>
      <c r="I3290" s="267"/>
      <c r="J3290" s="347"/>
      <c r="K3290" s="349"/>
      <c r="L3290" s="348"/>
      <c r="S3290" s="263"/>
    </row>
    <row r="3291" spans="1:19" s="270" customFormat="1" x14ac:dyDescent="0.35">
      <c r="A3291" s="264"/>
      <c r="B3291" s="344"/>
      <c r="C3291" s="263"/>
      <c r="D3291" s="264"/>
      <c r="E3291" s="263"/>
      <c r="F3291" s="265"/>
      <c r="G3291" s="263"/>
      <c r="H3291" s="266"/>
      <c r="I3291" s="267"/>
      <c r="J3291" s="347"/>
      <c r="K3291" s="349"/>
      <c r="L3291" s="348"/>
      <c r="S3291" s="263"/>
    </row>
    <row r="3292" spans="1:19" s="270" customFormat="1" x14ac:dyDescent="0.35">
      <c r="A3292" s="264"/>
      <c r="B3292" s="344"/>
      <c r="C3292" s="263"/>
      <c r="D3292" s="264"/>
      <c r="E3292" s="263"/>
      <c r="F3292" s="265"/>
      <c r="G3292" s="263"/>
      <c r="H3292" s="266"/>
      <c r="I3292" s="267"/>
      <c r="J3292" s="347"/>
      <c r="K3292" s="349"/>
      <c r="L3292" s="348"/>
      <c r="S3292" s="263"/>
    </row>
    <row r="3293" spans="1:19" s="270" customFormat="1" x14ac:dyDescent="0.35">
      <c r="A3293" s="264"/>
      <c r="B3293" s="344"/>
      <c r="C3293" s="263"/>
      <c r="D3293" s="264"/>
      <c r="E3293" s="263"/>
      <c r="F3293" s="265"/>
      <c r="G3293" s="263"/>
      <c r="H3293" s="266"/>
      <c r="I3293" s="267"/>
      <c r="J3293" s="347"/>
      <c r="K3293" s="349"/>
      <c r="L3293" s="348"/>
      <c r="S3293" s="263"/>
    </row>
    <row r="3294" spans="1:19" s="270" customFormat="1" x14ac:dyDescent="0.35">
      <c r="A3294" s="264"/>
      <c r="B3294" s="344"/>
      <c r="C3294" s="263"/>
      <c r="D3294" s="264"/>
      <c r="E3294" s="263"/>
      <c r="F3294" s="265"/>
      <c r="G3294" s="263"/>
      <c r="H3294" s="266"/>
      <c r="I3294" s="267"/>
      <c r="J3294" s="347"/>
      <c r="K3294" s="349"/>
      <c r="L3294" s="348"/>
      <c r="S3294" s="263"/>
    </row>
    <row r="3295" spans="1:19" s="270" customFormat="1" x14ac:dyDescent="0.35">
      <c r="A3295" s="264"/>
      <c r="B3295" s="344"/>
      <c r="C3295" s="263"/>
      <c r="D3295" s="264"/>
      <c r="E3295" s="263"/>
      <c r="F3295" s="265"/>
      <c r="G3295" s="263"/>
      <c r="H3295" s="266"/>
      <c r="I3295" s="267"/>
      <c r="J3295" s="347"/>
      <c r="K3295" s="349"/>
      <c r="L3295" s="348"/>
      <c r="S3295" s="263"/>
    </row>
    <row r="3296" spans="1:19" s="270" customFormat="1" x14ac:dyDescent="0.35">
      <c r="A3296" s="264"/>
      <c r="B3296" s="344"/>
      <c r="C3296" s="263"/>
      <c r="D3296" s="264"/>
      <c r="E3296" s="263"/>
      <c r="F3296" s="265"/>
      <c r="G3296" s="263"/>
      <c r="H3296" s="266"/>
      <c r="I3296" s="267"/>
      <c r="J3296" s="347"/>
      <c r="K3296" s="349"/>
      <c r="L3296" s="348"/>
      <c r="S3296" s="263"/>
    </row>
    <row r="3297" spans="1:19" s="270" customFormat="1" x14ac:dyDescent="0.35">
      <c r="A3297" s="264"/>
      <c r="B3297" s="344"/>
      <c r="C3297" s="263"/>
      <c r="D3297" s="264"/>
      <c r="E3297" s="263"/>
      <c r="F3297" s="265"/>
      <c r="G3297" s="263"/>
      <c r="H3297" s="266"/>
      <c r="I3297" s="267"/>
      <c r="J3297" s="347"/>
      <c r="K3297" s="349"/>
      <c r="L3297" s="348"/>
      <c r="S3297" s="263"/>
    </row>
    <row r="3298" spans="1:19" s="270" customFormat="1" x14ac:dyDescent="0.35">
      <c r="A3298" s="264"/>
      <c r="B3298" s="344"/>
      <c r="C3298" s="263"/>
      <c r="D3298" s="264"/>
      <c r="E3298" s="263"/>
      <c r="F3298" s="265"/>
      <c r="G3298" s="263"/>
      <c r="H3298" s="266"/>
      <c r="I3298" s="267"/>
      <c r="J3298" s="347"/>
      <c r="K3298" s="349"/>
      <c r="L3298" s="348"/>
      <c r="S3298" s="263"/>
    </row>
    <row r="3299" spans="1:19" s="270" customFormat="1" x14ac:dyDescent="0.35">
      <c r="A3299" s="264"/>
      <c r="B3299" s="344"/>
      <c r="C3299" s="263"/>
      <c r="D3299" s="264"/>
      <c r="E3299" s="263"/>
      <c r="F3299" s="265"/>
      <c r="G3299" s="263"/>
      <c r="H3299" s="266"/>
      <c r="I3299" s="267"/>
      <c r="J3299" s="347"/>
      <c r="K3299" s="349"/>
      <c r="L3299" s="348"/>
      <c r="S3299" s="263"/>
    </row>
    <row r="3300" spans="1:19" s="270" customFormat="1" x14ac:dyDescent="0.35">
      <c r="A3300" s="264"/>
      <c r="B3300" s="344"/>
      <c r="C3300" s="263"/>
      <c r="D3300" s="264"/>
      <c r="E3300" s="263"/>
      <c r="F3300" s="265"/>
      <c r="G3300" s="263"/>
      <c r="H3300" s="266"/>
      <c r="I3300" s="267"/>
      <c r="J3300" s="347"/>
      <c r="K3300" s="349"/>
      <c r="L3300" s="348"/>
      <c r="S3300" s="263"/>
    </row>
    <row r="3301" spans="1:19" s="270" customFormat="1" x14ac:dyDescent="0.35">
      <c r="A3301" s="264"/>
      <c r="B3301" s="344"/>
      <c r="C3301" s="263"/>
      <c r="D3301" s="264"/>
      <c r="E3301" s="263"/>
      <c r="F3301" s="265"/>
      <c r="G3301" s="263"/>
      <c r="H3301" s="266"/>
      <c r="I3301" s="267"/>
      <c r="J3301" s="347"/>
      <c r="K3301" s="349"/>
      <c r="L3301" s="348"/>
      <c r="S3301" s="263"/>
    </row>
    <row r="3302" spans="1:19" s="270" customFormat="1" x14ac:dyDescent="0.35">
      <c r="A3302" s="264"/>
      <c r="B3302" s="344"/>
      <c r="C3302" s="263"/>
      <c r="D3302" s="264"/>
      <c r="E3302" s="263"/>
      <c r="F3302" s="265"/>
      <c r="G3302" s="263"/>
      <c r="H3302" s="266"/>
      <c r="I3302" s="267"/>
      <c r="J3302" s="347"/>
      <c r="K3302" s="349"/>
      <c r="L3302" s="348"/>
      <c r="S3302" s="263"/>
    </row>
    <row r="3303" spans="1:19" s="270" customFormat="1" x14ac:dyDescent="0.35">
      <c r="A3303" s="264"/>
      <c r="B3303" s="344"/>
      <c r="C3303" s="263"/>
      <c r="D3303" s="264"/>
      <c r="E3303" s="263"/>
      <c r="F3303" s="265"/>
      <c r="G3303" s="263"/>
      <c r="H3303" s="266"/>
      <c r="I3303" s="267"/>
      <c r="J3303" s="347"/>
      <c r="K3303" s="349"/>
      <c r="L3303" s="348"/>
      <c r="S3303" s="263"/>
    </row>
    <row r="3304" spans="1:19" s="270" customFormat="1" x14ac:dyDescent="0.35">
      <c r="A3304" s="264"/>
      <c r="B3304" s="344"/>
      <c r="C3304" s="263"/>
      <c r="D3304" s="264"/>
      <c r="E3304" s="263"/>
      <c r="F3304" s="265"/>
      <c r="G3304" s="263"/>
      <c r="H3304" s="266"/>
      <c r="I3304" s="267"/>
      <c r="J3304" s="347"/>
      <c r="K3304" s="349"/>
      <c r="L3304" s="348"/>
      <c r="S3304" s="263"/>
    </row>
    <row r="3305" spans="1:19" s="270" customFormat="1" x14ac:dyDescent="0.35">
      <c r="A3305" s="264"/>
      <c r="B3305" s="344"/>
      <c r="C3305" s="263"/>
      <c r="D3305" s="264"/>
      <c r="E3305" s="263"/>
      <c r="F3305" s="265"/>
      <c r="G3305" s="263"/>
      <c r="H3305" s="266"/>
      <c r="I3305" s="267"/>
      <c r="J3305" s="347"/>
      <c r="K3305" s="349"/>
      <c r="L3305" s="348"/>
      <c r="S3305" s="263"/>
    </row>
    <row r="3306" spans="1:19" s="270" customFormat="1" x14ac:dyDescent="0.35">
      <c r="A3306" s="264"/>
      <c r="B3306" s="344"/>
      <c r="C3306" s="263"/>
      <c r="D3306" s="264"/>
      <c r="E3306" s="263"/>
      <c r="F3306" s="265"/>
      <c r="G3306" s="263"/>
      <c r="H3306" s="266"/>
      <c r="I3306" s="267"/>
      <c r="J3306" s="347"/>
      <c r="K3306" s="349"/>
      <c r="L3306" s="348"/>
      <c r="S3306" s="263"/>
    </row>
    <row r="3307" spans="1:19" s="270" customFormat="1" x14ac:dyDescent="0.35">
      <c r="A3307" s="264"/>
      <c r="B3307" s="344"/>
      <c r="C3307" s="263"/>
      <c r="D3307" s="264"/>
      <c r="E3307" s="263"/>
      <c r="F3307" s="265"/>
      <c r="G3307" s="263"/>
      <c r="H3307" s="266"/>
      <c r="I3307" s="267"/>
      <c r="J3307" s="347"/>
      <c r="K3307" s="349"/>
      <c r="L3307" s="348"/>
      <c r="S3307" s="263"/>
    </row>
    <row r="3308" spans="1:19" s="270" customFormat="1" x14ac:dyDescent="0.35">
      <c r="A3308" s="264"/>
      <c r="B3308" s="344"/>
      <c r="C3308" s="263"/>
      <c r="D3308" s="264"/>
      <c r="E3308" s="263"/>
      <c r="F3308" s="265"/>
      <c r="G3308" s="263"/>
      <c r="H3308" s="266"/>
      <c r="I3308" s="267"/>
      <c r="J3308" s="347"/>
      <c r="K3308" s="349"/>
      <c r="L3308" s="348"/>
      <c r="S3308" s="263"/>
    </row>
    <row r="3309" spans="1:19" s="270" customFormat="1" x14ac:dyDescent="0.35">
      <c r="A3309" s="264"/>
      <c r="B3309" s="344"/>
      <c r="C3309" s="263"/>
      <c r="D3309" s="264"/>
      <c r="E3309" s="263"/>
      <c r="F3309" s="265"/>
      <c r="G3309" s="263"/>
      <c r="H3309" s="266"/>
      <c r="I3309" s="267"/>
      <c r="J3309" s="347"/>
      <c r="K3309" s="349"/>
      <c r="L3309" s="348"/>
      <c r="S3309" s="263"/>
    </row>
    <row r="3310" spans="1:19" s="270" customFormat="1" x14ac:dyDescent="0.35">
      <c r="A3310" s="264"/>
      <c r="B3310" s="344"/>
      <c r="C3310" s="263"/>
      <c r="D3310" s="264"/>
      <c r="E3310" s="263"/>
      <c r="F3310" s="265"/>
      <c r="G3310" s="263"/>
      <c r="H3310" s="266"/>
      <c r="I3310" s="267"/>
      <c r="J3310" s="347"/>
      <c r="K3310" s="349"/>
      <c r="L3310" s="348"/>
      <c r="S3310" s="263"/>
    </row>
    <row r="3311" spans="1:19" s="270" customFormat="1" x14ac:dyDescent="0.35">
      <c r="A3311" s="264"/>
      <c r="B3311" s="344"/>
      <c r="C3311" s="263"/>
      <c r="D3311" s="264"/>
      <c r="E3311" s="263"/>
      <c r="F3311" s="265"/>
      <c r="G3311" s="263"/>
      <c r="H3311" s="266"/>
      <c r="I3311" s="267"/>
      <c r="J3311" s="347"/>
      <c r="K3311" s="349"/>
      <c r="L3311" s="348"/>
      <c r="S3311" s="263"/>
    </row>
    <row r="3312" spans="1:19" s="270" customFormat="1" x14ac:dyDescent="0.35">
      <c r="A3312" s="264"/>
      <c r="B3312" s="344"/>
      <c r="C3312" s="263"/>
      <c r="D3312" s="264"/>
      <c r="E3312" s="263"/>
      <c r="F3312" s="265"/>
      <c r="G3312" s="263"/>
      <c r="H3312" s="266"/>
      <c r="I3312" s="267"/>
      <c r="J3312" s="347"/>
      <c r="K3312" s="349"/>
      <c r="L3312" s="348"/>
      <c r="S3312" s="263"/>
    </row>
    <row r="3313" spans="1:19" s="270" customFormat="1" x14ac:dyDescent="0.35">
      <c r="A3313" s="264"/>
      <c r="B3313" s="344"/>
      <c r="C3313" s="263"/>
      <c r="D3313" s="264"/>
      <c r="E3313" s="263"/>
      <c r="F3313" s="265"/>
      <c r="G3313" s="263"/>
      <c r="H3313" s="266"/>
      <c r="I3313" s="267"/>
      <c r="J3313" s="347"/>
      <c r="K3313" s="349"/>
      <c r="L3313" s="348"/>
      <c r="S3313" s="263"/>
    </row>
    <row r="3314" spans="1:19" s="270" customFormat="1" x14ac:dyDescent="0.35">
      <c r="A3314" s="264"/>
      <c r="B3314" s="344"/>
      <c r="C3314" s="263"/>
      <c r="D3314" s="264"/>
      <c r="E3314" s="263"/>
      <c r="F3314" s="265"/>
      <c r="G3314" s="263"/>
      <c r="H3314" s="266"/>
      <c r="I3314" s="267"/>
      <c r="J3314" s="347"/>
      <c r="K3314" s="349"/>
      <c r="L3314" s="348"/>
      <c r="S3314" s="263"/>
    </row>
    <row r="3315" spans="1:19" s="270" customFormat="1" x14ac:dyDescent="0.35">
      <c r="A3315" s="264"/>
      <c r="B3315" s="344"/>
      <c r="C3315" s="263"/>
      <c r="D3315" s="264"/>
      <c r="E3315" s="263"/>
      <c r="F3315" s="265"/>
      <c r="G3315" s="263"/>
      <c r="H3315" s="266"/>
      <c r="I3315" s="267"/>
      <c r="J3315" s="347"/>
      <c r="K3315" s="349"/>
      <c r="L3315" s="348"/>
      <c r="S3315" s="263"/>
    </row>
    <row r="3316" spans="1:19" s="270" customFormat="1" x14ac:dyDescent="0.35">
      <c r="A3316" s="264"/>
      <c r="B3316" s="344"/>
      <c r="C3316" s="263"/>
      <c r="D3316" s="264"/>
      <c r="E3316" s="263"/>
      <c r="F3316" s="265"/>
      <c r="G3316" s="263"/>
      <c r="H3316" s="266"/>
      <c r="I3316" s="267"/>
      <c r="J3316" s="347"/>
      <c r="K3316" s="349"/>
      <c r="L3316" s="348"/>
      <c r="S3316" s="263"/>
    </row>
    <row r="3317" spans="1:19" s="270" customFormat="1" x14ac:dyDescent="0.35">
      <c r="A3317" s="264"/>
      <c r="B3317" s="344"/>
      <c r="C3317" s="263"/>
      <c r="D3317" s="264"/>
      <c r="E3317" s="263"/>
      <c r="F3317" s="265"/>
      <c r="G3317" s="263"/>
      <c r="H3317" s="266"/>
      <c r="I3317" s="267"/>
      <c r="J3317" s="347"/>
      <c r="K3317" s="349"/>
      <c r="L3317" s="348"/>
      <c r="S3317" s="263"/>
    </row>
    <row r="3318" spans="1:19" s="270" customFormat="1" x14ac:dyDescent="0.35">
      <c r="A3318" s="264"/>
      <c r="B3318" s="344"/>
      <c r="C3318" s="263"/>
      <c r="D3318" s="264"/>
      <c r="E3318" s="263"/>
      <c r="F3318" s="265"/>
      <c r="G3318" s="263"/>
      <c r="H3318" s="266"/>
      <c r="I3318" s="267"/>
      <c r="J3318" s="347"/>
      <c r="K3318" s="349"/>
      <c r="L3318" s="348"/>
      <c r="S3318" s="263"/>
    </row>
    <row r="3319" spans="1:19" s="270" customFormat="1" x14ac:dyDescent="0.35">
      <c r="A3319" s="264"/>
      <c r="B3319" s="344"/>
      <c r="C3319" s="263"/>
      <c r="D3319" s="264"/>
      <c r="E3319" s="263"/>
      <c r="F3319" s="265"/>
      <c r="G3319" s="263"/>
      <c r="H3319" s="266"/>
      <c r="I3319" s="267"/>
      <c r="J3319" s="347"/>
      <c r="K3319" s="349"/>
      <c r="L3319" s="348"/>
      <c r="S3319" s="263"/>
    </row>
    <row r="3320" spans="1:19" s="270" customFormat="1" x14ac:dyDescent="0.35">
      <c r="A3320" s="264"/>
      <c r="B3320" s="344"/>
      <c r="C3320" s="263"/>
      <c r="D3320" s="264"/>
      <c r="E3320" s="263"/>
      <c r="F3320" s="265"/>
      <c r="G3320" s="263"/>
      <c r="H3320" s="266"/>
      <c r="I3320" s="267"/>
      <c r="J3320" s="347"/>
      <c r="K3320" s="349"/>
      <c r="L3320" s="348"/>
      <c r="S3320" s="263"/>
    </row>
    <row r="3321" spans="1:19" s="270" customFormat="1" x14ac:dyDescent="0.35">
      <c r="A3321" s="264"/>
      <c r="B3321" s="344"/>
      <c r="C3321" s="263"/>
      <c r="D3321" s="264"/>
      <c r="E3321" s="263"/>
      <c r="F3321" s="265"/>
      <c r="G3321" s="263"/>
      <c r="H3321" s="266"/>
      <c r="I3321" s="267"/>
      <c r="J3321" s="347"/>
      <c r="K3321" s="349"/>
      <c r="L3321" s="348"/>
      <c r="S3321" s="263"/>
    </row>
    <row r="3322" spans="1:19" s="270" customFormat="1" x14ac:dyDescent="0.35">
      <c r="A3322" s="264"/>
      <c r="B3322" s="344"/>
      <c r="C3322" s="263"/>
      <c r="D3322" s="264"/>
      <c r="E3322" s="263"/>
      <c r="F3322" s="265"/>
      <c r="G3322" s="263"/>
      <c r="H3322" s="266"/>
      <c r="I3322" s="267"/>
      <c r="J3322" s="347"/>
      <c r="K3322" s="349"/>
      <c r="L3322" s="348"/>
      <c r="S3322" s="263"/>
    </row>
    <row r="3323" spans="1:19" s="270" customFormat="1" x14ac:dyDescent="0.35">
      <c r="A3323" s="264"/>
      <c r="B3323" s="344"/>
      <c r="C3323" s="263"/>
      <c r="D3323" s="264"/>
      <c r="E3323" s="263"/>
      <c r="F3323" s="265"/>
      <c r="G3323" s="263"/>
      <c r="H3323" s="266"/>
      <c r="I3323" s="267"/>
      <c r="J3323" s="347"/>
      <c r="K3323" s="349"/>
      <c r="L3323" s="348"/>
      <c r="S3323" s="263"/>
    </row>
    <row r="3324" spans="1:19" s="270" customFormat="1" x14ac:dyDescent="0.35">
      <c r="A3324" s="264"/>
      <c r="B3324" s="344"/>
      <c r="C3324" s="263"/>
      <c r="D3324" s="264"/>
      <c r="E3324" s="263"/>
      <c r="F3324" s="265"/>
      <c r="G3324" s="263"/>
      <c r="H3324" s="266"/>
      <c r="I3324" s="267"/>
      <c r="J3324" s="347"/>
      <c r="K3324" s="349"/>
      <c r="L3324" s="348"/>
      <c r="S3324" s="263"/>
    </row>
    <row r="3325" spans="1:19" s="270" customFormat="1" x14ac:dyDescent="0.35">
      <c r="A3325" s="264"/>
      <c r="B3325" s="344"/>
      <c r="C3325" s="263"/>
      <c r="D3325" s="264"/>
      <c r="E3325" s="263"/>
      <c r="F3325" s="265"/>
      <c r="G3325" s="263"/>
      <c r="H3325" s="266"/>
      <c r="I3325" s="267"/>
      <c r="J3325" s="347"/>
      <c r="K3325" s="349"/>
      <c r="L3325" s="348"/>
      <c r="S3325" s="263"/>
    </row>
    <row r="3326" spans="1:19" s="270" customFormat="1" x14ac:dyDescent="0.35">
      <c r="A3326" s="264"/>
      <c r="B3326" s="344"/>
      <c r="C3326" s="263"/>
      <c r="D3326" s="264"/>
      <c r="E3326" s="263"/>
      <c r="F3326" s="265"/>
      <c r="G3326" s="263"/>
      <c r="H3326" s="266"/>
      <c r="I3326" s="267"/>
      <c r="J3326" s="347"/>
      <c r="K3326" s="349"/>
      <c r="L3326" s="348"/>
      <c r="S3326" s="263"/>
    </row>
    <row r="3327" spans="1:19" s="270" customFormat="1" x14ac:dyDescent="0.35">
      <c r="A3327" s="264"/>
      <c r="B3327" s="344"/>
      <c r="C3327" s="263"/>
      <c r="D3327" s="264"/>
      <c r="E3327" s="263"/>
      <c r="F3327" s="265"/>
      <c r="G3327" s="263"/>
      <c r="H3327" s="266"/>
      <c r="I3327" s="267"/>
      <c r="J3327" s="347"/>
      <c r="K3327" s="349"/>
      <c r="L3327" s="348"/>
      <c r="S3327" s="263"/>
    </row>
    <row r="3328" spans="1:19" s="270" customFormat="1" x14ac:dyDescent="0.35">
      <c r="A3328" s="264"/>
      <c r="B3328" s="344"/>
      <c r="C3328" s="263"/>
      <c r="D3328" s="264"/>
      <c r="E3328" s="263"/>
      <c r="F3328" s="265"/>
      <c r="G3328" s="263"/>
      <c r="H3328" s="266"/>
      <c r="I3328" s="267"/>
      <c r="J3328" s="347"/>
      <c r="K3328" s="349"/>
      <c r="L3328" s="348"/>
      <c r="S3328" s="263"/>
    </row>
    <row r="3329" spans="1:19" s="270" customFormat="1" x14ac:dyDescent="0.35">
      <c r="A3329" s="264"/>
      <c r="B3329" s="344"/>
      <c r="C3329" s="263"/>
      <c r="D3329" s="264"/>
      <c r="E3329" s="263"/>
      <c r="F3329" s="265"/>
      <c r="G3329" s="263"/>
      <c r="H3329" s="266"/>
      <c r="I3329" s="267"/>
      <c r="J3329" s="347"/>
      <c r="K3329" s="349"/>
      <c r="L3329" s="348"/>
      <c r="S3329" s="263"/>
    </row>
    <row r="3330" spans="1:19" s="270" customFormat="1" x14ac:dyDescent="0.35">
      <c r="A3330" s="264"/>
      <c r="B3330" s="344"/>
      <c r="C3330" s="263"/>
      <c r="D3330" s="264"/>
      <c r="E3330" s="263"/>
      <c r="F3330" s="265"/>
      <c r="G3330" s="263"/>
      <c r="H3330" s="266"/>
      <c r="I3330" s="267"/>
      <c r="J3330" s="347"/>
      <c r="K3330" s="349"/>
      <c r="L3330" s="348"/>
      <c r="S3330" s="263"/>
    </row>
    <row r="3331" spans="1:19" s="270" customFormat="1" x14ac:dyDescent="0.35">
      <c r="A3331" s="264"/>
      <c r="B3331" s="344"/>
      <c r="C3331" s="263"/>
      <c r="D3331" s="264"/>
      <c r="E3331" s="263"/>
      <c r="F3331" s="265"/>
      <c r="G3331" s="263"/>
      <c r="H3331" s="266"/>
      <c r="I3331" s="267"/>
      <c r="J3331" s="347"/>
      <c r="K3331" s="349"/>
      <c r="L3331" s="348"/>
      <c r="S3331" s="263"/>
    </row>
    <row r="3332" spans="1:19" s="270" customFormat="1" x14ac:dyDescent="0.35">
      <c r="A3332" s="264"/>
      <c r="B3332" s="344"/>
      <c r="C3332" s="263"/>
      <c r="D3332" s="264"/>
      <c r="E3332" s="263"/>
      <c r="F3332" s="265"/>
      <c r="G3332" s="263"/>
      <c r="H3332" s="266"/>
      <c r="I3332" s="267"/>
      <c r="J3332" s="347"/>
      <c r="K3332" s="349"/>
      <c r="L3332" s="348"/>
      <c r="S3332" s="263"/>
    </row>
    <row r="3333" spans="1:19" s="270" customFormat="1" x14ac:dyDescent="0.35">
      <c r="A3333" s="264"/>
      <c r="B3333" s="344"/>
      <c r="C3333" s="263"/>
      <c r="D3333" s="264"/>
      <c r="E3333" s="263"/>
      <c r="F3333" s="265"/>
      <c r="G3333" s="263"/>
      <c r="H3333" s="266"/>
      <c r="I3333" s="267"/>
      <c r="J3333" s="347"/>
      <c r="K3333" s="349"/>
      <c r="L3333" s="348"/>
      <c r="S3333" s="263"/>
    </row>
    <row r="3334" spans="1:19" s="270" customFormat="1" x14ac:dyDescent="0.35">
      <c r="A3334" s="264"/>
      <c r="B3334" s="344"/>
      <c r="C3334" s="263"/>
      <c r="D3334" s="264"/>
      <c r="E3334" s="263"/>
      <c r="F3334" s="265"/>
      <c r="G3334" s="263"/>
      <c r="H3334" s="266"/>
      <c r="I3334" s="267"/>
      <c r="J3334" s="347"/>
      <c r="K3334" s="349"/>
      <c r="L3334" s="348"/>
      <c r="S3334" s="263"/>
    </row>
    <row r="3335" spans="1:19" s="270" customFormat="1" x14ac:dyDescent="0.35">
      <c r="A3335" s="264"/>
      <c r="B3335" s="344"/>
      <c r="C3335" s="263"/>
      <c r="D3335" s="264"/>
      <c r="E3335" s="263"/>
      <c r="F3335" s="265"/>
      <c r="G3335" s="263"/>
      <c r="H3335" s="266"/>
      <c r="I3335" s="267"/>
      <c r="J3335" s="347"/>
      <c r="K3335" s="349"/>
      <c r="L3335" s="348"/>
      <c r="S3335" s="263"/>
    </row>
    <row r="3336" spans="1:19" s="270" customFormat="1" x14ac:dyDescent="0.35">
      <c r="A3336" s="264"/>
      <c r="B3336" s="344"/>
      <c r="C3336" s="263"/>
      <c r="D3336" s="264"/>
      <c r="E3336" s="263"/>
      <c r="F3336" s="265"/>
      <c r="G3336" s="263"/>
      <c r="H3336" s="266"/>
      <c r="I3336" s="267"/>
      <c r="J3336" s="347"/>
      <c r="K3336" s="349"/>
      <c r="L3336" s="348"/>
      <c r="S3336" s="263"/>
    </row>
    <row r="3337" spans="1:19" s="270" customFormat="1" x14ac:dyDescent="0.35">
      <c r="A3337" s="264"/>
      <c r="B3337" s="344"/>
      <c r="C3337" s="263"/>
      <c r="D3337" s="264"/>
      <c r="E3337" s="263"/>
      <c r="F3337" s="265"/>
      <c r="G3337" s="263"/>
      <c r="H3337" s="266"/>
      <c r="I3337" s="267"/>
      <c r="J3337" s="347"/>
      <c r="K3337" s="349"/>
      <c r="L3337" s="348"/>
      <c r="S3337" s="263"/>
    </row>
    <row r="3338" spans="1:19" s="270" customFormat="1" x14ac:dyDescent="0.35">
      <c r="A3338" s="264"/>
      <c r="B3338" s="344"/>
      <c r="C3338" s="263"/>
      <c r="D3338" s="264"/>
      <c r="E3338" s="263"/>
      <c r="F3338" s="265"/>
      <c r="G3338" s="263"/>
      <c r="H3338" s="266"/>
      <c r="I3338" s="267"/>
      <c r="J3338" s="347"/>
      <c r="K3338" s="349"/>
      <c r="L3338" s="348"/>
      <c r="S3338" s="263"/>
    </row>
    <row r="3339" spans="1:19" s="270" customFormat="1" x14ac:dyDescent="0.35">
      <c r="A3339" s="264"/>
      <c r="B3339" s="344"/>
      <c r="C3339" s="263"/>
      <c r="D3339" s="264"/>
      <c r="E3339" s="263"/>
      <c r="F3339" s="265"/>
      <c r="G3339" s="263"/>
      <c r="H3339" s="266"/>
      <c r="I3339" s="267"/>
      <c r="J3339" s="347"/>
      <c r="K3339" s="349"/>
      <c r="L3339" s="348"/>
      <c r="S3339" s="263"/>
    </row>
    <row r="3340" spans="1:19" s="270" customFormat="1" x14ac:dyDescent="0.35">
      <c r="A3340" s="264"/>
      <c r="B3340" s="344"/>
      <c r="C3340" s="263"/>
      <c r="D3340" s="264"/>
      <c r="E3340" s="263"/>
      <c r="F3340" s="265"/>
      <c r="G3340" s="263"/>
      <c r="H3340" s="266"/>
      <c r="I3340" s="267"/>
      <c r="J3340" s="347"/>
      <c r="K3340" s="349"/>
      <c r="L3340" s="348"/>
      <c r="S3340" s="263"/>
    </row>
    <row r="3341" spans="1:19" s="270" customFormat="1" x14ac:dyDescent="0.35">
      <c r="A3341" s="264"/>
      <c r="B3341" s="344"/>
      <c r="C3341" s="263"/>
      <c r="D3341" s="264"/>
      <c r="E3341" s="263"/>
      <c r="F3341" s="265"/>
      <c r="G3341" s="263"/>
      <c r="H3341" s="266"/>
      <c r="I3341" s="267"/>
      <c r="J3341" s="347"/>
      <c r="K3341" s="349"/>
      <c r="L3341" s="348"/>
      <c r="S3341" s="263"/>
    </row>
    <row r="3342" spans="1:19" s="270" customFormat="1" x14ac:dyDescent="0.35">
      <c r="A3342" s="264"/>
      <c r="B3342" s="344"/>
      <c r="C3342" s="263"/>
      <c r="D3342" s="264"/>
      <c r="E3342" s="263"/>
      <c r="F3342" s="265"/>
      <c r="G3342" s="263"/>
      <c r="H3342" s="266"/>
      <c r="I3342" s="267"/>
      <c r="J3342" s="347"/>
      <c r="K3342" s="349"/>
      <c r="L3342" s="348"/>
      <c r="S3342" s="263"/>
    </row>
    <row r="3343" spans="1:19" s="270" customFormat="1" x14ac:dyDescent="0.35">
      <c r="A3343" s="264"/>
      <c r="B3343" s="344"/>
      <c r="C3343" s="263"/>
      <c r="D3343" s="264"/>
      <c r="E3343" s="263"/>
      <c r="F3343" s="265"/>
      <c r="G3343" s="263"/>
      <c r="H3343" s="266"/>
      <c r="I3343" s="267"/>
      <c r="J3343" s="347"/>
      <c r="K3343" s="349"/>
      <c r="L3343" s="348"/>
      <c r="S3343" s="263"/>
    </row>
    <row r="3344" spans="1:19" s="270" customFormat="1" x14ac:dyDescent="0.35">
      <c r="A3344" s="264"/>
      <c r="B3344" s="344"/>
      <c r="C3344" s="263"/>
      <c r="D3344" s="264"/>
      <c r="E3344" s="263"/>
      <c r="F3344" s="265"/>
      <c r="G3344" s="263"/>
      <c r="H3344" s="266"/>
      <c r="I3344" s="267"/>
      <c r="J3344" s="347"/>
      <c r="K3344" s="349"/>
      <c r="L3344" s="348"/>
      <c r="S3344" s="263"/>
    </row>
    <row r="3345" spans="1:19" s="270" customFormat="1" x14ac:dyDescent="0.35">
      <c r="A3345" s="264"/>
      <c r="B3345" s="344"/>
      <c r="C3345" s="263"/>
      <c r="D3345" s="264"/>
      <c r="E3345" s="263"/>
      <c r="F3345" s="265"/>
      <c r="G3345" s="263"/>
      <c r="H3345" s="266"/>
      <c r="I3345" s="267"/>
      <c r="J3345" s="347"/>
      <c r="K3345" s="349"/>
      <c r="L3345" s="348"/>
      <c r="S3345" s="263"/>
    </row>
    <row r="3346" spans="1:19" s="270" customFormat="1" x14ac:dyDescent="0.35">
      <c r="A3346" s="264"/>
      <c r="B3346" s="344"/>
      <c r="C3346" s="263"/>
      <c r="D3346" s="264"/>
      <c r="E3346" s="263"/>
      <c r="F3346" s="265"/>
      <c r="G3346" s="263"/>
      <c r="H3346" s="266"/>
      <c r="I3346" s="267"/>
      <c r="J3346" s="347"/>
      <c r="K3346" s="349"/>
      <c r="L3346" s="348"/>
      <c r="S3346" s="263"/>
    </row>
    <row r="3347" spans="1:19" s="270" customFormat="1" x14ac:dyDescent="0.35">
      <c r="A3347" s="264"/>
      <c r="B3347" s="344"/>
      <c r="C3347" s="263"/>
      <c r="D3347" s="264"/>
      <c r="E3347" s="263"/>
      <c r="F3347" s="265"/>
      <c r="G3347" s="263"/>
      <c r="H3347" s="266"/>
      <c r="I3347" s="267"/>
      <c r="J3347" s="347"/>
      <c r="K3347" s="349"/>
      <c r="L3347" s="348"/>
      <c r="S3347" s="263"/>
    </row>
    <row r="3348" spans="1:19" s="270" customFormat="1" x14ac:dyDescent="0.35">
      <c r="A3348" s="264"/>
      <c r="B3348" s="344"/>
      <c r="C3348" s="263"/>
      <c r="D3348" s="264"/>
      <c r="E3348" s="263"/>
      <c r="F3348" s="265"/>
      <c r="G3348" s="263"/>
      <c r="H3348" s="266"/>
      <c r="I3348" s="267"/>
      <c r="J3348" s="347"/>
      <c r="K3348" s="349"/>
      <c r="L3348" s="348"/>
      <c r="S3348" s="263"/>
    </row>
    <row r="3349" spans="1:19" s="270" customFormat="1" x14ac:dyDescent="0.35">
      <c r="A3349" s="264"/>
      <c r="B3349" s="344"/>
      <c r="C3349" s="263"/>
      <c r="D3349" s="264"/>
      <c r="E3349" s="263"/>
      <c r="F3349" s="265"/>
      <c r="G3349" s="263"/>
      <c r="H3349" s="266"/>
      <c r="I3349" s="267"/>
      <c r="J3349" s="347"/>
      <c r="K3349" s="349"/>
      <c r="L3349" s="348"/>
      <c r="S3349" s="263"/>
    </row>
    <row r="3350" spans="1:19" s="270" customFormat="1" x14ac:dyDescent="0.35">
      <c r="A3350" s="264"/>
      <c r="B3350" s="344"/>
      <c r="C3350" s="263"/>
      <c r="D3350" s="264"/>
      <c r="E3350" s="263"/>
      <c r="F3350" s="265"/>
      <c r="G3350" s="263"/>
      <c r="H3350" s="266"/>
      <c r="I3350" s="267"/>
      <c r="J3350" s="347"/>
      <c r="K3350" s="349"/>
      <c r="L3350" s="348"/>
      <c r="S3350" s="263"/>
    </row>
    <row r="3351" spans="1:19" s="270" customFormat="1" x14ac:dyDescent="0.35">
      <c r="A3351" s="264"/>
      <c r="B3351" s="344"/>
      <c r="C3351" s="263"/>
      <c r="D3351" s="264"/>
      <c r="E3351" s="263"/>
      <c r="F3351" s="265"/>
      <c r="G3351" s="263"/>
      <c r="H3351" s="266"/>
      <c r="I3351" s="267"/>
      <c r="J3351" s="347"/>
      <c r="K3351" s="349"/>
      <c r="L3351" s="348"/>
      <c r="S3351" s="263"/>
    </row>
    <row r="3352" spans="1:19" s="270" customFormat="1" x14ac:dyDescent="0.35">
      <c r="A3352" s="264"/>
      <c r="B3352" s="344"/>
      <c r="C3352" s="263"/>
      <c r="D3352" s="264"/>
      <c r="E3352" s="263"/>
      <c r="F3352" s="265"/>
      <c r="G3352" s="263"/>
      <c r="H3352" s="266"/>
      <c r="I3352" s="267"/>
      <c r="J3352" s="347"/>
      <c r="K3352" s="349"/>
      <c r="L3352" s="348"/>
      <c r="S3352" s="263"/>
    </row>
    <row r="3353" spans="1:19" s="270" customFormat="1" x14ac:dyDescent="0.35">
      <c r="A3353" s="264"/>
      <c r="B3353" s="344"/>
      <c r="C3353" s="263"/>
      <c r="D3353" s="264"/>
      <c r="E3353" s="263"/>
      <c r="F3353" s="265"/>
      <c r="G3353" s="263"/>
      <c r="H3353" s="266"/>
      <c r="I3353" s="267"/>
      <c r="J3353" s="347"/>
      <c r="K3353" s="349"/>
      <c r="L3353" s="348"/>
      <c r="S3353" s="263"/>
    </row>
    <row r="3354" spans="1:19" s="270" customFormat="1" x14ac:dyDescent="0.35">
      <c r="A3354" s="264"/>
      <c r="B3354" s="344"/>
      <c r="C3354" s="263"/>
      <c r="D3354" s="264"/>
      <c r="E3354" s="263"/>
      <c r="F3354" s="265"/>
      <c r="G3354" s="263"/>
      <c r="H3354" s="266"/>
      <c r="I3354" s="267"/>
      <c r="J3354" s="347"/>
      <c r="K3354" s="349"/>
      <c r="L3354" s="348"/>
      <c r="S3354" s="263"/>
    </row>
    <row r="3355" spans="1:19" s="270" customFormat="1" x14ac:dyDescent="0.35">
      <c r="A3355" s="264"/>
      <c r="B3355" s="344"/>
      <c r="C3355" s="263"/>
      <c r="D3355" s="264"/>
      <c r="E3355" s="263"/>
      <c r="F3355" s="265"/>
      <c r="G3355" s="263"/>
      <c r="H3355" s="266"/>
      <c r="I3355" s="267"/>
      <c r="J3355" s="347"/>
      <c r="K3355" s="349"/>
      <c r="L3355" s="348"/>
      <c r="S3355" s="263"/>
    </row>
    <row r="3356" spans="1:19" s="270" customFormat="1" x14ac:dyDescent="0.35">
      <c r="A3356" s="264"/>
      <c r="B3356" s="344"/>
      <c r="C3356" s="263"/>
      <c r="D3356" s="264"/>
      <c r="E3356" s="263"/>
      <c r="F3356" s="265"/>
      <c r="G3356" s="263"/>
      <c r="H3356" s="266"/>
      <c r="I3356" s="267"/>
      <c r="J3356" s="347"/>
      <c r="K3356" s="349"/>
      <c r="L3356" s="348"/>
      <c r="S3356" s="263"/>
    </row>
    <row r="3357" spans="1:19" s="270" customFormat="1" x14ac:dyDescent="0.35">
      <c r="A3357" s="264"/>
      <c r="B3357" s="344"/>
      <c r="C3357" s="263"/>
      <c r="D3357" s="264"/>
      <c r="E3357" s="263"/>
      <c r="F3357" s="265"/>
      <c r="G3357" s="263"/>
      <c r="H3357" s="266"/>
      <c r="I3357" s="267"/>
      <c r="J3357" s="347"/>
      <c r="K3357" s="349"/>
      <c r="L3357" s="348"/>
      <c r="S3357" s="263"/>
    </row>
    <row r="3358" spans="1:19" s="270" customFormat="1" x14ac:dyDescent="0.35">
      <c r="A3358" s="264"/>
      <c r="B3358" s="344"/>
      <c r="C3358" s="263"/>
      <c r="D3358" s="264"/>
      <c r="E3358" s="263"/>
      <c r="F3358" s="265"/>
      <c r="G3358" s="263"/>
      <c r="H3358" s="266"/>
      <c r="I3358" s="267"/>
      <c r="J3358" s="347"/>
      <c r="K3358" s="349"/>
      <c r="L3358" s="348"/>
      <c r="S3358" s="263"/>
    </row>
    <row r="3359" spans="1:19" s="270" customFormat="1" x14ac:dyDescent="0.35">
      <c r="A3359" s="264"/>
      <c r="B3359" s="344"/>
      <c r="C3359" s="263"/>
      <c r="D3359" s="264"/>
      <c r="E3359" s="263"/>
      <c r="F3359" s="265"/>
      <c r="G3359" s="263"/>
      <c r="H3359" s="266"/>
      <c r="I3359" s="267"/>
      <c r="J3359" s="347"/>
      <c r="K3359" s="349"/>
      <c r="L3359" s="348"/>
      <c r="S3359" s="263"/>
    </row>
    <row r="3360" spans="1:19" s="270" customFormat="1" x14ac:dyDescent="0.35">
      <c r="A3360" s="264"/>
      <c r="B3360" s="344"/>
      <c r="C3360" s="263"/>
      <c r="D3360" s="264"/>
      <c r="E3360" s="263"/>
      <c r="F3360" s="265"/>
      <c r="G3360" s="263"/>
      <c r="H3360" s="266"/>
      <c r="I3360" s="267"/>
      <c r="J3360" s="347"/>
      <c r="K3360" s="349"/>
      <c r="L3360" s="348"/>
      <c r="S3360" s="263"/>
    </row>
    <row r="3361" spans="1:19" s="270" customFormat="1" x14ac:dyDescent="0.35">
      <c r="A3361" s="264"/>
      <c r="B3361" s="344"/>
      <c r="C3361" s="263"/>
      <c r="D3361" s="264"/>
      <c r="E3361" s="263"/>
      <c r="F3361" s="265"/>
      <c r="G3361" s="263"/>
      <c r="H3361" s="266"/>
      <c r="I3361" s="267"/>
      <c r="J3361" s="347"/>
      <c r="K3361" s="349"/>
      <c r="L3361" s="348"/>
      <c r="S3361" s="263"/>
    </row>
    <row r="3362" spans="1:19" s="270" customFormat="1" x14ac:dyDescent="0.35">
      <c r="A3362" s="264"/>
      <c r="B3362" s="344"/>
      <c r="C3362" s="263"/>
      <c r="D3362" s="264"/>
      <c r="E3362" s="263"/>
      <c r="F3362" s="265"/>
      <c r="G3362" s="263"/>
      <c r="H3362" s="266"/>
      <c r="I3362" s="267"/>
      <c r="J3362" s="347"/>
      <c r="K3362" s="349"/>
      <c r="L3362" s="348"/>
      <c r="S3362" s="263"/>
    </row>
    <row r="3363" spans="1:19" s="270" customFormat="1" x14ac:dyDescent="0.35">
      <c r="A3363" s="264"/>
      <c r="B3363" s="344"/>
      <c r="C3363" s="263"/>
      <c r="D3363" s="264"/>
      <c r="E3363" s="263"/>
      <c r="F3363" s="265"/>
      <c r="G3363" s="263"/>
      <c r="H3363" s="266"/>
      <c r="I3363" s="267"/>
      <c r="J3363" s="347"/>
      <c r="K3363" s="349"/>
      <c r="L3363" s="348"/>
      <c r="S3363" s="263"/>
    </row>
    <row r="3364" spans="1:19" s="270" customFormat="1" x14ac:dyDescent="0.35">
      <c r="A3364" s="264"/>
      <c r="B3364" s="344"/>
      <c r="C3364" s="263"/>
      <c r="D3364" s="264"/>
      <c r="E3364" s="263"/>
      <c r="F3364" s="265"/>
      <c r="G3364" s="263"/>
      <c r="H3364" s="266"/>
      <c r="I3364" s="267"/>
      <c r="J3364" s="347"/>
      <c r="K3364" s="349"/>
      <c r="L3364" s="348"/>
      <c r="S3364" s="263"/>
    </row>
    <row r="3365" spans="1:19" s="270" customFormat="1" x14ac:dyDescent="0.35">
      <c r="A3365" s="264"/>
      <c r="B3365" s="344"/>
      <c r="C3365" s="263"/>
      <c r="D3365" s="264"/>
      <c r="E3365" s="263"/>
      <c r="F3365" s="265"/>
      <c r="G3365" s="263"/>
      <c r="H3365" s="266"/>
      <c r="I3365" s="267"/>
      <c r="J3365" s="347"/>
      <c r="K3365" s="349"/>
      <c r="L3365" s="348"/>
      <c r="S3365" s="263"/>
    </row>
    <row r="3366" spans="1:19" s="270" customFormat="1" x14ac:dyDescent="0.35">
      <c r="A3366" s="264"/>
      <c r="B3366" s="344"/>
      <c r="C3366" s="263"/>
      <c r="D3366" s="264"/>
      <c r="E3366" s="263"/>
      <c r="F3366" s="265"/>
      <c r="G3366" s="263"/>
      <c r="H3366" s="266"/>
      <c r="I3366" s="267"/>
      <c r="J3366" s="347"/>
      <c r="K3366" s="349"/>
      <c r="L3366" s="348"/>
      <c r="S3366" s="263"/>
    </row>
    <row r="3367" spans="1:19" s="270" customFormat="1" x14ac:dyDescent="0.35">
      <c r="A3367" s="264"/>
      <c r="B3367" s="344"/>
      <c r="C3367" s="263"/>
      <c r="D3367" s="264"/>
      <c r="E3367" s="263"/>
      <c r="F3367" s="265"/>
      <c r="G3367" s="263"/>
      <c r="H3367" s="266"/>
      <c r="I3367" s="267"/>
      <c r="J3367" s="347"/>
      <c r="K3367" s="349"/>
      <c r="L3367" s="348"/>
      <c r="S3367" s="263"/>
    </row>
    <row r="3368" spans="1:19" s="270" customFormat="1" x14ac:dyDescent="0.35">
      <c r="A3368" s="264"/>
      <c r="B3368" s="344"/>
      <c r="C3368" s="263"/>
      <c r="D3368" s="264"/>
      <c r="E3368" s="263"/>
      <c r="F3368" s="265"/>
      <c r="G3368" s="263"/>
      <c r="H3368" s="266"/>
      <c r="I3368" s="267"/>
      <c r="J3368" s="347"/>
      <c r="K3368" s="349"/>
      <c r="L3368" s="348"/>
      <c r="S3368" s="263"/>
    </row>
    <row r="3369" spans="1:19" s="270" customFormat="1" x14ac:dyDescent="0.35">
      <c r="A3369" s="264"/>
      <c r="B3369" s="344"/>
      <c r="C3369" s="263"/>
      <c r="D3369" s="264"/>
      <c r="E3369" s="263"/>
      <c r="F3369" s="265"/>
      <c r="G3369" s="263"/>
      <c r="H3369" s="266"/>
      <c r="I3369" s="267"/>
      <c r="J3369" s="347"/>
      <c r="K3369" s="349"/>
      <c r="L3369" s="348"/>
      <c r="S3369" s="263"/>
    </row>
    <row r="3370" spans="1:19" s="270" customFormat="1" x14ac:dyDescent="0.35">
      <c r="A3370" s="264"/>
      <c r="B3370" s="344"/>
      <c r="C3370" s="263"/>
      <c r="D3370" s="264"/>
      <c r="E3370" s="263"/>
      <c r="F3370" s="265"/>
      <c r="G3370" s="263"/>
      <c r="H3370" s="266"/>
      <c r="I3370" s="267"/>
      <c r="J3370" s="347"/>
      <c r="K3370" s="349"/>
      <c r="L3370" s="348"/>
      <c r="S3370" s="263"/>
    </row>
    <row r="3371" spans="1:19" s="270" customFormat="1" x14ac:dyDescent="0.35">
      <c r="A3371" s="264"/>
      <c r="B3371" s="344"/>
      <c r="C3371" s="263"/>
      <c r="D3371" s="264"/>
      <c r="E3371" s="263"/>
      <c r="F3371" s="265"/>
      <c r="G3371" s="263"/>
      <c r="H3371" s="266"/>
      <c r="I3371" s="267"/>
      <c r="J3371" s="347"/>
      <c r="K3371" s="349"/>
      <c r="L3371" s="348"/>
      <c r="S3371" s="263"/>
    </row>
    <row r="3372" spans="1:19" s="270" customFormat="1" x14ac:dyDescent="0.35">
      <c r="A3372" s="264"/>
      <c r="B3372" s="344"/>
      <c r="C3372" s="263"/>
      <c r="D3372" s="264"/>
      <c r="E3372" s="263"/>
      <c r="F3372" s="265"/>
      <c r="G3372" s="263"/>
      <c r="H3372" s="266"/>
      <c r="I3372" s="267"/>
      <c r="J3372" s="347"/>
      <c r="K3372" s="349"/>
      <c r="L3372" s="348"/>
      <c r="S3372" s="263"/>
    </row>
    <row r="3373" spans="1:19" s="270" customFormat="1" x14ac:dyDescent="0.35">
      <c r="A3373" s="264"/>
      <c r="B3373" s="344"/>
      <c r="C3373" s="263"/>
      <c r="D3373" s="264"/>
      <c r="E3373" s="263"/>
      <c r="F3373" s="265"/>
      <c r="G3373" s="263"/>
      <c r="H3373" s="266"/>
      <c r="I3373" s="267"/>
      <c r="J3373" s="347"/>
      <c r="K3373" s="349"/>
      <c r="L3373" s="348"/>
      <c r="S3373" s="263"/>
    </row>
    <row r="3374" spans="1:19" s="270" customFormat="1" x14ac:dyDescent="0.35">
      <c r="A3374" s="264"/>
      <c r="B3374" s="344"/>
      <c r="C3374" s="263"/>
      <c r="D3374" s="264"/>
      <c r="E3374" s="263"/>
      <c r="F3374" s="265"/>
      <c r="G3374" s="263"/>
      <c r="H3374" s="266"/>
      <c r="I3374" s="267"/>
      <c r="J3374" s="347"/>
      <c r="K3374" s="349"/>
      <c r="L3374" s="348"/>
      <c r="S3374" s="263"/>
    </row>
    <row r="3375" spans="1:19" s="270" customFormat="1" x14ac:dyDescent="0.35">
      <c r="A3375" s="264"/>
      <c r="B3375" s="344"/>
      <c r="C3375" s="263"/>
      <c r="D3375" s="264"/>
      <c r="E3375" s="263"/>
      <c r="F3375" s="265"/>
      <c r="G3375" s="263"/>
      <c r="H3375" s="266"/>
      <c r="I3375" s="267"/>
      <c r="J3375" s="347"/>
      <c r="K3375" s="349"/>
      <c r="L3375" s="348"/>
      <c r="S3375" s="263"/>
    </row>
    <row r="3376" spans="1:19" s="270" customFormat="1" x14ac:dyDescent="0.35">
      <c r="A3376" s="264"/>
      <c r="B3376" s="344"/>
      <c r="C3376" s="263"/>
      <c r="D3376" s="264"/>
      <c r="E3376" s="263"/>
      <c r="F3376" s="265"/>
      <c r="G3376" s="263"/>
      <c r="H3376" s="266"/>
      <c r="I3376" s="267"/>
      <c r="J3376" s="347"/>
      <c r="K3376" s="349"/>
      <c r="L3376" s="348"/>
      <c r="S3376" s="263"/>
    </row>
    <row r="3377" spans="1:19" s="270" customFormat="1" x14ac:dyDescent="0.35">
      <c r="A3377" s="264"/>
      <c r="B3377" s="344"/>
      <c r="C3377" s="263"/>
      <c r="D3377" s="264"/>
      <c r="E3377" s="263"/>
      <c r="F3377" s="265"/>
      <c r="G3377" s="263"/>
      <c r="H3377" s="266"/>
      <c r="I3377" s="267"/>
      <c r="J3377" s="347"/>
      <c r="K3377" s="349"/>
      <c r="L3377" s="348"/>
      <c r="S3377" s="263"/>
    </row>
    <row r="3378" spans="1:19" s="270" customFormat="1" x14ac:dyDescent="0.35">
      <c r="A3378" s="264"/>
      <c r="B3378" s="344"/>
      <c r="C3378" s="263"/>
      <c r="D3378" s="264"/>
      <c r="E3378" s="263"/>
      <c r="F3378" s="265"/>
      <c r="G3378" s="263"/>
      <c r="H3378" s="266"/>
      <c r="I3378" s="267"/>
      <c r="J3378" s="347"/>
      <c r="K3378" s="349"/>
      <c r="L3378" s="348"/>
      <c r="S3378" s="263"/>
    </row>
    <row r="3379" spans="1:19" s="270" customFormat="1" x14ac:dyDescent="0.35">
      <c r="A3379" s="264"/>
      <c r="B3379" s="344"/>
      <c r="C3379" s="263"/>
      <c r="D3379" s="264"/>
      <c r="E3379" s="263"/>
      <c r="F3379" s="265"/>
      <c r="G3379" s="263"/>
      <c r="H3379" s="266"/>
      <c r="I3379" s="267"/>
      <c r="J3379" s="347"/>
      <c r="K3379" s="349"/>
      <c r="L3379" s="348"/>
      <c r="S3379" s="263"/>
    </row>
    <row r="3380" spans="1:19" s="270" customFormat="1" x14ac:dyDescent="0.35">
      <c r="A3380" s="264"/>
      <c r="B3380" s="344"/>
      <c r="C3380" s="263"/>
      <c r="D3380" s="264"/>
      <c r="E3380" s="263"/>
      <c r="F3380" s="265"/>
      <c r="G3380" s="263"/>
      <c r="H3380" s="266"/>
      <c r="I3380" s="267"/>
      <c r="J3380" s="347"/>
      <c r="K3380" s="349"/>
      <c r="L3380" s="348"/>
      <c r="S3380" s="263"/>
    </row>
    <row r="3381" spans="1:19" s="270" customFormat="1" x14ac:dyDescent="0.35">
      <c r="A3381" s="264"/>
      <c r="B3381" s="344"/>
      <c r="C3381" s="263"/>
      <c r="D3381" s="264"/>
      <c r="E3381" s="263"/>
      <c r="F3381" s="265"/>
      <c r="G3381" s="263"/>
      <c r="H3381" s="266"/>
      <c r="I3381" s="267"/>
      <c r="J3381" s="347"/>
      <c r="K3381" s="349"/>
      <c r="L3381" s="348"/>
      <c r="S3381" s="263"/>
    </row>
    <row r="3382" spans="1:19" s="270" customFormat="1" x14ac:dyDescent="0.35">
      <c r="A3382" s="264"/>
      <c r="B3382" s="344"/>
      <c r="C3382" s="263"/>
      <c r="D3382" s="264"/>
      <c r="E3382" s="263"/>
      <c r="F3382" s="265"/>
      <c r="G3382" s="263"/>
      <c r="H3382" s="266"/>
      <c r="I3382" s="267"/>
      <c r="J3382" s="347"/>
      <c r="K3382" s="349"/>
      <c r="L3382" s="348"/>
      <c r="S3382" s="263"/>
    </row>
    <row r="3383" spans="1:19" s="270" customFormat="1" x14ac:dyDescent="0.35">
      <c r="A3383" s="264"/>
      <c r="B3383" s="344"/>
      <c r="C3383" s="263"/>
      <c r="D3383" s="264"/>
      <c r="E3383" s="263"/>
      <c r="F3383" s="265"/>
      <c r="G3383" s="263"/>
      <c r="H3383" s="266"/>
      <c r="I3383" s="267"/>
      <c r="J3383" s="347"/>
      <c r="K3383" s="349"/>
      <c r="L3383" s="348"/>
      <c r="S3383" s="263"/>
    </row>
    <row r="3384" spans="1:19" s="270" customFormat="1" x14ac:dyDescent="0.35">
      <c r="A3384" s="264"/>
      <c r="B3384" s="344"/>
      <c r="C3384" s="263"/>
      <c r="D3384" s="264"/>
      <c r="E3384" s="263"/>
      <c r="F3384" s="265"/>
      <c r="G3384" s="263"/>
      <c r="H3384" s="266"/>
      <c r="I3384" s="267"/>
      <c r="J3384" s="347"/>
      <c r="K3384" s="349"/>
      <c r="L3384" s="348"/>
      <c r="S3384" s="263"/>
    </row>
    <row r="3385" spans="1:19" s="270" customFormat="1" x14ac:dyDescent="0.35">
      <c r="A3385" s="264"/>
      <c r="B3385" s="344"/>
      <c r="C3385" s="263"/>
      <c r="D3385" s="264"/>
      <c r="E3385" s="263"/>
      <c r="F3385" s="265"/>
      <c r="G3385" s="263"/>
      <c r="H3385" s="266"/>
      <c r="I3385" s="267"/>
      <c r="J3385" s="347"/>
      <c r="K3385" s="349"/>
      <c r="L3385" s="348"/>
      <c r="S3385" s="263"/>
    </row>
    <row r="3386" spans="1:19" s="270" customFormat="1" x14ac:dyDescent="0.35">
      <c r="A3386" s="264"/>
      <c r="B3386" s="344"/>
      <c r="C3386" s="263"/>
      <c r="D3386" s="264"/>
      <c r="E3386" s="263"/>
      <c r="F3386" s="265"/>
      <c r="G3386" s="263"/>
      <c r="H3386" s="266"/>
      <c r="I3386" s="267"/>
      <c r="J3386" s="347"/>
      <c r="K3386" s="349"/>
      <c r="L3386" s="348"/>
      <c r="S3386" s="263"/>
    </row>
    <row r="3387" spans="1:19" s="270" customFormat="1" x14ac:dyDescent="0.35">
      <c r="A3387" s="264"/>
      <c r="B3387" s="344"/>
      <c r="C3387" s="263"/>
      <c r="D3387" s="264"/>
      <c r="E3387" s="263"/>
      <c r="F3387" s="265"/>
      <c r="G3387" s="263"/>
      <c r="H3387" s="266"/>
      <c r="I3387" s="267"/>
      <c r="J3387" s="347"/>
      <c r="K3387" s="349"/>
      <c r="L3387" s="348"/>
      <c r="S3387" s="263"/>
    </row>
    <row r="3388" spans="1:19" s="270" customFormat="1" x14ac:dyDescent="0.35">
      <c r="A3388" s="264"/>
      <c r="B3388" s="344"/>
      <c r="C3388" s="263"/>
      <c r="D3388" s="264"/>
      <c r="E3388" s="263"/>
      <c r="F3388" s="265"/>
      <c r="G3388" s="263"/>
      <c r="H3388" s="266"/>
      <c r="I3388" s="267"/>
      <c r="J3388" s="347"/>
      <c r="K3388" s="349"/>
      <c r="L3388" s="348"/>
      <c r="S3388" s="263"/>
    </row>
    <row r="3389" spans="1:19" s="270" customFormat="1" x14ac:dyDescent="0.35">
      <c r="A3389" s="264"/>
      <c r="B3389" s="344"/>
      <c r="C3389" s="263"/>
      <c r="D3389" s="264"/>
      <c r="E3389" s="263"/>
      <c r="F3389" s="265"/>
      <c r="G3389" s="263"/>
      <c r="H3389" s="266"/>
      <c r="I3389" s="267"/>
      <c r="J3389" s="347"/>
      <c r="K3389" s="349"/>
      <c r="L3389" s="348"/>
      <c r="S3389" s="263"/>
    </row>
    <row r="3390" spans="1:19" s="270" customFormat="1" x14ac:dyDescent="0.35">
      <c r="A3390" s="264"/>
      <c r="B3390" s="344"/>
      <c r="C3390" s="263"/>
      <c r="D3390" s="264"/>
      <c r="E3390" s="263"/>
      <c r="F3390" s="265"/>
      <c r="G3390" s="263"/>
      <c r="H3390" s="266"/>
      <c r="I3390" s="267"/>
      <c r="J3390" s="347"/>
      <c r="K3390" s="349"/>
      <c r="L3390" s="348"/>
      <c r="S3390" s="263"/>
    </row>
    <row r="3391" spans="1:19" s="270" customFormat="1" x14ac:dyDescent="0.35">
      <c r="A3391" s="264"/>
      <c r="B3391" s="344"/>
      <c r="C3391" s="263"/>
      <c r="D3391" s="264"/>
      <c r="E3391" s="263"/>
      <c r="F3391" s="265"/>
      <c r="G3391" s="263"/>
      <c r="H3391" s="266"/>
      <c r="I3391" s="267"/>
      <c r="J3391" s="347"/>
      <c r="K3391" s="349"/>
      <c r="L3391" s="348"/>
      <c r="S3391" s="263"/>
    </row>
    <row r="3392" spans="1:19" s="270" customFormat="1" x14ac:dyDescent="0.35">
      <c r="A3392" s="264"/>
      <c r="B3392" s="344"/>
      <c r="C3392" s="263"/>
      <c r="D3392" s="264"/>
      <c r="E3392" s="263"/>
      <c r="F3392" s="265"/>
      <c r="G3392" s="263"/>
      <c r="H3392" s="266"/>
      <c r="I3392" s="267"/>
      <c r="J3392" s="347"/>
      <c r="K3392" s="349"/>
      <c r="L3392" s="348"/>
      <c r="S3392" s="263"/>
    </row>
    <row r="3393" spans="1:19" s="270" customFormat="1" x14ac:dyDescent="0.35">
      <c r="A3393" s="264"/>
      <c r="B3393" s="344"/>
      <c r="C3393" s="263"/>
      <c r="D3393" s="264"/>
      <c r="E3393" s="263"/>
      <c r="F3393" s="265"/>
      <c r="G3393" s="263"/>
      <c r="H3393" s="266"/>
      <c r="I3393" s="267"/>
      <c r="J3393" s="347"/>
      <c r="K3393" s="349"/>
      <c r="L3393" s="348"/>
      <c r="S3393" s="263"/>
    </row>
    <row r="3394" spans="1:19" s="270" customFormat="1" x14ac:dyDescent="0.35">
      <c r="A3394" s="264"/>
      <c r="B3394" s="344"/>
      <c r="C3394" s="263"/>
      <c r="D3394" s="264"/>
      <c r="E3394" s="263"/>
      <c r="F3394" s="265"/>
      <c r="G3394" s="263"/>
      <c r="H3394" s="266"/>
      <c r="I3394" s="267"/>
      <c r="J3394" s="347"/>
      <c r="K3394" s="349"/>
      <c r="L3394" s="348"/>
      <c r="S3394" s="263"/>
    </row>
    <row r="3395" spans="1:19" s="270" customFormat="1" x14ac:dyDescent="0.35">
      <c r="A3395" s="264"/>
      <c r="B3395" s="344"/>
      <c r="C3395" s="263"/>
      <c r="D3395" s="264"/>
      <c r="E3395" s="263"/>
      <c r="F3395" s="265"/>
      <c r="G3395" s="263"/>
      <c r="H3395" s="266"/>
      <c r="I3395" s="267"/>
      <c r="J3395" s="347"/>
      <c r="K3395" s="349"/>
      <c r="L3395" s="348"/>
      <c r="S3395" s="263"/>
    </row>
    <row r="3396" spans="1:19" s="270" customFormat="1" x14ac:dyDescent="0.35">
      <c r="A3396" s="264"/>
      <c r="B3396" s="344"/>
      <c r="C3396" s="263"/>
      <c r="D3396" s="264"/>
      <c r="E3396" s="263"/>
      <c r="F3396" s="265"/>
      <c r="G3396" s="263"/>
      <c r="H3396" s="266"/>
      <c r="I3396" s="267"/>
      <c r="J3396" s="347"/>
      <c r="K3396" s="349"/>
      <c r="L3396" s="348"/>
      <c r="S3396" s="263"/>
    </row>
    <row r="3397" spans="1:19" s="270" customFormat="1" x14ac:dyDescent="0.35">
      <c r="A3397" s="264"/>
      <c r="B3397" s="344"/>
      <c r="C3397" s="263"/>
      <c r="D3397" s="264"/>
      <c r="E3397" s="263"/>
      <c r="F3397" s="265"/>
      <c r="G3397" s="263"/>
      <c r="H3397" s="266"/>
      <c r="I3397" s="267"/>
      <c r="J3397" s="347"/>
      <c r="K3397" s="349"/>
      <c r="L3397" s="348"/>
      <c r="S3397" s="263"/>
    </row>
    <row r="3398" spans="1:19" s="270" customFormat="1" x14ac:dyDescent="0.35">
      <c r="A3398" s="264"/>
      <c r="B3398" s="344"/>
      <c r="C3398" s="263"/>
      <c r="D3398" s="264"/>
      <c r="E3398" s="263"/>
      <c r="F3398" s="265"/>
      <c r="G3398" s="263"/>
      <c r="H3398" s="266"/>
      <c r="I3398" s="267"/>
      <c r="J3398" s="347"/>
      <c r="K3398" s="349"/>
      <c r="L3398" s="348"/>
      <c r="S3398" s="263"/>
    </row>
    <row r="3399" spans="1:19" s="270" customFormat="1" x14ac:dyDescent="0.35">
      <c r="A3399" s="264"/>
      <c r="B3399" s="344"/>
      <c r="C3399" s="263"/>
      <c r="D3399" s="264"/>
      <c r="E3399" s="263"/>
      <c r="F3399" s="265"/>
      <c r="G3399" s="263"/>
      <c r="H3399" s="266"/>
      <c r="I3399" s="267"/>
      <c r="J3399" s="347"/>
      <c r="K3399" s="349"/>
      <c r="L3399" s="348"/>
      <c r="S3399" s="263"/>
    </row>
    <row r="3400" spans="1:19" s="270" customFormat="1" x14ac:dyDescent="0.35">
      <c r="A3400" s="264"/>
      <c r="B3400" s="344"/>
      <c r="C3400" s="263"/>
      <c r="D3400" s="264"/>
      <c r="E3400" s="263"/>
      <c r="F3400" s="265"/>
      <c r="G3400" s="263"/>
      <c r="H3400" s="266"/>
      <c r="I3400" s="267"/>
      <c r="J3400" s="347"/>
      <c r="K3400" s="349"/>
      <c r="L3400" s="348"/>
      <c r="S3400" s="263"/>
    </row>
    <row r="3401" spans="1:19" s="270" customFormat="1" x14ac:dyDescent="0.35">
      <c r="A3401" s="264"/>
      <c r="B3401" s="344"/>
      <c r="C3401" s="263"/>
      <c r="D3401" s="264"/>
      <c r="E3401" s="263"/>
      <c r="F3401" s="265"/>
      <c r="G3401" s="263"/>
      <c r="H3401" s="266"/>
      <c r="I3401" s="267"/>
      <c r="J3401" s="347"/>
      <c r="K3401" s="349"/>
      <c r="L3401" s="348"/>
      <c r="S3401" s="263"/>
    </row>
    <row r="3402" spans="1:19" s="270" customFormat="1" x14ac:dyDescent="0.35">
      <c r="A3402" s="264"/>
      <c r="B3402" s="344"/>
      <c r="C3402" s="263"/>
      <c r="D3402" s="264"/>
      <c r="E3402" s="263"/>
      <c r="F3402" s="265"/>
      <c r="G3402" s="263"/>
      <c r="H3402" s="266"/>
      <c r="I3402" s="267"/>
      <c r="J3402" s="347"/>
      <c r="K3402" s="349"/>
      <c r="L3402" s="348"/>
      <c r="S3402" s="263"/>
    </row>
    <row r="3403" spans="1:19" s="270" customFormat="1" x14ac:dyDescent="0.35">
      <c r="A3403" s="264"/>
      <c r="B3403" s="344"/>
      <c r="C3403" s="263"/>
      <c r="D3403" s="264"/>
      <c r="E3403" s="263"/>
      <c r="F3403" s="265"/>
      <c r="G3403" s="263"/>
      <c r="H3403" s="266"/>
      <c r="I3403" s="267"/>
      <c r="J3403" s="347"/>
      <c r="K3403" s="349"/>
      <c r="L3403" s="348"/>
      <c r="S3403" s="263"/>
    </row>
    <row r="3404" spans="1:19" s="270" customFormat="1" x14ac:dyDescent="0.35">
      <c r="A3404" s="264"/>
      <c r="B3404" s="344"/>
      <c r="C3404" s="263"/>
      <c r="D3404" s="264"/>
      <c r="E3404" s="263"/>
      <c r="F3404" s="265"/>
      <c r="G3404" s="263"/>
      <c r="H3404" s="266"/>
      <c r="I3404" s="267"/>
      <c r="J3404" s="347"/>
      <c r="K3404" s="349"/>
      <c r="L3404" s="348"/>
      <c r="S3404" s="263"/>
    </row>
    <row r="3405" spans="1:19" s="270" customFormat="1" x14ac:dyDescent="0.35">
      <c r="A3405" s="264"/>
      <c r="B3405" s="344"/>
      <c r="C3405" s="263"/>
      <c r="D3405" s="264"/>
      <c r="E3405" s="263"/>
      <c r="F3405" s="265"/>
      <c r="G3405" s="263"/>
      <c r="H3405" s="266"/>
      <c r="I3405" s="267"/>
      <c r="J3405" s="347"/>
      <c r="K3405" s="349"/>
      <c r="L3405" s="348"/>
      <c r="S3405" s="263"/>
    </row>
    <row r="3406" spans="1:19" s="270" customFormat="1" x14ac:dyDescent="0.35">
      <c r="A3406" s="264"/>
      <c r="B3406" s="344"/>
      <c r="C3406" s="263"/>
      <c r="D3406" s="264"/>
      <c r="E3406" s="263"/>
      <c r="F3406" s="265"/>
      <c r="G3406" s="263"/>
      <c r="H3406" s="266"/>
      <c r="I3406" s="267"/>
      <c r="J3406" s="347"/>
      <c r="K3406" s="349"/>
      <c r="L3406" s="348"/>
      <c r="S3406" s="263"/>
    </row>
    <row r="3407" spans="1:19" s="270" customFormat="1" x14ac:dyDescent="0.35">
      <c r="A3407" s="264"/>
      <c r="B3407" s="344"/>
      <c r="C3407" s="263"/>
      <c r="D3407" s="264"/>
      <c r="E3407" s="263"/>
      <c r="F3407" s="265"/>
      <c r="G3407" s="263"/>
      <c r="H3407" s="266"/>
      <c r="I3407" s="267"/>
      <c r="J3407" s="347"/>
      <c r="K3407" s="349"/>
      <c r="L3407" s="348"/>
      <c r="S3407" s="263"/>
    </row>
    <row r="3408" spans="1:19" s="270" customFormat="1" x14ac:dyDescent="0.35">
      <c r="A3408" s="264"/>
      <c r="B3408" s="344"/>
      <c r="C3408" s="263"/>
      <c r="D3408" s="264"/>
      <c r="E3408" s="263"/>
      <c r="F3408" s="265"/>
      <c r="G3408" s="263"/>
      <c r="H3408" s="266"/>
      <c r="I3408" s="267"/>
      <c r="J3408" s="347"/>
      <c r="K3408" s="349"/>
      <c r="L3408" s="348"/>
      <c r="S3408" s="263"/>
    </row>
    <row r="3409" spans="1:19" s="270" customFormat="1" x14ac:dyDescent="0.35">
      <c r="A3409" s="264"/>
      <c r="B3409" s="344"/>
      <c r="C3409" s="263"/>
      <c r="D3409" s="264"/>
      <c r="E3409" s="263"/>
      <c r="F3409" s="265"/>
      <c r="G3409" s="263"/>
      <c r="H3409" s="266"/>
      <c r="I3409" s="267"/>
      <c r="J3409" s="347"/>
      <c r="K3409" s="349"/>
      <c r="L3409" s="348"/>
      <c r="S3409" s="263"/>
    </row>
    <row r="3410" spans="1:19" s="270" customFormat="1" x14ac:dyDescent="0.35">
      <c r="A3410" s="264"/>
      <c r="B3410" s="344"/>
      <c r="C3410" s="263"/>
      <c r="D3410" s="264"/>
      <c r="E3410" s="263"/>
      <c r="F3410" s="265"/>
      <c r="G3410" s="263"/>
      <c r="H3410" s="266"/>
      <c r="I3410" s="267"/>
      <c r="J3410" s="347"/>
      <c r="K3410" s="349"/>
      <c r="L3410" s="348"/>
      <c r="S3410" s="263"/>
    </row>
    <row r="3411" spans="1:19" s="270" customFormat="1" x14ac:dyDescent="0.35">
      <c r="A3411" s="264"/>
      <c r="B3411" s="344"/>
      <c r="C3411" s="263"/>
      <c r="D3411" s="264"/>
      <c r="E3411" s="263"/>
      <c r="F3411" s="265"/>
      <c r="G3411" s="263"/>
      <c r="H3411" s="266"/>
      <c r="I3411" s="267"/>
      <c r="J3411" s="347"/>
      <c r="K3411" s="349"/>
      <c r="L3411" s="348"/>
      <c r="S3411" s="263"/>
    </row>
    <row r="3412" spans="1:19" s="270" customFormat="1" x14ac:dyDescent="0.35">
      <c r="A3412" s="264"/>
      <c r="B3412" s="344"/>
      <c r="C3412" s="263"/>
      <c r="D3412" s="264"/>
      <c r="E3412" s="263"/>
      <c r="F3412" s="265"/>
      <c r="G3412" s="263"/>
      <c r="H3412" s="266"/>
      <c r="I3412" s="267"/>
      <c r="J3412" s="347"/>
      <c r="K3412" s="349"/>
      <c r="L3412" s="348"/>
      <c r="S3412" s="263"/>
    </row>
    <row r="3413" spans="1:19" s="270" customFormat="1" x14ac:dyDescent="0.35">
      <c r="A3413" s="264"/>
      <c r="B3413" s="344"/>
      <c r="C3413" s="263"/>
      <c r="D3413" s="264"/>
      <c r="E3413" s="263"/>
      <c r="F3413" s="265"/>
      <c r="G3413" s="263"/>
      <c r="H3413" s="266"/>
      <c r="I3413" s="267"/>
      <c r="J3413" s="347"/>
      <c r="K3413" s="349"/>
      <c r="L3413" s="348"/>
      <c r="S3413" s="263"/>
    </row>
    <row r="3414" spans="1:19" s="270" customFormat="1" x14ac:dyDescent="0.35">
      <c r="A3414" s="264"/>
      <c r="B3414" s="344"/>
      <c r="C3414" s="263"/>
      <c r="D3414" s="264"/>
      <c r="E3414" s="263"/>
      <c r="F3414" s="265"/>
      <c r="G3414" s="263"/>
      <c r="H3414" s="266"/>
      <c r="I3414" s="267"/>
      <c r="J3414" s="347"/>
      <c r="K3414" s="349"/>
      <c r="L3414" s="348"/>
      <c r="S3414" s="263"/>
    </row>
    <row r="3415" spans="1:19" s="270" customFormat="1" x14ac:dyDescent="0.35">
      <c r="A3415" s="264"/>
      <c r="B3415" s="344"/>
      <c r="C3415" s="263"/>
      <c r="D3415" s="264"/>
      <c r="E3415" s="263"/>
      <c r="F3415" s="265"/>
      <c r="G3415" s="263"/>
      <c r="H3415" s="266"/>
      <c r="I3415" s="267"/>
      <c r="J3415" s="347"/>
      <c r="K3415" s="349"/>
      <c r="L3415" s="348"/>
      <c r="S3415" s="263"/>
    </row>
    <row r="3416" spans="1:19" s="270" customFormat="1" x14ac:dyDescent="0.35">
      <c r="A3416" s="264"/>
      <c r="B3416" s="344"/>
      <c r="C3416" s="263"/>
      <c r="D3416" s="264"/>
      <c r="E3416" s="263"/>
      <c r="F3416" s="265"/>
      <c r="G3416" s="263"/>
      <c r="H3416" s="266"/>
      <c r="I3416" s="267"/>
      <c r="J3416" s="347"/>
      <c r="K3416" s="349"/>
      <c r="L3416" s="348"/>
      <c r="S3416" s="263"/>
    </row>
    <row r="3417" spans="1:19" s="270" customFormat="1" x14ac:dyDescent="0.35">
      <c r="A3417" s="264"/>
      <c r="B3417" s="344"/>
      <c r="C3417" s="263"/>
      <c r="D3417" s="264"/>
      <c r="E3417" s="263"/>
      <c r="F3417" s="265"/>
      <c r="G3417" s="263"/>
      <c r="H3417" s="266"/>
      <c r="I3417" s="267"/>
      <c r="J3417" s="347"/>
      <c r="K3417" s="349"/>
      <c r="L3417" s="348"/>
      <c r="S3417" s="263"/>
    </row>
    <row r="3418" spans="1:19" s="270" customFormat="1" x14ac:dyDescent="0.35">
      <c r="A3418" s="264"/>
      <c r="B3418" s="344"/>
      <c r="C3418" s="263"/>
      <c r="D3418" s="264"/>
      <c r="E3418" s="263"/>
      <c r="F3418" s="265"/>
      <c r="G3418" s="263"/>
      <c r="H3418" s="266"/>
      <c r="I3418" s="267"/>
      <c r="J3418" s="347"/>
      <c r="K3418" s="349"/>
      <c r="L3418" s="348"/>
      <c r="S3418" s="263"/>
    </row>
    <row r="3419" spans="1:19" s="270" customFormat="1" x14ac:dyDescent="0.35">
      <c r="A3419" s="264"/>
      <c r="B3419" s="344"/>
      <c r="C3419" s="263"/>
      <c r="D3419" s="264"/>
      <c r="E3419" s="263"/>
      <c r="F3419" s="265"/>
      <c r="G3419" s="263"/>
      <c r="H3419" s="266"/>
      <c r="I3419" s="267"/>
      <c r="J3419" s="347"/>
      <c r="K3419" s="349"/>
      <c r="L3419" s="348"/>
      <c r="S3419" s="263"/>
    </row>
    <row r="3420" spans="1:19" s="270" customFormat="1" x14ac:dyDescent="0.35">
      <c r="A3420" s="264"/>
      <c r="B3420" s="344"/>
      <c r="C3420" s="263"/>
      <c r="D3420" s="264"/>
      <c r="E3420" s="263"/>
      <c r="F3420" s="265"/>
      <c r="G3420" s="263"/>
      <c r="H3420" s="266"/>
      <c r="I3420" s="267"/>
      <c r="J3420" s="347"/>
      <c r="K3420" s="349"/>
      <c r="L3420" s="348"/>
      <c r="S3420" s="263"/>
    </row>
    <row r="3421" spans="1:19" s="270" customFormat="1" x14ac:dyDescent="0.35">
      <c r="A3421" s="264"/>
      <c r="B3421" s="344"/>
      <c r="C3421" s="263"/>
      <c r="D3421" s="264"/>
      <c r="E3421" s="263"/>
      <c r="F3421" s="265"/>
      <c r="G3421" s="263"/>
      <c r="H3421" s="266"/>
      <c r="I3421" s="267"/>
      <c r="J3421" s="347"/>
      <c r="K3421" s="349"/>
      <c r="L3421" s="348"/>
      <c r="S3421" s="263"/>
    </row>
    <row r="3422" spans="1:19" s="270" customFormat="1" x14ac:dyDescent="0.35">
      <c r="A3422" s="264"/>
      <c r="B3422" s="344"/>
      <c r="C3422" s="263"/>
      <c r="D3422" s="264"/>
      <c r="E3422" s="263"/>
      <c r="F3422" s="265"/>
      <c r="G3422" s="263"/>
      <c r="H3422" s="266"/>
      <c r="I3422" s="267"/>
      <c r="J3422" s="347"/>
      <c r="K3422" s="349"/>
      <c r="L3422" s="348"/>
      <c r="S3422" s="263"/>
    </row>
    <row r="3423" spans="1:19" s="270" customFormat="1" x14ac:dyDescent="0.35">
      <c r="A3423" s="264"/>
      <c r="B3423" s="344"/>
      <c r="C3423" s="263"/>
      <c r="D3423" s="264"/>
      <c r="E3423" s="263"/>
      <c r="F3423" s="265"/>
      <c r="G3423" s="263"/>
      <c r="H3423" s="266"/>
      <c r="I3423" s="267"/>
      <c r="J3423" s="347"/>
      <c r="K3423" s="349"/>
      <c r="L3423" s="348"/>
      <c r="S3423" s="263"/>
    </row>
    <row r="3424" spans="1:19" s="270" customFormat="1" x14ac:dyDescent="0.35">
      <c r="A3424" s="264"/>
      <c r="B3424" s="344"/>
      <c r="C3424" s="263"/>
      <c r="D3424" s="264"/>
      <c r="E3424" s="263"/>
      <c r="F3424" s="265"/>
      <c r="G3424" s="263"/>
      <c r="H3424" s="266"/>
      <c r="I3424" s="267"/>
      <c r="J3424" s="347"/>
      <c r="K3424" s="349"/>
      <c r="L3424" s="348"/>
      <c r="S3424" s="263"/>
    </row>
    <row r="3425" spans="1:19" s="270" customFormat="1" x14ac:dyDescent="0.35">
      <c r="A3425" s="264"/>
      <c r="B3425" s="344"/>
      <c r="C3425" s="263"/>
      <c r="D3425" s="264"/>
      <c r="E3425" s="263"/>
      <c r="F3425" s="265"/>
      <c r="G3425" s="263"/>
      <c r="H3425" s="266"/>
      <c r="I3425" s="267"/>
      <c r="J3425" s="347"/>
      <c r="K3425" s="349"/>
      <c r="L3425" s="348"/>
      <c r="S3425" s="263"/>
    </row>
    <row r="3426" spans="1:19" s="270" customFormat="1" x14ac:dyDescent="0.35">
      <c r="A3426" s="264"/>
      <c r="B3426" s="344"/>
      <c r="C3426" s="263"/>
      <c r="D3426" s="264"/>
      <c r="E3426" s="263"/>
      <c r="F3426" s="265"/>
      <c r="G3426" s="263"/>
      <c r="H3426" s="266"/>
      <c r="I3426" s="267"/>
      <c r="J3426" s="347"/>
      <c r="K3426" s="349"/>
      <c r="L3426" s="348"/>
      <c r="S3426" s="263"/>
    </row>
    <row r="3427" spans="1:19" s="270" customFormat="1" x14ac:dyDescent="0.35">
      <c r="A3427" s="264"/>
      <c r="B3427" s="344"/>
      <c r="C3427" s="263"/>
      <c r="D3427" s="264"/>
      <c r="E3427" s="263"/>
      <c r="F3427" s="265"/>
      <c r="G3427" s="263"/>
      <c r="H3427" s="266"/>
      <c r="I3427" s="267"/>
      <c r="J3427" s="347"/>
      <c r="K3427" s="349"/>
      <c r="L3427" s="348"/>
      <c r="S3427" s="263"/>
    </row>
    <row r="3428" spans="1:19" s="270" customFormat="1" x14ac:dyDescent="0.35">
      <c r="A3428" s="264"/>
      <c r="B3428" s="344"/>
      <c r="C3428" s="263"/>
      <c r="D3428" s="264"/>
      <c r="E3428" s="263"/>
      <c r="F3428" s="265"/>
      <c r="G3428" s="263"/>
      <c r="H3428" s="266"/>
      <c r="I3428" s="267"/>
      <c r="J3428" s="347"/>
      <c r="K3428" s="349"/>
      <c r="L3428" s="348"/>
      <c r="S3428" s="263"/>
    </row>
    <row r="3429" spans="1:19" s="270" customFormat="1" x14ac:dyDescent="0.35">
      <c r="A3429" s="264"/>
      <c r="B3429" s="344"/>
      <c r="C3429" s="263"/>
      <c r="D3429" s="264"/>
      <c r="E3429" s="263"/>
      <c r="F3429" s="265"/>
      <c r="G3429" s="263"/>
      <c r="H3429" s="266"/>
      <c r="I3429" s="267"/>
      <c r="J3429" s="347"/>
      <c r="K3429" s="349"/>
      <c r="L3429" s="348"/>
      <c r="S3429" s="263"/>
    </row>
    <row r="3430" spans="1:19" s="270" customFormat="1" x14ac:dyDescent="0.35">
      <c r="A3430" s="264"/>
      <c r="B3430" s="344"/>
      <c r="C3430" s="263"/>
      <c r="D3430" s="264"/>
      <c r="E3430" s="263"/>
      <c r="F3430" s="265"/>
      <c r="G3430" s="263"/>
      <c r="H3430" s="266"/>
      <c r="I3430" s="267"/>
      <c r="J3430" s="347"/>
      <c r="K3430" s="349"/>
      <c r="L3430" s="348"/>
      <c r="S3430" s="263"/>
    </row>
    <row r="3431" spans="1:19" s="270" customFormat="1" x14ac:dyDescent="0.35">
      <c r="A3431" s="264"/>
      <c r="B3431" s="344"/>
      <c r="C3431" s="263"/>
      <c r="D3431" s="264"/>
      <c r="E3431" s="263"/>
      <c r="F3431" s="265"/>
      <c r="G3431" s="263"/>
      <c r="H3431" s="266"/>
      <c r="I3431" s="267"/>
      <c r="J3431" s="347"/>
      <c r="K3431" s="349"/>
      <c r="L3431" s="348"/>
      <c r="S3431" s="263"/>
    </row>
    <row r="3432" spans="1:19" s="270" customFormat="1" x14ac:dyDescent="0.35">
      <c r="A3432" s="264"/>
      <c r="B3432" s="344"/>
      <c r="C3432" s="263"/>
      <c r="D3432" s="264"/>
      <c r="E3432" s="263"/>
      <c r="F3432" s="265"/>
      <c r="G3432" s="263"/>
      <c r="H3432" s="266"/>
      <c r="I3432" s="267"/>
      <c r="J3432" s="347"/>
      <c r="K3432" s="349"/>
      <c r="L3432" s="348"/>
      <c r="S3432" s="263"/>
    </row>
    <row r="3433" spans="1:19" s="270" customFormat="1" x14ac:dyDescent="0.35">
      <c r="A3433" s="264"/>
      <c r="B3433" s="344"/>
      <c r="C3433" s="263"/>
      <c r="D3433" s="264"/>
      <c r="E3433" s="263"/>
      <c r="F3433" s="265"/>
      <c r="G3433" s="263"/>
      <c r="H3433" s="266"/>
      <c r="I3433" s="267"/>
      <c r="J3433" s="347"/>
      <c r="K3433" s="349"/>
      <c r="L3433" s="348"/>
      <c r="S3433" s="263"/>
    </row>
    <row r="3434" spans="1:19" s="270" customFormat="1" x14ac:dyDescent="0.35">
      <c r="A3434" s="264"/>
      <c r="B3434" s="344"/>
      <c r="C3434" s="263"/>
      <c r="D3434" s="264"/>
      <c r="E3434" s="263"/>
      <c r="F3434" s="265"/>
      <c r="G3434" s="263"/>
      <c r="H3434" s="266"/>
      <c r="I3434" s="267"/>
      <c r="J3434" s="347"/>
      <c r="K3434" s="349"/>
      <c r="L3434" s="348"/>
      <c r="S3434" s="263"/>
    </row>
    <row r="3435" spans="1:19" s="270" customFormat="1" x14ac:dyDescent="0.35">
      <c r="A3435" s="264"/>
      <c r="B3435" s="344"/>
      <c r="C3435" s="263"/>
      <c r="D3435" s="264"/>
      <c r="E3435" s="263"/>
      <c r="F3435" s="265"/>
      <c r="G3435" s="263"/>
      <c r="H3435" s="266"/>
      <c r="I3435" s="267"/>
      <c r="J3435" s="347"/>
      <c r="K3435" s="349"/>
      <c r="L3435" s="348"/>
      <c r="S3435" s="263"/>
    </row>
    <row r="3436" spans="1:19" s="270" customFormat="1" x14ac:dyDescent="0.35">
      <c r="A3436" s="264"/>
      <c r="B3436" s="344"/>
      <c r="C3436" s="263"/>
      <c r="D3436" s="264"/>
      <c r="E3436" s="263"/>
      <c r="F3436" s="265"/>
      <c r="G3436" s="263"/>
      <c r="H3436" s="266"/>
      <c r="I3436" s="267"/>
      <c r="J3436" s="347"/>
      <c r="K3436" s="349"/>
      <c r="L3436" s="348"/>
      <c r="S3436" s="263"/>
    </row>
    <row r="3437" spans="1:19" s="270" customFormat="1" x14ac:dyDescent="0.35">
      <c r="A3437" s="264"/>
      <c r="B3437" s="344"/>
      <c r="C3437" s="263"/>
      <c r="D3437" s="264"/>
      <c r="E3437" s="263"/>
      <c r="F3437" s="265"/>
      <c r="G3437" s="263"/>
      <c r="H3437" s="266"/>
      <c r="I3437" s="267"/>
      <c r="J3437" s="347"/>
      <c r="K3437" s="349"/>
      <c r="L3437" s="348"/>
      <c r="S3437" s="263"/>
    </row>
    <row r="3438" spans="1:19" s="270" customFormat="1" x14ac:dyDescent="0.35">
      <c r="A3438" s="264"/>
      <c r="B3438" s="344"/>
      <c r="C3438" s="263"/>
      <c r="D3438" s="264"/>
      <c r="E3438" s="263"/>
      <c r="F3438" s="265"/>
      <c r="G3438" s="263"/>
      <c r="H3438" s="266"/>
      <c r="I3438" s="267"/>
      <c r="J3438" s="347"/>
      <c r="K3438" s="349"/>
      <c r="L3438" s="348"/>
      <c r="S3438" s="263"/>
    </row>
    <row r="3439" spans="1:19" s="270" customFormat="1" x14ac:dyDescent="0.35">
      <c r="A3439" s="264"/>
      <c r="B3439" s="344"/>
      <c r="C3439" s="263"/>
      <c r="D3439" s="264"/>
      <c r="E3439" s="263"/>
      <c r="F3439" s="265"/>
      <c r="G3439" s="263"/>
      <c r="H3439" s="266"/>
      <c r="I3439" s="267"/>
      <c r="J3439" s="347"/>
      <c r="K3439" s="349"/>
      <c r="L3439" s="348"/>
      <c r="S3439" s="263"/>
    </row>
    <row r="3440" spans="1:19" s="270" customFormat="1" x14ac:dyDescent="0.35">
      <c r="A3440" s="264"/>
      <c r="B3440" s="344"/>
      <c r="C3440" s="263"/>
      <c r="D3440" s="264"/>
      <c r="E3440" s="263"/>
      <c r="F3440" s="265"/>
      <c r="G3440" s="263"/>
      <c r="H3440" s="266"/>
      <c r="I3440" s="267"/>
      <c r="J3440" s="347"/>
      <c r="K3440" s="349"/>
      <c r="L3440" s="348"/>
      <c r="S3440" s="263"/>
    </row>
    <row r="3441" spans="1:19" s="270" customFormat="1" x14ac:dyDescent="0.35">
      <c r="A3441" s="264"/>
      <c r="B3441" s="344"/>
      <c r="C3441" s="263"/>
      <c r="D3441" s="264"/>
      <c r="E3441" s="263"/>
      <c r="F3441" s="265"/>
      <c r="G3441" s="263"/>
      <c r="H3441" s="266"/>
      <c r="I3441" s="267"/>
      <c r="J3441" s="347"/>
      <c r="K3441" s="349"/>
      <c r="L3441" s="348"/>
      <c r="S3441" s="263"/>
    </row>
    <row r="3442" spans="1:19" s="270" customFormat="1" x14ac:dyDescent="0.35">
      <c r="A3442" s="264"/>
      <c r="B3442" s="344"/>
      <c r="C3442" s="263"/>
      <c r="D3442" s="264"/>
      <c r="E3442" s="263"/>
      <c r="F3442" s="265"/>
      <c r="G3442" s="263"/>
      <c r="H3442" s="266"/>
      <c r="I3442" s="267"/>
      <c r="J3442" s="347"/>
      <c r="K3442" s="349"/>
      <c r="L3442" s="348"/>
      <c r="S3442" s="263"/>
    </row>
    <row r="3443" spans="1:19" s="270" customFormat="1" x14ac:dyDescent="0.35">
      <c r="A3443" s="264"/>
      <c r="B3443" s="344"/>
      <c r="C3443" s="263"/>
      <c r="D3443" s="264"/>
      <c r="E3443" s="263"/>
      <c r="F3443" s="265"/>
      <c r="G3443" s="263"/>
      <c r="H3443" s="266"/>
      <c r="I3443" s="267"/>
      <c r="J3443" s="347"/>
      <c r="K3443" s="349"/>
      <c r="L3443" s="348"/>
      <c r="S3443" s="263"/>
    </row>
    <row r="3444" spans="1:19" s="270" customFormat="1" x14ac:dyDescent="0.35">
      <c r="A3444" s="264"/>
      <c r="B3444" s="344"/>
      <c r="C3444" s="263"/>
      <c r="D3444" s="264"/>
      <c r="E3444" s="263"/>
      <c r="F3444" s="265"/>
      <c r="G3444" s="263"/>
      <c r="H3444" s="266"/>
      <c r="I3444" s="267"/>
      <c r="J3444" s="347"/>
      <c r="K3444" s="349"/>
      <c r="L3444" s="348"/>
      <c r="S3444" s="263"/>
    </row>
    <row r="3445" spans="1:19" s="270" customFormat="1" x14ac:dyDescent="0.35">
      <c r="A3445" s="264"/>
      <c r="B3445" s="344"/>
      <c r="C3445" s="263"/>
      <c r="D3445" s="264"/>
      <c r="E3445" s="263"/>
      <c r="F3445" s="265"/>
      <c r="G3445" s="263"/>
      <c r="H3445" s="266"/>
      <c r="I3445" s="267"/>
      <c r="J3445" s="347"/>
      <c r="K3445" s="349"/>
      <c r="L3445" s="348"/>
      <c r="S3445" s="263"/>
    </row>
    <row r="3446" spans="1:19" s="270" customFormat="1" x14ac:dyDescent="0.35">
      <c r="A3446" s="264"/>
      <c r="B3446" s="344"/>
      <c r="C3446" s="263"/>
      <c r="D3446" s="264"/>
      <c r="E3446" s="263"/>
      <c r="F3446" s="265"/>
      <c r="G3446" s="263"/>
      <c r="H3446" s="266"/>
      <c r="I3446" s="267"/>
      <c r="J3446" s="347"/>
      <c r="K3446" s="349"/>
      <c r="L3446" s="348"/>
      <c r="S3446" s="263"/>
    </row>
    <row r="3447" spans="1:19" s="270" customFormat="1" x14ac:dyDescent="0.35">
      <c r="A3447" s="264"/>
      <c r="B3447" s="344"/>
      <c r="C3447" s="263"/>
      <c r="D3447" s="264"/>
      <c r="E3447" s="263"/>
      <c r="F3447" s="265"/>
      <c r="G3447" s="263"/>
      <c r="H3447" s="266"/>
      <c r="I3447" s="267"/>
      <c r="J3447" s="347"/>
      <c r="K3447" s="349"/>
      <c r="L3447" s="348"/>
      <c r="S3447" s="263"/>
    </row>
    <row r="3448" spans="1:19" s="270" customFormat="1" x14ac:dyDescent="0.35">
      <c r="A3448" s="264"/>
      <c r="B3448" s="344"/>
      <c r="C3448" s="263"/>
      <c r="D3448" s="264"/>
      <c r="E3448" s="263"/>
      <c r="F3448" s="265"/>
      <c r="G3448" s="263"/>
      <c r="H3448" s="266"/>
      <c r="I3448" s="267"/>
      <c r="J3448" s="347"/>
      <c r="K3448" s="349"/>
      <c r="L3448" s="348"/>
      <c r="S3448" s="263"/>
    </row>
    <row r="3449" spans="1:19" s="270" customFormat="1" x14ac:dyDescent="0.35">
      <c r="A3449" s="264"/>
      <c r="B3449" s="344"/>
      <c r="C3449" s="263"/>
      <c r="D3449" s="264"/>
      <c r="E3449" s="263"/>
      <c r="F3449" s="265"/>
      <c r="G3449" s="263"/>
      <c r="H3449" s="266"/>
      <c r="I3449" s="267"/>
      <c r="J3449" s="347"/>
      <c r="K3449" s="349"/>
      <c r="L3449" s="348"/>
      <c r="S3449" s="263"/>
    </row>
    <row r="3450" spans="1:19" s="270" customFormat="1" x14ac:dyDescent="0.35">
      <c r="A3450" s="264"/>
      <c r="B3450" s="344"/>
      <c r="C3450" s="263"/>
      <c r="D3450" s="264"/>
      <c r="E3450" s="263"/>
      <c r="F3450" s="265"/>
      <c r="G3450" s="263"/>
      <c r="H3450" s="266"/>
      <c r="I3450" s="267"/>
      <c r="J3450" s="347"/>
      <c r="K3450" s="349"/>
      <c r="L3450" s="348"/>
      <c r="S3450" s="263"/>
    </row>
    <row r="3451" spans="1:19" s="270" customFormat="1" x14ac:dyDescent="0.35">
      <c r="A3451" s="264"/>
      <c r="B3451" s="344"/>
      <c r="C3451" s="263"/>
      <c r="D3451" s="264"/>
      <c r="E3451" s="263"/>
      <c r="F3451" s="265"/>
      <c r="G3451" s="263"/>
      <c r="H3451" s="266"/>
      <c r="I3451" s="267"/>
      <c r="J3451" s="347"/>
      <c r="K3451" s="349"/>
      <c r="L3451" s="348"/>
      <c r="S3451" s="263"/>
    </row>
    <row r="3452" spans="1:19" s="270" customFormat="1" x14ac:dyDescent="0.35">
      <c r="A3452" s="264"/>
      <c r="B3452" s="344"/>
      <c r="C3452" s="263"/>
      <c r="D3452" s="264"/>
      <c r="E3452" s="263"/>
      <c r="F3452" s="265"/>
      <c r="G3452" s="263"/>
      <c r="H3452" s="266"/>
      <c r="I3452" s="267"/>
      <c r="J3452" s="347"/>
      <c r="K3452" s="349"/>
      <c r="L3452" s="348"/>
      <c r="S3452" s="263"/>
    </row>
    <row r="3453" spans="1:19" s="270" customFormat="1" x14ac:dyDescent="0.35">
      <c r="A3453" s="264"/>
      <c r="B3453" s="344"/>
      <c r="C3453" s="263"/>
      <c r="D3453" s="264"/>
      <c r="E3453" s="263"/>
      <c r="F3453" s="265"/>
      <c r="G3453" s="263"/>
      <c r="H3453" s="266"/>
      <c r="I3453" s="267"/>
      <c r="J3453" s="347"/>
      <c r="K3453" s="349"/>
      <c r="L3453" s="348"/>
      <c r="S3453" s="263"/>
    </row>
    <row r="3454" spans="1:19" s="270" customFormat="1" x14ac:dyDescent="0.35">
      <c r="A3454" s="264"/>
      <c r="B3454" s="344"/>
      <c r="C3454" s="263"/>
      <c r="D3454" s="264"/>
      <c r="E3454" s="263"/>
      <c r="F3454" s="265"/>
      <c r="G3454" s="263"/>
      <c r="H3454" s="266"/>
      <c r="I3454" s="267"/>
      <c r="J3454" s="347"/>
      <c r="K3454" s="349"/>
      <c r="L3454" s="348"/>
      <c r="S3454" s="263"/>
    </row>
    <row r="3455" spans="1:19" s="270" customFormat="1" x14ac:dyDescent="0.35">
      <c r="A3455" s="264"/>
      <c r="B3455" s="344"/>
      <c r="C3455" s="263"/>
      <c r="D3455" s="264"/>
      <c r="E3455" s="263"/>
      <c r="F3455" s="265"/>
      <c r="G3455" s="263"/>
      <c r="H3455" s="266"/>
      <c r="I3455" s="267"/>
      <c r="J3455" s="347"/>
      <c r="K3455" s="349"/>
      <c r="L3455" s="348"/>
      <c r="S3455" s="263"/>
    </row>
    <row r="3456" spans="1:19" s="270" customFormat="1" x14ac:dyDescent="0.35">
      <c r="A3456" s="264"/>
      <c r="B3456" s="344"/>
      <c r="C3456" s="263"/>
      <c r="D3456" s="264"/>
      <c r="E3456" s="263"/>
      <c r="F3456" s="265"/>
      <c r="G3456" s="263"/>
      <c r="H3456" s="266"/>
      <c r="I3456" s="267"/>
      <c r="J3456" s="347"/>
      <c r="K3456" s="349"/>
      <c r="L3456" s="348"/>
      <c r="S3456" s="263"/>
    </row>
    <row r="3457" spans="1:19" s="270" customFormat="1" x14ac:dyDescent="0.35">
      <c r="A3457" s="264"/>
      <c r="B3457" s="344"/>
      <c r="C3457" s="263"/>
      <c r="D3457" s="264"/>
      <c r="E3457" s="263"/>
      <c r="F3457" s="265"/>
      <c r="G3457" s="263"/>
      <c r="H3457" s="266"/>
      <c r="I3457" s="267"/>
      <c r="J3457" s="347"/>
      <c r="K3457" s="349"/>
      <c r="L3457" s="348"/>
      <c r="S3457" s="263"/>
    </row>
    <row r="3458" spans="1:19" s="270" customFormat="1" x14ac:dyDescent="0.35">
      <c r="A3458" s="264"/>
      <c r="B3458" s="344"/>
      <c r="C3458" s="263"/>
      <c r="D3458" s="264"/>
      <c r="E3458" s="263"/>
      <c r="F3458" s="265"/>
      <c r="G3458" s="263"/>
      <c r="H3458" s="266"/>
      <c r="I3458" s="267"/>
      <c r="J3458" s="347"/>
      <c r="K3458" s="349"/>
      <c r="L3458" s="348"/>
      <c r="S3458" s="263"/>
    </row>
    <row r="3459" spans="1:19" s="270" customFormat="1" x14ac:dyDescent="0.35">
      <c r="A3459" s="264"/>
      <c r="B3459" s="344"/>
      <c r="C3459" s="263"/>
      <c r="D3459" s="264"/>
      <c r="E3459" s="263"/>
      <c r="F3459" s="265"/>
      <c r="G3459" s="263"/>
      <c r="H3459" s="266"/>
      <c r="I3459" s="267"/>
      <c r="J3459" s="347"/>
      <c r="K3459" s="349"/>
      <c r="L3459" s="348"/>
      <c r="S3459" s="263"/>
    </row>
    <row r="3460" spans="1:19" s="270" customFormat="1" x14ac:dyDescent="0.35">
      <c r="A3460" s="264"/>
      <c r="B3460" s="344"/>
      <c r="C3460" s="263"/>
      <c r="D3460" s="264"/>
      <c r="E3460" s="263"/>
      <c r="F3460" s="265"/>
      <c r="G3460" s="263"/>
      <c r="H3460" s="266"/>
      <c r="I3460" s="267"/>
      <c r="J3460" s="347"/>
      <c r="K3460" s="349"/>
      <c r="L3460" s="348"/>
      <c r="S3460" s="263"/>
    </row>
    <row r="3461" spans="1:19" s="270" customFormat="1" x14ac:dyDescent="0.35">
      <c r="A3461" s="264"/>
      <c r="B3461" s="344"/>
      <c r="C3461" s="263"/>
      <c r="D3461" s="264"/>
      <c r="E3461" s="263"/>
      <c r="F3461" s="265"/>
      <c r="G3461" s="263"/>
      <c r="H3461" s="266"/>
      <c r="I3461" s="267"/>
      <c r="J3461" s="347"/>
      <c r="K3461" s="349"/>
      <c r="L3461" s="348"/>
      <c r="S3461" s="263"/>
    </row>
    <row r="3462" spans="1:19" s="270" customFormat="1" x14ac:dyDescent="0.35">
      <c r="A3462" s="264"/>
      <c r="B3462" s="344"/>
      <c r="C3462" s="263"/>
      <c r="D3462" s="264"/>
      <c r="E3462" s="263"/>
      <c r="F3462" s="265"/>
      <c r="G3462" s="263"/>
      <c r="H3462" s="266"/>
      <c r="I3462" s="267"/>
      <c r="J3462" s="347"/>
      <c r="K3462" s="349"/>
      <c r="L3462" s="348"/>
      <c r="S3462" s="263"/>
    </row>
    <row r="3463" spans="1:19" s="270" customFormat="1" x14ac:dyDescent="0.35">
      <c r="A3463" s="264"/>
      <c r="B3463" s="344"/>
      <c r="C3463" s="263"/>
      <c r="D3463" s="264"/>
      <c r="E3463" s="263"/>
      <c r="F3463" s="265"/>
      <c r="G3463" s="263"/>
      <c r="H3463" s="266"/>
      <c r="I3463" s="267"/>
      <c r="J3463" s="347"/>
      <c r="K3463" s="349"/>
      <c r="L3463" s="348"/>
      <c r="S3463" s="263"/>
    </row>
    <row r="3464" spans="1:19" s="270" customFormat="1" x14ac:dyDescent="0.35">
      <c r="A3464" s="264"/>
      <c r="B3464" s="344"/>
      <c r="C3464" s="263"/>
      <c r="D3464" s="264"/>
      <c r="E3464" s="263"/>
      <c r="F3464" s="265"/>
      <c r="G3464" s="263"/>
      <c r="H3464" s="266"/>
      <c r="I3464" s="267"/>
      <c r="J3464" s="347"/>
      <c r="K3464" s="349"/>
      <c r="L3464" s="348"/>
      <c r="S3464" s="263"/>
    </row>
    <row r="3465" spans="1:19" s="270" customFormat="1" x14ac:dyDescent="0.35">
      <c r="A3465" s="264"/>
      <c r="B3465" s="344"/>
      <c r="C3465" s="263"/>
      <c r="D3465" s="264"/>
      <c r="E3465" s="263"/>
      <c r="F3465" s="265"/>
      <c r="G3465" s="263"/>
      <c r="H3465" s="266"/>
      <c r="I3465" s="267"/>
      <c r="J3465" s="347"/>
      <c r="K3465" s="349"/>
      <c r="L3465" s="348"/>
      <c r="S3465" s="263"/>
    </row>
    <row r="3466" spans="1:19" s="270" customFormat="1" x14ac:dyDescent="0.35">
      <c r="A3466" s="264"/>
      <c r="B3466" s="344"/>
      <c r="C3466" s="263"/>
      <c r="D3466" s="264"/>
      <c r="E3466" s="263"/>
      <c r="F3466" s="265"/>
      <c r="G3466" s="263"/>
      <c r="H3466" s="266"/>
      <c r="I3466" s="267"/>
      <c r="J3466" s="347"/>
      <c r="K3466" s="349"/>
      <c r="L3466" s="348"/>
      <c r="S3466" s="263"/>
    </row>
    <row r="3467" spans="1:19" s="270" customFormat="1" x14ac:dyDescent="0.35">
      <c r="A3467" s="264"/>
      <c r="B3467" s="344"/>
      <c r="C3467" s="263"/>
      <c r="D3467" s="264"/>
      <c r="E3467" s="263"/>
      <c r="F3467" s="265"/>
      <c r="G3467" s="263"/>
      <c r="H3467" s="266"/>
      <c r="I3467" s="267"/>
      <c r="J3467" s="347"/>
      <c r="K3467" s="349"/>
      <c r="L3467" s="348"/>
      <c r="S3467" s="263"/>
    </row>
    <row r="3468" spans="1:19" s="270" customFormat="1" x14ac:dyDescent="0.35">
      <c r="A3468" s="264"/>
      <c r="B3468" s="344"/>
      <c r="C3468" s="263"/>
      <c r="D3468" s="264"/>
      <c r="E3468" s="263"/>
      <c r="F3468" s="265"/>
      <c r="G3468" s="263"/>
      <c r="H3468" s="266"/>
      <c r="I3468" s="267"/>
      <c r="J3468" s="347"/>
      <c r="K3468" s="349"/>
      <c r="L3468" s="348"/>
      <c r="S3468" s="263"/>
    </row>
    <row r="3469" spans="1:19" s="270" customFormat="1" x14ac:dyDescent="0.35">
      <c r="A3469" s="264"/>
      <c r="B3469" s="344"/>
      <c r="C3469" s="263"/>
      <c r="D3469" s="264"/>
      <c r="E3469" s="263"/>
      <c r="F3469" s="265"/>
      <c r="G3469" s="263"/>
      <c r="H3469" s="266"/>
      <c r="I3469" s="267"/>
      <c r="J3469" s="347"/>
      <c r="K3469" s="349"/>
      <c r="L3469" s="348"/>
      <c r="S3469" s="263"/>
    </row>
    <row r="3470" spans="1:19" s="270" customFormat="1" x14ac:dyDescent="0.35">
      <c r="A3470" s="264"/>
      <c r="B3470" s="344"/>
      <c r="C3470" s="263"/>
      <c r="D3470" s="264"/>
      <c r="E3470" s="263"/>
      <c r="F3470" s="265"/>
      <c r="G3470" s="263"/>
      <c r="H3470" s="266"/>
      <c r="I3470" s="267"/>
      <c r="J3470" s="347"/>
      <c r="K3470" s="349"/>
      <c r="L3470" s="348"/>
      <c r="S3470" s="263"/>
    </row>
    <row r="3471" spans="1:19" s="270" customFormat="1" x14ac:dyDescent="0.35">
      <c r="A3471" s="264"/>
      <c r="B3471" s="344"/>
      <c r="C3471" s="263"/>
      <c r="D3471" s="264"/>
      <c r="E3471" s="263"/>
      <c r="F3471" s="265"/>
      <c r="G3471" s="263"/>
      <c r="H3471" s="266"/>
      <c r="I3471" s="267"/>
      <c r="J3471" s="347"/>
      <c r="K3471" s="349"/>
      <c r="L3471" s="348"/>
      <c r="S3471" s="263"/>
    </row>
    <row r="3472" spans="1:19" s="270" customFormat="1" x14ac:dyDescent="0.35">
      <c r="A3472" s="264"/>
      <c r="B3472" s="344"/>
      <c r="C3472" s="263"/>
      <c r="D3472" s="264"/>
      <c r="E3472" s="263"/>
      <c r="F3472" s="265"/>
      <c r="G3472" s="263"/>
      <c r="H3472" s="266"/>
      <c r="I3472" s="267"/>
      <c r="J3472" s="347"/>
      <c r="K3472" s="349"/>
      <c r="L3472" s="348"/>
      <c r="S3472" s="263"/>
    </row>
    <row r="3473" spans="1:19" s="270" customFormat="1" x14ac:dyDescent="0.35">
      <c r="A3473" s="264"/>
      <c r="B3473" s="344"/>
      <c r="C3473" s="263"/>
      <c r="D3473" s="264"/>
      <c r="E3473" s="263"/>
      <c r="F3473" s="265"/>
      <c r="G3473" s="263"/>
      <c r="H3473" s="266"/>
      <c r="I3473" s="267"/>
      <c r="J3473" s="347"/>
      <c r="K3473" s="349"/>
      <c r="L3473" s="348"/>
      <c r="S3473" s="263"/>
    </row>
    <row r="3474" spans="1:19" s="270" customFormat="1" x14ac:dyDescent="0.35">
      <c r="A3474" s="264"/>
      <c r="B3474" s="344"/>
      <c r="C3474" s="263"/>
      <c r="D3474" s="264"/>
      <c r="E3474" s="263"/>
      <c r="F3474" s="265"/>
      <c r="G3474" s="263"/>
      <c r="H3474" s="266"/>
      <c r="I3474" s="267"/>
      <c r="J3474" s="347"/>
      <c r="K3474" s="349"/>
      <c r="L3474" s="348"/>
      <c r="S3474" s="263"/>
    </row>
    <row r="3475" spans="1:19" s="270" customFormat="1" x14ac:dyDescent="0.35">
      <c r="A3475" s="264"/>
      <c r="B3475" s="344"/>
      <c r="C3475" s="263"/>
      <c r="D3475" s="264"/>
      <c r="E3475" s="263"/>
      <c r="F3475" s="265"/>
      <c r="G3475" s="263"/>
      <c r="H3475" s="266"/>
      <c r="I3475" s="267"/>
      <c r="J3475" s="347"/>
      <c r="K3475" s="349"/>
      <c r="L3475" s="348"/>
      <c r="S3475" s="263"/>
    </row>
    <row r="3476" spans="1:19" s="270" customFormat="1" x14ac:dyDescent="0.35">
      <c r="A3476" s="264"/>
      <c r="B3476" s="344"/>
      <c r="C3476" s="263"/>
      <c r="D3476" s="264"/>
      <c r="E3476" s="263"/>
      <c r="F3476" s="265"/>
      <c r="G3476" s="263"/>
      <c r="H3476" s="266"/>
      <c r="I3476" s="267"/>
      <c r="J3476" s="347"/>
      <c r="K3476" s="349"/>
      <c r="L3476" s="348"/>
      <c r="S3476" s="263"/>
    </row>
    <row r="3477" spans="1:19" s="270" customFormat="1" x14ac:dyDescent="0.35">
      <c r="A3477" s="264"/>
      <c r="B3477" s="344"/>
      <c r="C3477" s="263"/>
      <c r="D3477" s="264"/>
      <c r="E3477" s="263"/>
      <c r="F3477" s="265"/>
      <c r="G3477" s="263"/>
      <c r="H3477" s="266"/>
      <c r="I3477" s="267"/>
      <c r="J3477" s="347"/>
      <c r="K3477" s="349"/>
      <c r="L3477" s="348"/>
      <c r="S3477" s="263"/>
    </row>
    <row r="3478" spans="1:19" s="270" customFormat="1" x14ac:dyDescent="0.35">
      <c r="A3478" s="264"/>
      <c r="B3478" s="344"/>
      <c r="C3478" s="263"/>
      <c r="D3478" s="264"/>
      <c r="E3478" s="263"/>
      <c r="F3478" s="265"/>
      <c r="G3478" s="263"/>
      <c r="H3478" s="266"/>
      <c r="I3478" s="267"/>
      <c r="J3478" s="347"/>
      <c r="K3478" s="349"/>
      <c r="L3478" s="348"/>
      <c r="S3478" s="263"/>
    </row>
    <row r="3479" spans="1:19" s="270" customFormat="1" x14ac:dyDescent="0.35">
      <c r="A3479" s="264"/>
      <c r="B3479" s="344"/>
      <c r="C3479" s="263"/>
      <c r="D3479" s="264"/>
      <c r="E3479" s="263"/>
      <c r="F3479" s="265"/>
      <c r="G3479" s="263"/>
      <c r="H3479" s="266"/>
      <c r="I3479" s="267"/>
      <c r="J3479" s="347"/>
      <c r="K3479" s="349"/>
      <c r="L3479" s="348"/>
      <c r="S3479" s="263"/>
    </row>
    <row r="3480" spans="1:19" s="270" customFormat="1" x14ac:dyDescent="0.35">
      <c r="A3480" s="264"/>
      <c r="B3480" s="344"/>
      <c r="C3480" s="263"/>
      <c r="D3480" s="264"/>
      <c r="E3480" s="263"/>
      <c r="F3480" s="265"/>
      <c r="G3480" s="263"/>
      <c r="H3480" s="266"/>
      <c r="I3480" s="267"/>
      <c r="J3480" s="347"/>
      <c r="K3480" s="349"/>
      <c r="L3480" s="348"/>
      <c r="S3480" s="263"/>
    </row>
    <row r="3481" spans="1:19" s="270" customFormat="1" x14ac:dyDescent="0.35">
      <c r="A3481" s="264"/>
      <c r="B3481" s="344"/>
      <c r="C3481" s="263"/>
      <c r="D3481" s="264"/>
      <c r="E3481" s="263"/>
      <c r="F3481" s="265"/>
      <c r="G3481" s="263"/>
      <c r="H3481" s="266"/>
      <c r="I3481" s="267"/>
      <c r="J3481" s="347"/>
      <c r="K3481" s="349"/>
      <c r="L3481" s="348"/>
      <c r="S3481" s="263"/>
    </row>
    <row r="3482" spans="1:19" s="270" customFormat="1" x14ac:dyDescent="0.35">
      <c r="A3482" s="264"/>
      <c r="B3482" s="344"/>
      <c r="C3482" s="263"/>
      <c r="D3482" s="264"/>
      <c r="E3482" s="263"/>
      <c r="F3482" s="265"/>
      <c r="G3482" s="263"/>
      <c r="H3482" s="266"/>
      <c r="I3482" s="267"/>
      <c r="J3482" s="347"/>
      <c r="K3482" s="349"/>
      <c r="L3482" s="348"/>
      <c r="S3482" s="263"/>
    </row>
    <row r="3483" spans="1:19" s="270" customFormat="1" x14ac:dyDescent="0.35">
      <c r="A3483" s="264"/>
      <c r="B3483" s="344"/>
      <c r="C3483" s="263"/>
      <c r="D3483" s="264"/>
      <c r="E3483" s="263"/>
      <c r="F3483" s="265"/>
      <c r="G3483" s="263"/>
      <c r="H3483" s="266"/>
      <c r="I3483" s="267"/>
      <c r="J3483" s="347"/>
      <c r="K3483" s="349"/>
      <c r="L3483" s="348"/>
      <c r="S3483" s="263"/>
    </row>
    <row r="3484" spans="1:19" s="270" customFormat="1" x14ac:dyDescent="0.35">
      <c r="A3484" s="264"/>
      <c r="B3484" s="344"/>
      <c r="C3484" s="263"/>
      <c r="D3484" s="264"/>
      <c r="E3484" s="263"/>
      <c r="F3484" s="265"/>
      <c r="G3484" s="263"/>
      <c r="H3484" s="266"/>
      <c r="I3484" s="267"/>
      <c r="J3484" s="347"/>
      <c r="K3484" s="349"/>
      <c r="L3484" s="348"/>
      <c r="S3484" s="263"/>
    </row>
    <row r="3485" spans="1:19" s="270" customFormat="1" x14ac:dyDescent="0.35">
      <c r="A3485" s="264"/>
      <c r="B3485" s="344"/>
      <c r="C3485" s="263"/>
      <c r="D3485" s="264"/>
      <c r="E3485" s="263"/>
      <c r="F3485" s="265"/>
      <c r="G3485" s="263"/>
      <c r="H3485" s="266"/>
      <c r="I3485" s="267"/>
      <c r="J3485" s="347"/>
      <c r="K3485" s="349"/>
      <c r="L3485" s="348"/>
      <c r="S3485" s="263"/>
    </row>
    <row r="3486" spans="1:19" s="270" customFormat="1" x14ac:dyDescent="0.35">
      <c r="A3486" s="264"/>
      <c r="B3486" s="344"/>
      <c r="C3486" s="263"/>
      <c r="D3486" s="264"/>
      <c r="E3486" s="263"/>
      <c r="F3486" s="265"/>
      <c r="G3486" s="263"/>
      <c r="H3486" s="266"/>
      <c r="I3486" s="267"/>
      <c r="J3486" s="347"/>
      <c r="K3486" s="349"/>
      <c r="L3486" s="348"/>
      <c r="S3486" s="263"/>
    </row>
    <row r="3487" spans="1:19" s="270" customFormat="1" x14ac:dyDescent="0.35">
      <c r="A3487" s="264"/>
      <c r="B3487" s="344"/>
      <c r="C3487" s="263"/>
      <c r="D3487" s="264"/>
      <c r="E3487" s="263"/>
      <c r="F3487" s="265"/>
      <c r="G3487" s="263"/>
      <c r="H3487" s="266"/>
      <c r="I3487" s="267"/>
      <c r="J3487" s="347"/>
      <c r="K3487" s="349"/>
      <c r="L3487" s="348"/>
      <c r="S3487" s="263"/>
    </row>
    <row r="3488" spans="1:19" s="270" customFormat="1" x14ac:dyDescent="0.35">
      <c r="A3488" s="264"/>
      <c r="B3488" s="344"/>
      <c r="C3488" s="263"/>
      <c r="D3488" s="264"/>
      <c r="E3488" s="263"/>
      <c r="F3488" s="265"/>
      <c r="G3488" s="263"/>
      <c r="H3488" s="266"/>
      <c r="I3488" s="267"/>
      <c r="J3488" s="347"/>
      <c r="K3488" s="349"/>
      <c r="L3488" s="348"/>
      <c r="S3488" s="263"/>
    </row>
    <row r="3489" spans="1:19" s="270" customFormat="1" x14ac:dyDescent="0.35">
      <c r="A3489" s="264"/>
      <c r="B3489" s="344"/>
      <c r="C3489" s="263"/>
      <c r="D3489" s="264"/>
      <c r="E3489" s="263"/>
      <c r="F3489" s="265"/>
      <c r="G3489" s="263"/>
      <c r="H3489" s="266"/>
      <c r="I3489" s="267"/>
      <c r="J3489" s="347"/>
      <c r="K3489" s="349"/>
      <c r="L3489" s="348"/>
      <c r="S3489" s="263"/>
    </row>
    <row r="3490" spans="1:19" s="270" customFormat="1" x14ac:dyDescent="0.35">
      <c r="A3490" s="264"/>
      <c r="B3490" s="344"/>
      <c r="C3490" s="263"/>
      <c r="D3490" s="264"/>
      <c r="E3490" s="263"/>
      <c r="F3490" s="265"/>
      <c r="G3490" s="263"/>
      <c r="H3490" s="266"/>
      <c r="I3490" s="267"/>
      <c r="J3490" s="347"/>
      <c r="K3490" s="349"/>
      <c r="L3490" s="348"/>
      <c r="S3490" s="263"/>
    </row>
    <row r="3491" spans="1:19" s="270" customFormat="1" x14ac:dyDescent="0.35">
      <c r="A3491" s="264"/>
      <c r="B3491" s="344"/>
      <c r="C3491" s="263"/>
      <c r="D3491" s="264"/>
      <c r="E3491" s="263"/>
      <c r="F3491" s="265"/>
      <c r="G3491" s="263"/>
      <c r="H3491" s="266"/>
      <c r="I3491" s="267"/>
      <c r="J3491" s="347"/>
      <c r="K3491" s="349"/>
      <c r="L3491" s="348"/>
      <c r="S3491" s="263"/>
    </row>
    <row r="3492" spans="1:19" s="270" customFormat="1" x14ac:dyDescent="0.35">
      <c r="A3492" s="264"/>
      <c r="B3492" s="344"/>
      <c r="C3492" s="263"/>
      <c r="D3492" s="264"/>
      <c r="E3492" s="263"/>
      <c r="F3492" s="265"/>
      <c r="G3492" s="263"/>
      <c r="H3492" s="266"/>
      <c r="I3492" s="267"/>
      <c r="J3492" s="347"/>
      <c r="K3492" s="349"/>
      <c r="L3492" s="348"/>
      <c r="S3492" s="263"/>
    </row>
    <row r="3493" spans="1:19" s="270" customFormat="1" x14ac:dyDescent="0.35">
      <c r="A3493" s="264"/>
      <c r="B3493" s="344"/>
      <c r="C3493" s="263"/>
      <c r="D3493" s="264"/>
      <c r="E3493" s="263"/>
      <c r="F3493" s="265"/>
      <c r="G3493" s="263"/>
      <c r="H3493" s="266"/>
      <c r="I3493" s="267"/>
      <c r="J3493" s="347"/>
      <c r="K3493" s="349"/>
      <c r="L3493" s="348"/>
      <c r="S3493" s="263"/>
    </row>
    <row r="3494" spans="1:19" s="270" customFormat="1" x14ac:dyDescent="0.35">
      <c r="A3494" s="264"/>
      <c r="B3494" s="344"/>
      <c r="C3494" s="263"/>
      <c r="D3494" s="264"/>
      <c r="E3494" s="263"/>
      <c r="F3494" s="265"/>
      <c r="G3494" s="263"/>
      <c r="H3494" s="266"/>
      <c r="I3494" s="267"/>
      <c r="J3494" s="347"/>
      <c r="K3494" s="349"/>
      <c r="L3494" s="348"/>
      <c r="S3494" s="263"/>
    </row>
    <row r="3495" spans="1:19" s="270" customFormat="1" x14ac:dyDescent="0.35">
      <c r="A3495" s="264"/>
      <c r="B3495" s="344"/>
      <c r="C3495" s="263"/>
      <c r="D3495" s="264"/>
      <c r="E3495" s="263"/>
      <c r="F3495" s="265"/>
      <c r="G3495" s="263"/>
      <c r="H3495" s="266"/>
      <c r="I3495" s="267"/>
      <c r="J3495" s="347"/>
      <c r="K3495" s="349"/>
      <c r="L3495" s="348"/>
      <c r="S3495" s="263"/>
    </row>
    <row r="3496" spans="1:19" s="270" customFormat="1" x14ac:dyDescent="0.35">
      <c r="A3496" s="264"/>
      <c r="B3496" s="344"/>
      <c r="C3496" s="263"/>
      <c r="D3496" s="264"/>
      <c r="E3496" s="263"/>
      <c r="F3496" s="265"/>
      <c r="G3496" s="263"/>
      <c r="H3496" s="266"/>
      <c r="I3496" s="267"/>
      <c r="J3496" s="347"/>
      <c r="K3496" s="349"/>
      <c r="L3496" s="348"/>
      <c r="S3496" s="263"/>
    </row>
    <row r="3497" spans="1:19" s="270" customFormat="1" x14ac:dyDescent="0.35">
      <c r="A3497" s="264"/>
      <c r="B3497" s="344"/>
      <c r="C3497" s="263"/>
      <c r="D3497" s="264"/>
      <c r="E3497" s="263"/>
      <c r="F3497" s="265"/>
      <c r="G3497" s="263"/>
      <c r="H3497" s="266"/>
      <c r="I3497" s="267"/>
      <c r="J3497" s="347"/>
      <c r="K3497" s="349"/>
      <c r="L3497" s="348"/>
      <c r="S3497" s="263"/>
    </row>
    <row r="3498" spans="1:19" s="270" customFormat="1" x14ac:dyDescent="0.35">
      <c r="A3498" s="264"/>
      <c r="B3498" s="344"/>
      <c r="C3498" s="263"/>
      <c r="D3498" s="264"/>
      <c r="E3498" s="263"/>
      <c r="F3498" s="265"/>
      <c r="G3498" s="263"/>
      <c r="H3498" s="266"/>
      <c r="I3498" s="267"/>
      <c r="J3498" s="347"/>
      <c r="K3498" s="349"/>
      <c r="L3498" s="348"/>
      <c r="S3498" s="263"/>
    </row>
    <row r="3499" spans="1:19" s="270" customFormat="1" x14ac:dyDescent="0.35">
      <c r="A3499" s="264"/>
      <c r="B3499" s="344"/>
      <c r="C3499" s="263"/>
      <c r="D3499" s="264"/>
      <c r="E3499" s="263"/>
      <c r="F3499" s="265"/>
      <c r="G3499" s="263"/>
      <c r="H3499" s="266"/>
      <c r="I3499" s="267"/>
      <c r="J3499" s="347"/>
      <c r="K3499" s="349"/>
      <c r="L3499" s="348"/>
      <c r="S3499" s="263"/>
    </row>
    <row r="3500" spans="1:19" s="270" customFormat="1" x14ac:dyDescent="0.35">
      <c r="A3500" s="264"/>
      <c r="B3500" s="344"/>
      <c r="C3500" s="263"/>
      <c r="D3500" s="264"/>
      <c r="E3500" s="263"/>
      <c r="F3500" s="265"/>
      <c r="G3500" s="263"/>
      <c r="H3500" s="266"/>
      <c r="I3500" s="267"/>
      <c r="J3500" s="347"/>
      <c r="K3500" s="349"/>
      <c r="L3500" s="348"/>
      <c r="S3500" s="263"/>
    </row>
    <row r="3501" spans="1:19" s="270" customFormat="1" x14ac:dyDescent="0.35">
      <c r="A3501" s="264"/>
      <c r="B3501" s="344"/>
      <c r="C3501" s="263"/>
      <c r="D3501" s="264"/>
      <c r="E3501" s="263"/>
      <c r="F3501" s="265"/>
      <c r="G3501" s="263"/>
      <c r="H3501" s="266"/>
      <c r="I3501" s="267"/>
      <c r="J3501" s="347"/>
      <c r="K3501" s="349"/>
      <c r="L3501" s="348"/>
      <c r="S3501" s="263"/>
    </row>
    <row r="3502" spans="1:19" s="270" customFormat="1" x14ac:dyDescent="0.35">
      <c r="A3502" s="264"/>
      <c r="B3502" s="344"/>
      <c r="C3502" s="263"/>
      <c r="D3502" s="264"/>
      <c r="E3502" s="263"/>
      <c r="F3502" s="265"/>
      <c r="G3502" s="263"/>
      <c r="H3502" s="266"/>
      <c r="I3502" s="267"/>
      <c r="J3502" s="347"/>
      <c r="K3502" s="349"/>
      <c r="L3502" s="348"/>
      <c r="S3502" s="263"/>
    </row>
    <row r="3503" spans="1:19" s="270" customFormat="1" x14ac:dyDescent="0.35">
      <c r="A3503" s="264"/>
      <c r="B3503" s="344"/>
      <c r="C3503" s="263"/>
      <c r="D3503" s="264"/>
      <c r="E3503" s="263"/>
      <c r="F3503" s="265"/>
      <c r="G3503" s="263"/>
      <c r="H3503" s="266"/>
      <c r="I3503" s="267"/>
      <c r="J3503" s="347"/>
      <c r="K3503" s="349"/>
      <c r="L3503" s="348"/>
      <c r="S3503" s="263"/>
    </row>
    <row r="3504" spans="1:19" s="270" customFormat="1" x14ac:dyDescent="0.35">
      <c r="A3504" s="264"/>
      <c r="B3504" s="344"/>
      <c r="C3504" s="263"/>
      <c r="D3504" s="264"/>
      <c r="E3504" s="263"/>
      <c r="F3504" s="265"/>
      <c r="G3504" s="263"/>
      <c r="H3504" s="266"/>
      <c r="I3504" s="267"/>
      <c r="J3504" s="347"/>
      <c r="K3504" s="349"/>
      <c r="L3504" s="348"/>
      <c r="S3504" s="263"/>
    </row>
    <row r="3505" spans="1:19" s="270" customFormat="1" x14ac:dyDescent="0.35">
      <c r="A3505" s="264"/>
      <c r="B3505" s="344"/>
      <c r="C3505" s="263"/>
      <c r="D3505" s="264"/>
      <c r="E3505" s="263"/>
      <c r="F3505" s="265"/>
      <c r="G3505" s="263"/>
      <c r="H3505" s="266"/>
      <c r="I3505" s="267"/>
      <c r="J3505" s="347"/>
      <c r="K3505" s="349"/>
      <c r="L3505" s="348"/>
      <c r="S3505" s="263"/>
    </row>
    <row r="3506" spans="1:19" s="270" customFormat="1" x14ac:dyDescent="0.35">
      <c r="A3506" s="264"/>
      <c r="B3506" s="344"/>
      <c r="C3506" s="263"/>
      <c r="D3506" s="264"/>
      <c r="E3506" s="263"/>
      <c r="F3506" s="265"/>
      <c r="G3506" s="263"/>
      <c r="H3506" s="266"/>
      <c r="I3506" s="267"/>
      <c r="J3506" s="347"/>
      <c r="K3506" s="349"/>
      <c r="L3506" s="348"/>
      <c r="S3506" s="263"/>
    </row>
    <row r="3507" spans="1:19" s="270" customFormat="1" x14ac:dyDescent="0.35">
      <c r="A3507" s="264"/>
      <c r="B3507" s="344"/>
      <c r="C3507" s="263"/>
      <c r="D3507" s="264"/>
      <c r="E3507" s="263"/>
      <c r="F3507" s="265"/>
      <c r="G3507" s="263"/>
      <c r="H3507" s="266"/>
      <c r="I3507" s="267"/>
      <c r="J3507" s="347"/>
      <c r="K3507" s="349"/>
      <c r="L3507" s="348"/>
      <c r="S3507" s="263"/>
    </row>
    <row r="3508" spans="1:19" s="270" customFormat="1" x14ac:dyDescent="0.35">
      <c r="A3508" s="264"/>
      <c r="B3508" s="344"/>
      <c r="C3508" s="263"/>
      <c r="D3508" s="264"/>
      <c r="E3508" s="263"/>
      <c r="F3508" s="265"/>
      <c r="G3508" s="263"/>
      <c r="H3508" s="266"/>
      <c r="I3508" s="267"/>
      <c r="J3508" s="347"/>
      <c r="K3508" s="349"/>
      <c r="L3508" s="348"/>
      <c r="S3508" s="263"/>
    </row>
    <row r="3509" spans="1:19" s="270" customFormat="1" x14ac:dyDescent="0.35">
      <c r="A3509" s="264"/>
      <c r="B3509" s="344"/>
      <c r="C3509" s="263"/>
      <c r="D3509" s="264"/>
      <c r="E3509" s="263"/>
      <c r="F3509" s="265"/>
      <c r="G3509" s="263"/>
      <c r="H3509" s="266"/>
      <c r="I3509" s="267"/>
      <c r="J3509" s="347"/>
      <c r="K3509" s="349"/>
      <c r="L3509" s="348"/>
      <c r="S3509" s="263"/>
    </row>
    <row r="3510" spans="1:19" s="270" customFormat="1" x14ac:dyDescent="0.35">
      <c r="A3510" s="264"/>
      <c r="B3510" s="344"/>
      <c r="C3510" s="263"/>
      <c r="D3510" s="264"/>
      <c r="E3510" s="263"/>
      <c r="F3510" s="265"/>
      <c r="G3510" s="263"/>
      <c r="H3510" s="266"/>
      <c r="I3510" s="267"/>
      <c r="J3510" s="347"/>
      <c r="K3510" s="349"/>
      <c r="L3510" s="348"/>
      <c r="S3510" s="263"/>
    </row>
    <row r="3511" spans="1:19" s="270" customFormat="1" x14ac:dyDescent="0.35">
      <c r="A3511" s="264"/>
      <c r="B3511" s="344"/>
      <c r="C3511" s="263"/>
      <c r="D3511" s="264"/>
      <c r="E3511" s="263"/>
      <c r="F3511" s="265"/>
      <c r="G3511" s="263"/>
      <c r="H3511" s="266"/>
      <c r="I3511" s="267"/>
      <c r="J3511" s="347"/>
      <c r="K3511" s="349"/>
      <c r="L3511" s="348"/>
      <c r="S3511" s="263"/>
    </row>
    <row r="3512" spans="1:19" s="270" customFormat="1" x14ac:dyDescent="0.35">
      <c r="A3512" s="264"/>
      <c r="B3512" s="344"/>
      <c r="C3512" s="263"/>
      <c r="D3512" s="264"/>
      <c r="E3512" s="263"/>
      <c r="F3512" s="265"/>
      <c r="G3512" s="263"/>
      <c r="H3512" s="266"/>
      <c r="I3512" s="267"/>
      <c r="J3512" s="347"/>
      <c r="K3512" s="349"/>
      <c r="L3512" s="348"/>
      <c r="S3512" s="263"/>
    </row>
    <row r="3513" spans="1:19" s="270" customFormat="1" x14ac:dyDescent="0.35">
      <c r="A3513" s="264"/>
      <c r="B3513" s="344"/>
      <c r="C3513" s="263"/>
      <c r="D3513" s="264"/>
      <c r="E3513" s="263"/>
      <c r="F3513" s="265"/>
      <c r="G3513" s="263"/>
      <c r="H3513" s="266"/>
      <c r="I3513" s="267"/>
      <c r="J3513" s="347"/>
      <c r="K3513" s="349"/>
      <c r="L3513" s="348"/>
      <c r="S3513" s="263"/>
    </row>
    <row r="3514" spans="1:19" s="270" customFormat="1" x14ac:dyDescent="0.35">
      <c r="A3514" s="264"/>
      <c r="B3514" s="344"/>
      <c r="C3514" s="263"/>
      <c r="D3514" s="264"/>
      <c r="E3514" s="263"/>
      <c r="F3514" s="265"/>
      <c r="G3514" s="263"/>
      <c r="H3514" s="266"/>
      <c r="I3514" s="267"/>
      <c r="J3514" s="347"/>
      <c r="K3514" s="349"/>
      <c r="L3514" s="348"/>
      <c r="S3514" s="263"/>
    </row>
    <row r="3515" spans="1:19" s="270" customFormat="1" x14ac:dyDescent="0.35">
      <c r="A3515" s="264"/>
      <c r="B3515" s="344"/>
      <c r="C3515" s="263"/>
      <c r="D3515" s="264"/>
      <c r="E3515" s="263"/>
      <c r="F3515" s="265"/>
      <c r="G3515" s="263"/>
      <c r="H3515" s="266"/>
      <c r="I3515" s="267"/>
      <c r="J3515" s="347"/>
      <c r="K3515" s="349"/>
      <c r="L3515" s="348"/>
      <c r="S3515" s="263"/>
    </row>
    <row r="3516" spans="1:19" s="270" customFormat="1" x14ac:dyDescent="0.35">
      <c r="A3516" s="264"/>
      <c r="B3516" s="344"/>
      <c r="C3516" s="263"/>
      <c r="D3516" s="264"/>
      <c r="E3516" s="263"/>
      <c r="F3516" s="265"/>
      <c r="G3516" s="263"/>
      <c r="H3516" s="266"/>
      <c r="I3516" s="267"/>
      <c r="J3516" s="347"/>
      <c r="K3516" s="349"/>
      <c r="L3516" s="348"/>
      <c r="S3516" s="263"/>
    </row>
    <row r="3517" spans="1:19" s="270" customFormat="1" x14ac:dyDescent="0.35">
      <c r="A3517" s="264"/>
      <c r="B3517" s="344"/>
      <c r="C3517" s="263"/>
      <c r="D3517" s="264"/>
      <c r="E3517" s="263"/>
      <c r="F3517" s="265"/>
      <c r="G3517" s="263"/>
      <c r="H3517" s="266"/>
      <c r="I3517" s="267"/>
      <c r="J3517" s="347"/>
      <c r="K3517" s="349"/>
      <c r="L3517" s="348"/>
      <c r="S3517" s="263"/>
    </row>
    <row r="3518" spans="1:19" s="270" customFormat="1" x14ac:dyDescent="0.35">
      <c r="A3518" s="264"/>
      <c r="B3518" s="344"/>
      <c r="C3518" s="263"/>
      <c r="D3518" s="264"/>
      <c r="E3518" s="263"/>
      <c r="F3518" s="265"/>
      <c r="G3518" s="263"/>
      <c r="H3518" s="266"/>
      <c r="I3518" s="267"/>
      <c r="J3518" s="347"/>
      <c r="K3518" s="349"/>
      <c r="L3518" s="348"/>
      <c r="S3518" s="263"/>
    </row>
    <row r="3519" spans="1:19" s="270" customFormat="1" x14ac:dyDescent="0.35">
      <c r="A3519" s="264"/>
      <c r="B3519" s="344"/>
      <c r="C3519" s="263"/>
      <c r="D3519" s="264"/>
      <c r="E3519" s="263"/>
      <c r="F3519" s="265"/>
      <c r="G3519" s="263"/>
      <c r="H3519" s="266"/>
      <c r="I3519" s="267"/>
      <c r="J3519" s="347"/>
      <c r="K3519" s="349"/>
      <c r="L3519" s="348"/>
      <c r="S3519" s="263"/>
    </row>
    <row r="3520" spans="1:19" s="270" customFormat="1" x14ac:dyDescent="0.35">
      <c r="A3520" s="264"/>
      <c r="B3520" s="344"/>
      <c r="C3520" s="263"/>
      <c r="D3520" s="264"/>
      <c r="E3520" s="263"/>
      <c r="F3520" s="265"/>
      <c r="G3520" s="263"/>
      <c r="H3520" s="266"/>
      <c r="I3520" s="267"/>
      <c r="J3520" s="347"/>
      <c r="K3520" s="349"/>
      <c r="L3520" s="348"/>
      <c r="S3520" s="263"/>
    </row>
    <row r="3521" spans="1:19" s="270" customFormat="1" x14ac:dyDescent="0.35">
      <c r="A3521" s="264"/>
      <c r="B3521" s="344"/>
      <c r="C3521" s="263"/>
      <c r="D3521" s="264"/>
      <c r="E3521" s="263"/>
      <c r="F3521" s="265"/>
      <c r="G3521" s="263"/>
      <c r="H3521" s="266"/>
      <c r="I3521" s="267"/>
      <c r="J3521" s="347"/>
      <c r="K3521" s="349"/>
      <c r="L3521" s="348"/>
      <c r="S3521" s="263"/>
    </row>
    <row r="3522" spans="1:19" s="270" customFormat="1" x14ac:dyDescent="0.35">
      <c r="A3522" s="264"/>
      <c r="B3522" s="344"/>
      <c r="C3522" s="263"/>
      <c r="D3522" s="264"/>
      <c r="E3522" s="263"/>
      <c r="F3522" s="265"/>
      <c r="G3522" s="263"/>
      <c r="H3522" s="266"/>
      <c r="I3522" s="267"/>
      <c r="J3522" s="347"/>
      <c r="K3522" s="349"/>
      <c r="L3522" s="348"/>
      <c r="S3522" s="263"/>
    </row>
    <row r="3523" spans="1:19" s="270" customFormat="1" x14ac:dyDescent="0.35">
      <c r="A3523" s="264"/>
      <c r="B3523" s="344"/>
      <c r="C3523" s="263"/>
      <c r="D3523" s="264"/>
      <c r="E3523" s="263"/>
      <c r="F3523" s="265"/>
      <c r="G3523" s="263"/>
      <c r="H3523" s="266"/>
      <c r="I3523" s="267"/>
      <c r="J3523" s="347"/>
      <c r="K3523" s="349"/>
      <c r="L3523" s="348"/>
      <c r="S3523" s="263"/>
    </row>
    <row r="3524" spans="1:19" s="270" customFormat="1" x14ac:dyDescent="0.35">
      <c r="A3524" s="264"/>
      <c r="B3524" s="344"/>
      <c r="C3524" s="263"/>
      <c r="D3524" s="264"/>
      <c r="E3524" s="263"/>
      <c r="F3524" s="265"/>
      <c r="G3524" s="263"/>
      <c r="H3524" s="266"/>
      <c r="I3524" s="267"/>
      <c r="J3524" s="347"/>
      <c r="K3524" s="349"/>
      <c r="L3524" s="348"/>
      <c r="S3524" s="263"/>
    </row>
    <row r="3525" spans="1:19" s="270" customFormat="1" x14ac:dyDescent="0.35">
      <c r="A3525" s="264"/>
      <c r="B3525" s="344"/>
      <c r="C3525" s="263"/>
      <c r="D3525" s="264"/>
      <c r="E3525" s="263"/>
      <c r="F3525" s="265"/>
      <c r="G3525" s="263"/>
      <c r="H3525" s="266"/>
      <c r="I3525" s="267"/>
      <c r="J3525" s="347"/>
      <c r="K3525" s="349"/>
      <c r="L3525" s="348"/>
      <c r="S3525" s="263"/>
    </row>
    <row r="3526" spans="1:19" s="270" customFormat="1" x14ac:dyDescent="0.35">
      <c r="A3526" s="264"/>
      <c r="B3526" s="344"/>
      <c r="C3526" s="263"/>
      <c r="D3526" s="264"/>
      <c r="E3526" s="263"/>
      <c r="F3526" s="265"/>
      <c r="G3526" s="263"/>
      <c r="H3526" s="266"/>
      <c r="I3526" s="267"/>
      <c r="J3526" s="347"/>
      <c r="K3526" s="349"/>
      <c r="L3526" s="348"/>
      <c r="S3526" s="263"/>
    </row>
    <row r="3527" spans="1:19" s="270" customFormat="1" x14ac:dyDescent="0.35">
      <c r="A3527" s="264"/>
      <c r="B3527" s="344"/>
      <c r="C3527" s="263"/>
      <c r="D3527" s="264"/>
      <c r="E3527" s="263"/>
      <c r="F3527" s="265"/>
      <c r="G3527" s="263"/>
      <c r="H3527" s="266"/>
      <c r="I3527" s="267"/>
      <c r="J3527" s="347"/>
      <c r="K3527" s="349"/>
      <c r="L3527" s="348"/>
      <c r="S3527" s="263"/>
    </row>
    <row r="3528" spans="1:19" s="270" customFormat="1" x14ac:dyDescent="0.35">
      <c r="A3528" s="264"/>
      <c r="B3528" s="344"/>
      <c r="C3528" s="263"/>
      <c r="D3528" s="264"/>
      <c r="E3528" s="263"/>
      <c r="F3528" s="265"/>
      <c r="G3528" s="263"/>
      <c r="H3528" s="266"/>
      <c r="I3528" s="267"/>
      <c r="J3528" s="347"/>
      <c r="K3528" s="349"/>
      <c r="L3528" s="348"/>
      <c r="S3528" s="263"/>
    </row>
    <row r="3529" spans="1:19" s="270" customFormat="1" x14ac:dyDescent="0.35">
      <c r="A3529" s="264"/>
      <c r="B3529" s="344"/>
      <c r="C3529" s="263"/>
      <c r="D3529" s="264"/>
      <c r="E3529" s="263"/>
      <c r="F3529" s="265"/>
      <c r="G3529" s="263"/>
      <c r="H3529" s="266"/>
      <c r="I3529" s="267"/>
      <c r="J3529" s="347"/>
      <c r="K3529" s="349"/>
      <c r="L3529" s="348"/>
      <c r="S3529" s="263"/>
    </row>
    <row r="3530" spans="1:19" s="270" customFormat="1" x14ac:dyDescent="0.35">
      <c r="A3530" s="264"/>
      <c r="B3530" s="344"/>
      <c r="C3530" s="263"/>
      <c r="D3530" s="264"/>
      <c r="E3530" s="263"/>
      <c r="F3530" s="265"/>
      <c r="G3530" s="263"/>
      <c r="H3530" s="266"/>
      <c r="I3530" s="267"/>
      <c r="J3530" s="347"/>
      <c r="K3530" s="349"/>
      <c r="L3530" s="348"/>
      <c r="S3530" s="263"/>
    </row>
    <row r="3531" spans="1:19" s="270" customFormat="1" x14ac:dyDescent="0.35">
      <c r="A3531" s="264"/>
      <c r="B3531" s="344"/>
      <c r="C3531" s="263"/>
      <c r="D3531" s="264"/>
      <c r="E3531" s="263"/>
      <c r="F3531" s="265"/>
      <c r="G3531" s="263"/>
      <c r="H3531" s="266"/>
      <c r="I3531" s="267"/>
      <c r="J3531" s="347"/>
      <c r="K3531" s="349"/>
      <c r="L3531" s="348"/>
      <c r="S3531" s="263"/>
    </row>
    <row r="3532" spans="1:19" s="270" customFormat="1" x14ac:dyDescent="0.35">
      <c r="A3532" s="264"/>
      <c r="B3532" s="344"/>
      <c r="C3532" s="263"/>
      <c r="D3532" s="264"/>
      <c r="E3532" s="263"/>
      <c r="F3532" s="265"/>
      <c r="G3532" s="263"/>
      <c r="H3532" s="266"/>
      <c r="I3532" s="267"/>
      <c r="J3532" s="347"/>
      <c r="K3532" s="349"/>
      <c r="L3532" s="348"/>
      <c r="S3532" s="263"/>
    </row>
    <row r="3533" spans="1:19" s="270" customFormat="1" x14ac:dyDescent="0.35">
      <c r="A3533" s="264"/>
      <c r="B3533" s="344"/>
      <c r="C3533" s="263"/>
      <c r="D3533" s="264"/>
      <c r="E3533" s="263"/>
      <c r="F3533" s="265"/>
      <c r="G3533" s="263"/>
      <c r="H3533" s="266"/>
      <c r="I3533" s="267"/>
      <c r="J3533" s="347"/>
      <c r="K3533" s="349"/>
      <c r="L3533" s="348"/>
      <c r="S3533" s="263"/>
    </row>
    <row r="3534" spans="1:19" s="270" customFormat="1" x14ac:dyDescent="0.35">
      <c r="A3534" s="264"/>
      <c r="B3534" s="344"/>
      <c r="C3534" s="263"/>
      <c r="D3534" s="264"/>
      <c r="E3534" s="263"/>
      <c r="F3534" s="265"/>
      <c r="G3534" s="263"/>
      <c r="H3534" s="266"/>
      <c r="I3534" s="267"/>
      <c r="J3534" s="347"/>
      <c r="K3534" s="349"/>
      <c r="L3534" s="348"/>
      <c r="S3534" s="263"/>
    </row>
    <row r="3535" spans="1:19" s="270" customFormat="1" x14ac:dyDescent="0.35">
      <c r="A3535" s="264"/>
      <c r="B3535" s="344"/>
      <c r="C3535" s="263"/>
      <c r="D3535" s="264"/>
      <c r="E3535" s="263"/>
      <c r="F3535" s="265"/>
      <c r="G3535" s="263"/>
      <c r="H3535" s="266"/>
      <c r="I3535" s="267"/>
      <c r="J3535" s="347"/>
      <c r="K3535" s="349"/>
      <c r="L3535" s="348"/>
      <c r="S3535" s="263"/>
    </row>
    <row r="3536" spans="1:19" s="270" customFormat="1" x14ac:dyDescent="0.35">
      <c r="A3536" s="264"/>
      <c r="B3536" s="344"/>
      <c r="C3536" s="263"/>
      <c r="D3536" s="264"/>
      <c r="E3536" s="263"/>
      <c r="F3536" s="265"/>
      <c r="G3536" s="263"/>
      <c r="H3536" s="266"/>
      <c r="I3536" s="267"/>
      <c r="J3536" s="347"/>
      <c r="K3536" s="349"/>
      <c r="L3536" s="348"/>
      <c r="S3536" s="263"/>
    </row>
    <row r="3537" spans="1:19" s="270" customFormat="1" x14ac:dyDescent="0.35">
      <c r="A3537" s="264"/>
      <c r="B3537" s="344"/>
      <c r="C3537" s="263"/>
      <c r="D3537" s="264"/>
      <c r="E3537" s="263"/>
      <c r="F3537" s="265"/>
      <c r="G3537" s="263"/>
      <c r="H3537" s="266"/>
      <c r="I3537" s="267"/>
      <c r="J3537" s="347"/>
      <c r="K3537" s="349"/>
      <c r="L3537" s="348"/>
      <c r="S3537" s="263"/>
    </row>
    <row r="3538" spans="1:19" s="270" customFormat="1" x14ac:dyDescent="0.35">
      <c r="A3538" s="264"/>
      <c r="B3538" s="344"/>
      <c r="C3538" s="263"/>
      <c r="D3538" s="264"/>
      <c r="E3538" s="263"/>
      <c r="F3538" s="265"/>
      <c r="G3538" s="263"/>
      <c r="H3538" s="266"/>
      <c r="I3538" s="267"/>
      <c r="J3538" s="347"/>
      <c r="K3538" s="349"/>
      <c r="L3538" s="348"/>
      <c r="S3538" s="263"/>
    </row>
    <row r="3539" spans="1:19" s="270" customFormat="1" x14ac:dyDescent="0.35">
      <c r="A3539" s="264"/>
      <c r="B3539" s="344"/>
      <c r="C3539" s="263"/>
      <c r="D3539" s="264"/>
      <c r="E3539" s="263"/>
      <c r="F3539" s="265"/>
      <c r="G3539" s="263"/>
      <c r="H3539" s="266"/>
      <c r="I3539" s="267"/>
      <c r="J3539" s="347"/>
      <c r="K3539" s="349"/>
      <c r="L3539" s="348"/>
      <c r="S3539" s="263"/>
    </row>
    <row r="3540" spans="1:19" s="270" customFormat="1" x14ac:dyDescent="0.35">
      <c r="A3540" s="264"/>
      <c r="B3540" s="344"/>
      <c r="C3540" s="263"/>
      <c r="D3540" s="264"/>
      <c r="E3540" s="263"/>
      <c r="F3540" s="265"/>
      <c r="G3540" s="263"/>
      <c r="H3540" s="266"/>
      <c r="I3540" s="267"/>
      <c r="J3540" s="347"/>
      <c r="K3540" s="349"/>
      <c r="L3540" s="348"/>
      <c r="S3540" s="263"/>
    </row>
    <row r="3541" spans="1:19" s="270" customFormat="1" x14ac:dyDescent="0.35">
      <c r="A3541" s="264"/>
      <c r="B3541" s="344"/>
      <c r="C3541" s="263"/>
      <c r="D3541" s="264"/>
      <c r="E3541" s="263"/>
      <c r="F3541" s="265"/>
      <c r="G3541" s="263"/>
      <c r="H3541" s="266"/>
      <c r="I3541" s="267"/>
      <c r="J3541" s="347"/>
      <c r="K3541" s="349"/>
      <c r="L3541" s="348"/>
      <c r="S3541" s="263"/>
    </row>
    <row r="3542" spans="1:19" s="270" customFormat="1" x14ac:dyDescent="0.35">
      <c r="A3542" s="264"/>
      <c r="B3542" s="344"/>
      <c r="C3542" s="263"/>
      <c r="D3542" s="264"/>
      <c r="E3542" s="263"/>
      <c r="F3542" s="265"/>
      <c r="G3542" s="263"/>
      <c r="H3542" s="266"/>
      <c r="I3542" s="267"/>
      <c r="J3542" s="347"/>
      <c r="K3542" s="349"/>
      <c r="L3542" s="348"/>
      <c r="S3542" s="263"/>
    </row>
    <row r="3543" spans="1:19" s="270" customFormat="1" x14ac:dyDescent="0.35">
      <c r="A3543" s="264"/>
      <c r="B3543" s="344"/>
      <c r="C3543" s="263"/>
      <c r="D3543" s="264"/>
      <c r="E3543" s="263"/>
      <c r="F3543" s="265"/>
      <c r="G3543" s="263"/>
      <c r="H3543" s="266"/>
      <c r="I3543" s="267"/>
      <c r="J3543" s="347"/>
      <c r="K3543" s="349"/>
      <c r="L3543" s="348"/>
      <c r="S3543" s="263"/>
    </row>
    <row r="3544" spans="1:19" s="270" customFormat="1" x14ac:dyDescent="0.35">
      <c r="A3544" s="264"/>
      <c r="B3544" s="344"/>
      <c r="C3544" s="263"/>
      <c r="D3544" s="264"/>
      <c r="E3544" s="263"/>
      <c r="F3544" s="265"/>
      <c r="G3544" s="263"/>
      <c r="H3544" s="266"/>
      <c r="I3544" s="267"/>
      <c r="J3544" s="347"/>
      <c r="K3544" s="349"/>
      <c r="L3544" s="348"/>
      <c r="S3544" s="263"/>
    </row>
    <row r="3545" spans="1:19" s="270" customFormat="1" x14ac:dyDescent="0.35">
      <c r="A3545" s="264"/>
      <c r="B3545" s="344"/>
      <c r="C3545" s="263"/>
      <c r="D3545" s="264"/>
      <c r="E3545" s="263"/>
      <c r="F3545" s="265"/>
      <c r="G3545" s="263"/>
      <c r="H3545" s="266"/>
      <c r="I3545" s="267"/>
      <c r="J3545" s="347"/>
      <c r="K3545" s="349"/>
      <c r="L3545" s="348"/>
      <c r="S3545" s="263"/>
    </row>
    <row r="3546" spans="1:19" s="270" customFormat="1" x14ac:dyDescent="0.35">
      <c r="A3546" s="264"/>
      <c r="B3546" s="344"/>
      <c r="C3546" s="263"/>
      <c r="D3546" s="264"/>
      <c r="E3546" s="263"/>
      <c r="F3546" s="265"/>
      <c r="G3546" s="263"/>
      <c r="H3546" s="266"/>
      <c r="I3546" s="267"/>
      <c r="J3546" s="347"/>
      <c r="K3546" s="349"/>
      <c r="L3546" s="348"/>
      <c r="S3546" s="263"/>
    </row>
    <row r="3547" spans="1:19" s="270" customFormat="1" x14ac:dyDescent="0.35">
      <c r="A3547" s="264"/>
      <c r="B3547" s="344"/>
      <c r="C3547" s="263"/>
      <c r="D3547" s="264"/>
      <c r="E3547" s="263"/>
      <c r="F3547" s="265"/>
      <c r="G3547" s="263"/>
      <c r="H3547" s="266"/>
      <c r="I3547" s="267"/>
      <c r="J3547" s="347"/>
      <c r="K3547" s="349"/>
      <c r="L3547" s="348"/>
      <c r="S3547" s="263"/>
    </row>
    <row r="3548" spans="1:19" s="270" customFormat="1" x14ac:dyDescent="0.35">
      <c r="A3548" s="264"/>
      <c r="B3548" s="344"/>
      <c r="C3548" s="263"/>
      <c r="D3548" s="264"/>
      <c r="E3548" s="263"/>
      <c r="F3548" s="265"/>
      <c r="G3548" s="263"/>
      <c r="H3548" s="266"/>
      <c r="I3548" s="267"/>
      <c r="J3548" s="347"/>
      <c r="K3548" s="349"/>
      <c r="L3548" s="348"/>
      <c r="S3548" s="263"/>
    </row>
    <row r="3549" spans="1:19" s="270" customFormat="1" x14ac:dyDescent="0.35">
      <c r="A3549" s="264"/>
      <c r="B3549" s="344"/>
      <c r="C3549" s="263"/>
      <c r="D3549" s="264"/>
      <c r="E3549" s="263"/>
      <c r="F3549" s="265"/>
      <c r="G3549" s="263"/>
      <c r="H3549" s="266"/>
      <c r="I3549" s="267"/>
      <c r="J3549" s="347"/>
      <c r="K3549" s="349"/>
      <c r="L3549" s="348"/>
      <c r="S3549" s="263"/>
    </row>
    <row r="3550" spans="1:19" s="270" customFormat="1" x14ac:dyDescent="0.35">
      <c r="A3550" s="264"/>
      <c r="B3550" s="344"/>
      <c r="C3550" s="263"/>
      <c r="D3550" s="264"/>
      <c r="E3550" s="263"/>
      <c r="F3550" s="265"/>
      <c r="G3550" s="263"/>
      <c r="H3550" s="266"/>
      <c r="I3550" s="267"/>
      <c r="J3550" s="347"/>
      <c r="K3550" s="349"/>
      <c r="L3550" s="348"/>
      <c r="S3550" s="263"/>
    </row>
    <row r="3551" spans="1:19" s="270" customFormat="1" x14ac:dyDescent="0.35">
      <c r="A3551" s="264"/>
      <c r="B3551" s="344"/>
      <c r="C3551" s="263"/>
      <c r="D3551" s="264"/>
      <c r="E3551" s="263"/>
      <c r="F3551" s="265"/>
      <c r="G3551" s="263"/>
      <c r="H3551" s="266"/>
      <c r="I3551" s="267"/>
      <c r="J3551" s="347"/>
      <c r="K3551" s="349"/>
      <c r="L3551" s="348"/>
      <c r="S3551" s="263"/>
    </row>
    <row r="3552" spans="1:19" s="270" customFormat="1" x14ac:dyDescent="0.35">
      <c r="A3552" s="264"/>
      <c r="B3552" s="344"/>
      <c r="C3552" s="263"/>
      <c r="D3552" s="264"/>
      <c r="E3552" s="263"/>
      <c r="F3552" s="265"/>
      <c r="G3552" s="263"/>
      <c r="H3552" s="266"/>
      <c r="I3552" s="267"/>
      <c r="J3552" s="347"/>
      <c r="K3552" s="349"/>
      <c r="L3552" s="348"/>
      <c r="S3552" s="263"/>
    </row>
    <row r="3553" spans="1:19" s="270" customFormat="1" x14ac:dyDescent="0.35">
      <c r="A3553" s="264"/>
      <c r="B3553" s="344"/>
      <c r="C3553" s="263"/>
      <c r="D3553" s="264"/>
      <c r="E3553" s="263"/>
      <c r="F3553" s="265"/>
      <c r="G3553" s="263"/>
      <c r="H3553" s="266"/>
      <c r="I3553" s="267"/>
      <c r="J3553" s="347"/>
      <c r="K3553" s="349"/>
      <c r="L3553" s="348"/>
      <c r="S3553" s="263"/>
    </row>
    <row r="3554" spans="1:19" s="270" customFormat="1" x14ac:dyDescent="0.35">
      <c r="A3554" s="264"/>
      <c r="B3554" s="344"/>
      <c r="C3554" s="263"/>
      <c r="D3554" s="264"/>
      <c r="E3554" s="263"/>
      <c r="F3554" s="265"/>
      <c r="G3554" s="263"/>
      <c r="H3554" s="266"/>
      <c r="I3554" s="267"/>
      <c r="J3554" s="347"/>
      <c r="K3554" s="349"/>
      <c r="L3554" s="348"/>
      <c r="S3554" s="263"/>
    </row>
    <row r="3555" spans="1:19" s="270" customFormat="1" x14ac:dyDescent="0.35">
      <c r="A3555" s="264"/>
      <c r="B3555" s="344"/>
      <c r="C3555" s="263"/>
      <c r="D3555" s="264"/>
      <c r="E3555" s="263"/>
      <c r="F3555" s="265"/>
      <c r="G3555" s="263"/>
      <c r="H3555" s="266"/>
      <c r="I3555" s="267"/>
      <c r="J3555" s="347"/>
      <c r="K3555" s="349"/>
      <c r="L3555" s="348"/>
      <c r="S3555" s="263"/>
    </row>
    <row r="3556" spans="1:19" s="270" customFormat="1" x14ac:dyDescent="0.35">
      <c r="A3556" s="264"/>
      <c r="B3556" s="344"/>
      <c r="C3556" s="263"/>
      <c r="D3556" s="264"/>
      <c r="E3556" s="263"/>
      <c r="F3556" s="265"/>
      <c r="G3556" s="263"/>
      <c r="H3556" s="266"/>
      <c r="I3556" s="267"/>
      <c r="J3556" s="347"/>
      <c r="K3556" s="349"/>
      <c r="L3556" s="348"/>
      <c r="S3556" s="263"/>
    </row>
    <row r="3557" spans="1:19" s="270" customFormat="1" x14ac:dyDescent="0.35">
      <c r="A3557" s="264"/>
      <c r="B3557" s="344"/>
      <c r="C3557" s="263"/>
      <c r="D3557" s="264"/>
      <c r="E3557" s="263"/>
      <c r="F3557" s="265"/>
      <c r="G3557" s="263"/>
      <c r="H3557" s="266"/>
      <c r="I3557" s="267"/>
      <c r="J3557" s="347"/>
      <c r="K3557" s="349"/>
      <c r="L3557" s="348"/>
      <c r="S3557" s="263"/>
    </row>
    <row r="3558" spans="1:19" s="270" customFormat="1" x14ac:dyDescent="0.35">
      <c r="A3558" s="264"/>
      <c r="B3558" s="344"/>
      <c r="C3558" s="263"/>
      <c r="D3558" s="264"/>
      <c r="E3558" s="263"/>
      <c r="F3558" s="265"/>
      <c r="G3558" s="263"/>
      <c r="H3558" s="266"/>
      <c r="I3558" s="267"/>
      <c r="J3558" s="347"/>
      <c r="K3558" s="349"/>
      <c r="L3558" s="348"/>
      <c r="S3558" s="263"/>
    </row>
    <row r="3559" spans="1:19" s="270" customFormat="1" x14ac:dyDescent="0.35">
      <c r="A3559" s="264"/>
      <c r="B3559" s="344"/>
      <c r="C3559" s="263"/>
      <c r="D3559" s="264"/>
      <c r="E3559" s="263"/>
      <c r="F3559" s="265"/>
      <c r="G3559" s="263"/>
      <c r="H3559" s="266"/>
      <c r="I3559" s="267"/>
      <c r="J3559" s="347"/>
      <c r="K3559" s="349"/>
      <c r="L3559" s="348"/>
      <c r="S3559" s="263"/>
    </row>
    <row r="3560" spans="1:19" s="270" customFormat="1" x14ac:dyDescent="0.35">
      <c r="A3560" s="264"/>
      <c r="B3560" s="344"/>
      <c r="C3560" s="263"/>
      <c r="D3560" s="264"/>
      <c r="E3560" s="263"/>
      <c r="F3560" s="265"/>
      <c r="G3560" s="263"/>
      <c r="H3560" s="266"/>
      <c r="I3560" s="267"/>
      <c r="J3560" s="347"/>
      <c r="K3560" s="349"/>
      <c r="L3560" s="348"/>
      <c r="S3560" s="263"/>
    </row>
    <row r="3561" spans="1:19" s="270" customFormat="1" x14ac:dyDescent="0.35">
      <c r="A3561" s="264"/>
      <c r="B3561" s="344"/>
      <c r="C3561" s="263"/>
      <c r="D3561" s="264"/>
      <c r="E3561" s="263"/>
      <c r="F3561" s="265"/>
      <c r="G3561" s="263"/>
      <c r="H3561" s="266"/>
      <c r="I3561" s="267"/>
      <c r="J3561" s="347"/>
      <c r="K3561" s="349"/>
      <c r="L3561" s="348"/>
      <c r="S3561" s="263"/>
    </row>
    <row r="3562" spans="1:19" s="270" customFormat="1" x14ac:dyDescent="0.35">
      <c r="A3562" s="264"/>
      <c r="B3562" s="344"/>
      <c r="C3562" s="263"/>
      <c r="D3562" s="264"/>
      <c r="E3562" s="263"/>
      <c r="F3562" s="265"/>
      <c r="G3562" s="263"/>
      <c r="H3562" s="266"/>
      <c r="I3562" s="267"/>
      <c r="J3562" s="347"/>
      <c r="K3562" s="349"/>
      <c r="L3562" s="348"/>
      <c r="S3562" s="263"/>
    </row>
    <row r="3563" spans="1:19" s="270" customFormat="1" x14ac:dyDescent="0.35">
      <c r="A3563" s="264"/>
      <c r="B3563" s="344"/>
      <c r="C3563" s="263"/>
      <c r="D3563" s="264"/>
      <c r="E3563" s="263"/>
      <c r="F3563" s="265"/>
      <c r="G3563" s="263"/>
      <c r="H3563" s="266"/>
      <c r="I3563" s="267"/>
      <c r="J3563" s="347"/>
      <c r="K3563" s="349"/>
      <c r="L3563" s="348"/>
      <c r="S3563" s="263"/>
    </row>
    <row r="3564" spans="1:19" s="270" customFormat="1" x14ac:dyDescent="0.35">
      <c r="A3564" s="264"/>
      <c r="B3564" s="344"/>
      <c r="C3564" s="263"/>
      <c r="D3564" s="264"/>
      <c r="E3564" s="263"/>
      <c r="F3564" s="265"/>
      <c r="G3564" s="263"/>
      <c r="H3564" s="266"/>
      <c r="I3564" s="267"/>
      <c r="J3564" s="347"/>
      <c r="K3564" s="349"/>
      <c r="L3564" s="348"/>
      <c r="S3564" s="263"/>
    </row>
    <row r="3565" spans="1:19" s="270" customFormat="1" x14ac:dyDescent="0.35">
      <c r="A3565" s="264"/>
      <c r="B3565" s="344"/>
      <c r="C3565" s="263"/>
      <c r="D3565" s="264"/>
      <c r="E3565" s="263"/>
      <c r="F3565" s="265"/>
      <c r="G3565" s="263"/>
      <c r="H3565" s="266"/>
      <c r="I3565" s="267"/>
      <c r="J3565" s="347"/>
      <c r="K3565" s="349"/>
      <c r="L3565" s="348"/>
      <c r="S3565" s="263"/>
    </row>
    <row r="3566" spans="1:19" s="270" customFormat="1" x14ac:dyDescent="0.35">
      <c r="A3566" s="264"/>
      <c r="B3566" s="344"/>
      <c r="C3566" s="263"/>
      <c r="D3566" s="264"/>
      <c r="E3566" s="263"/>
      <c r="F3566" s="265"/>
      <c r="G3566" s="263"/>
      <c r="H3566" s="266"/>
      <c r="I3566" s="267"/>
      <c r="J3566" s="347"/>
      <c r="K3566" s="349"/>
      <c r="L3566" s="348"/>
      <c r="S3566" s="263"/>
    </row>
    <row r="3567" spans="1:19" s="270" customFormat="1" x14ac:dyDescent="0.35">
      <c r="A3567" s="264"/>
      <c r="B3567" s="344"/>
      <c r="C3567" s="263"/>
      <c r="D3567" s="264"/>
      <c r="E3567" s="263"/>
      <c r="F3567" s="265"/>
      <c r="G3567" s="263"/>
      <c r="H3567" s="266"/>
      <c r="I3567" s="267"/>
      <c r="J3567" s="347"/>
      <c r="K3567" s="349"/>
      <c r="L3567" s="348"/>
      <c r="S3567" s="263"/>
    </row>
    <row r="3568" spans="1:19" s="270" customFormat="1" x14ac:dyDescent="0.35">
      <c r="A3568" s="264"/>
      <c r="B3568" s="344"/>
      <c r="C3568" s="263"/>
      <c r="D3568" s="264"/>
      <c r="E3568" s="263"/>
      <c r="F3568" s="265"/>
      <c r="G3568" s="263"/>
      <c r="H3568" s="266"/>
      <c r="I3568" s="267"/>
      <c r="J3568" s="347"/>
      <c r="K3568" s="349"/>
      <c r="L3568" s="348"/>
      <c r="S3568" s="263"/>
    </row>
    <row r="3569" spans="1:19" s="270" customFormat="1" x14ac:dyDescent="0.35">
      <c r="A3569" s="264"/>
      <c r="B3569" s="344"/>
      <c r="C3569" s="263"/>
      <c r="D3569" s="264"/>
      <c r="E3569" s="263"/>
      <c r="F3569" s="265"/>
      <c r="G3569" s="263"/>
      <c r="H3569" s="266"/>
      <c r="I3569" s="267"/>
      <c r="J3569" s="347"/>
      <c r="K3569" s="349"/>
      <c r="L3569" s="348"/>
      <c r="S3569" s="263"/>
    </row>
    <row r="3570" spans="1:19" s="270" customFormat="1" x14ac:dyDescent="0.35">
      <c r="A3570" s="264"/>
      <c r="B3570" s="344"/>
      <c r="C3570" s="263"/>
      <c r="D3570" s="264"/>
      <c r="E3570" s="263"/>
      <c r="F3570" s="265"/>
      <c r="G3570" s="263"/>
      <c r="H3570" s="266"/>
      <c r="I3570" s="267"/>
      <c r="J3570" s="347"/>
      <c r="K3570" s="349"/>
      <c r="L3570" s="348"/>
      <c r="S3570" s="263"/>
    </row>
    <row r="3571" spans="1:19" s="270" customFormat="1" x14ac:dyDescent="0.35">
      <c r="A3571" s="264"/>
      <c r="B3571" s="344"/>
      <c r="C3571" s="263"/>
      <c r="D3571" s="264"/>
      <c r="E3571" s="263"/>
      <c r="F3571" s="265"/>
      <c r="G3571" s="263"/>
      <c r="H3571" s="266"/>
      <c r="I3571" s="267"/>
      <c r="J3571" s="347"/>
      <c r="K3571" s="349"/>
      <c r="L3571" s="348"/>
      <c r="S3571" s="263"/>
    </row>
    <row r="3572" spans="1:19" s="270" customFormat="1" x14ac:dyDescent="0.35">
      <c r="A3572" s="264"/>
      <c r="B3572" s="344"/>
      <c r="C3572" s="263"/>
      <c r="D3572" s="264"/>
      <c r="E3572" s="263"/>
      <c r="F3572" s="265"/>
      <c r="G3572" s="263"/>
      <c r="H3572" s="266"/>
      <c r="I3572" s="267"/>
      <c r="J3572" s="347"/>
      <c r="K3572" s="349"/>
      <c r="L3572" s="348"/>
      <c r="S3572" s="263"/>
    </row>
    <row r="3573" spans="1:19" s="270" customFormat="1" x14ac:dyDescent="0.35">
      <c r="A3573" s="264"/>
      <c r="B3573" s="344"/>
      <c r="C3573" s="263"/>
      <c r="D3573" s="264"/>
      <c r="E3573" s="263"/>
      <c r="F3573" s="265"/>
      <c r="G3573" s="263"/>
      <c r="H3573" s="266"/>
      <c r="I3573" s="267"/>
      <c r="J3573" s="347"/>
      <c r="K3573" s="349"/>
      <c r="L3573" s="348"/>
      <c r="S3573" s="263"/>
    </row>
    <row r="3574" spans="1:19" s="270" customFormat="1" x14ac:dyDescent="0.35">
      <c r="A3574" s="264"/>
      <c r="B3574" s="344"/>
      <c r="C3574" s="263"/>
      <c r="D3574" s="264"/>
      <c r="E3574" s="263"/>
      <c r="F3574" s="265"/>
      <c r="G3574" s="263"/>
      <c r="H3574" s="266"/>
      <c r="I3574" s="267"/>
      <c r="J3574" s="347"/>
      <c r="K3574" s="349"/>
      <c r="L3574" s="348"/>
      <c r="S3574" s="263"/>
    </row>
    <row r="3575" spans="1:19" s="270" customFormat="1" x14ac:dyDescent="0.35">
      <c r="A3575" s="264"/>
      <c r="B3575" s="344"/>
      <c r="C3575" s="263"/>
      <c r="D3575" s="264"/>
      <c r="E3575" s="263"/>
      <c r="F3575" s="265"/>
      <c r="G3575" s="263"/>
      <c r="H3575" s="266"/>
      <c r="I3575" s="267"/>
      <c r="J3575" s="347"/>
      <c r="K3575" s="349"/>
      <c r="L3575" s="348"/>
      <c r="S3575" s="263"/>
    </row>
    <row r="3576" spans="1:19" s="270" customFormat="1" x14ac:dyDescent="0.35">
      <c r="A3576" s="264"/>
      <c r="B3576" s="344"/>
      <c r="C3576" s="263"/>
      <c r="D3576" s="264"/>
      <c r="E3576" s="263"/>
      <c r="F3576" s="265"/>
      <c r="G3576" s="263"/>
      <c r="H3576" s="266"/>
      <c r="I3576" s="267"/>
      <c r="J3576" s="347"/>
      <c r="K3576" s="349"/>
      <c r="L3576" s="348"/>
      <c r="S3576" s="263"/>
    </row>
    <row r="3577" spans="1:19" s="270" customFormat="1" x14ac:dyDescent="0.35">
      <c r="A3577" s="264"/>
      <c r="B3577" s="344"/>
      <c r="C3577" s="263"/>
      <c r="D3577" s="264"/>
      <c r="E3577" s="263"/>
      <c r="F3577" s="265"/>
      <c r="G3577" s="263"/>
      <c r="H3577" s="266"/>
      <c r="I3577" s="267"/>
      <c r="J3577" s="347"/>
      <c r="K3577" s="349"/>
      <c r="L3577" s="348"/>
      <c r="S3577" s="263"/>
    </row>
    <row r="3578" spans="1:19" s="270" customFormat="1" x14ac:dyDescent="0.35">
      <c r="A3578" s="264"/>
      <c r="B3578" s="344"/>
      <c r="C3578" s="263"/>
      <c r="D3578" s="264"/>
      <c r="E3578" s="263"/>
      <c r="F3578" s="265"/>
      <c r="G3578" s="263"/>
      <c r="H3578" s="266"/>
      <c r="I3578" s="267"/>
      <c r="J3578" s="347"/>
      <c r="K3578" s="349"/>
      <c r="L3578" s="348"/>
      <c r="S3578" s="263"/>
    </row>
    <row r="3579" spans="1:19" s="270" customFormat="1" x14ac:dyDescent="0.35">
      <c r="A3579" s="264"/>
      <c r="B3579" s="344"/>
      <c r="C3579" s="263"/>
      <c r="D3579" s="264"/>
      <c r="E3579" s="263"/>
      <c r="F3579" s="265"/>
      <c r="G3579" s="263"/>
      <c r="H3579" s="266"/>
      <c r="I3579" s="267"/>
      <c r="J3579" s="347"/>
      <c r="K3579" s="349"/>
      <c r="L3579" s="348"/>
      <c r="S3579" s="263"/>
    </row>
    <row r="3580" spans="1:19" s="270" customFormat="1" x14ac:dyDescent="0.35">
      <c r="A3580" s="264"/>
      <c r="B3580" s="344"/>
      <c r="C3580" s="263"/>
      <c r="D3580" s="264"/>
      <c r="E3580" s="263"/>
      <c r="F3580" s="265"/>
      <c r="G3580" s="263"/>
      <c r="H3580" s="266"/>
      <c r="I3580" s="267"/>
      <c r="J3580" s="347"/>
      <c r="K3580" s="349"/>
      <c r="L3580" s="348"/>
      <c r="S3580" s="263"/>
    </row>
    <row r="3581" spans="1:19" s="270" customFormat="1" x14ac:dyDescent="0.35">
      <c r="A3581" s="264"/>
      <c r="B3581" s="344"/>
      <c r="C3581" s="263"/>
      <c r="D3581" s="264"/>
      <c r="E3581" s="263"/>
      <c r="F3581" s="265"/>
      <c r="G3581" s="263"/>
      <c r="H3581" s="266"/>
      <c r="I3581" s="267"/>
      <c r="J3581" s="347"/>
      <c r="K3581" s="349"/>
      <c r="L3581" s="348"/>
      <c r="S3581" s="263"/>
    </row>
    <row r="3582" spans="1:19" s="270" customFormat="1" x14ac:dyDescent="0.35">
      <c r="A3582" s="264"/>
      <c r="B3582" s="344"/>
      <c r="C3582" s="263"/>
      <c r="D3582" s="264"/>
      <c r="E3582" s="263"/>
      <c r="F3582" s="265"/>
      <c r="G3582" s="263"/>
      <c r="H3582" s="266"/>
      <c r="I3582" s="267"/>
      <c r="J3582" s="347"/>
      <c r="K3582" s="349"/>
      <c r="L3582" s="348"/>
      <c r="S3582" s="263"/>
    </row>
    <row r="3583" spans="1:19" s="270" customFormat="1" x14ac:dyDescent="0.35">
      <c r="A3583" s="264"/>
      <c r="B3583" s="344"/>
      <c r="C3583" s="263"/>
      <c r="D3583" s="264"/>
      <c r="E3583" s="263"/>
      <c r="F3583" s="265"/>
      <c r="G3583" s="263"/>
      <c r="H3583" s="266"/>
      <c r="I3583" s="267"/>
      <c r="J3583" s="347"/>
      <c r="K3583" s="349"/>
      <c r="L3583" s="348"/>
      <c r="S3583" s="263"/>
    </row>
    <row r="3584" spans="1:19" s="270" customFormat="1" x14ac:dyDescent="0.35">
      <c r="A3584" s="264"/>
      <c r="B3584" s="344"/>
      <c r="C3584" s="263"/>
      <c r="D3584" s="264"/>
      <c r="E3584" s="263"/>
      <c r="F3584" s="265"/>
      <c r="G3584" s="263"/>
      <c r="H3584" s="266"/>
      <c r="I3584" s="267"/>
      <c r="J3584" s="347"/>
      <c r="K3584" s="349"/>
      <c r="L3584" s="348"/>
      <c r="S3584" s="263"/>
    </row>
    <row r="3585" spans="1:19" s="270" customFormat="1" x14ac:dyDescent="0.35">
      <c r="A3585" s="264"/>
      <c r="B3585" s="344"/>
      <c r="C3585" s="263"/>
      <c r="D3585" s="264"/>
      <c r="E3585" s="263"/>
      <c r="F3585" s="265"/>
      <c r="G3585" s="263"/>
      <c r="H3585" s="266"/>
      <c r="I3585" s="267"/>
      <c r="J3585" s="347"/>
      <c r="K3585" s="349"/>
      <c r="L3585" s="348"/>
      <c r="S3585" s="263"/>
    </row>
    <row r="3586" spans="1:19" s="270" customFormat="1" x14ac:dyDescent="0.35">
      <c r="A3586" s="264"/>
      <c r="B3586" s="344"/>
      <c r="C3586" s="263"/>
      <c r="D3586" s="264"/>
      <c r="E3586" s="263"/>
      <c r="F3586" s="265"/>
      <c r="G3586" s="263"/>
      <c r="H3586" s="266"/>
      <c r="I3586" s="267"/>
      <c r="J3586" s="347"/>
      <c r="K3586" s="349"/>
      <c r="L3586" s="348"/>
      <c r="S3586" s="263"/>
    </row>
    <row r="3587" spans="1:19" s="270" customFormat="1" x14ac:dyDescent="0.35">
      <c r="A3587" s="264"/>
      <c r="B3587" s="344"/>
      <c r="C3587" s="263"/>
      <c r="D3587" s="264"/>
      <c r="E3587" s="263"/>
      <c r="F3587" s="265"/>
      <c r="G3587" s="263"/>
      <c r="H3587" s="266"/>
      <c r="I3587" s="267"/>
      <c r="J3587" s="347"/>
      <c r="K3587" s="349"/>
      <c r="L3587" s="348"/>
      <c r="S3587" s="263"/>
    </row>
    <row r="3588" spans="1:19" s="270" customFormat="1" x14ac:dyDescent="0.35">
      <c r="A3588" s="264"/>
      <c r="B3588" s="344"/>
      <c r="C3588" s="263"/>
      <c r="D3588" s="264"/>
      <c r="E3588" s="263"/>
      <c r="F3588" s="265"/>
      <c r="G3588" s="263"/>
      <c r="H3588" s="266"/>
      <c r="I3588" s="267"/>
      <c r="J3588" s="347"/>
      <c r="K3588" s="349"/>
      <c r="L3588" s="348"/>
      <c r="S3588" s="263"/>
    </row>
    <row r="3589" spans="1:19" s="270" customFormat="1" x14ac:dyDescent="0.35">
      <c r="A3589" s="264"/>
      <c r="B3589" s="344"/>
      <c r="C3589" s="263"/>
      <c r="D3589" s="264"/>
      <c r="E3589" s="263"/>
      <c r="F3589" s="265"/>
      <c r="G3589" s="263"/>
      <c r="H3589" s="266"/>
      <c r="I3589" s="267"/>
      <c r="J3589" s="347"/>
      <c r="K3589" s="349"/>
      <c r="L3589" s="348"/>
      <c r="S3589" s="263"/>
    </row>
    <row r="3590" spans="1:19" s="270" customFormat="1" x14ac:dyDescent="0.35">
      <c r="A3590" s="264"/>
      <c r="B3590" s="344"/>
      <c r="C3590" s="263"/>
      <c r="D3590" s="264"/>
      <c r="E3590" s="263"/>
      <c r="F3590" s="265"/>
      <c r="G3590" s="263"/>
      <c r="H3590" s="266"/>
      <c r="I3590" s="267"/>
      <c r="J3590" s="347"/>
      <c r="K3590" s="349"/>
      <c r="L3590" s="348"/>
      <c r="S3590" s="263"/>
    </row>
    <row r="3591" spans="1:19" s="270" customFormat="1" x14ac:dyDescent="0.35">
      <c r="A3591" s="264"/>
      <c r="B3591" s="344"/>
      <c r="C3591" s="263"/>
      <c r="D3591" s="264"/>
      <c r="E3591" s="263"/>
      <c r="F3591" s="265"/>
      <c r="G3591" s="263"/>
      <c r="H3591" s="266"/>
      <c r="I3591" s="267"/>
      <c r="J3591" s="347"/>
      <c r="K3591" s="349"/>
      <c r="L3591" s="348"/>
      <c r="S3591" s="263"/>
    </row>
    <row r="3592" spans="1:19" s="270" customFormat="1" x14ac:dyDescent="0.35">
      <c r="A3592" s="264"/>
      <c r="B3592" s="344"/>
      <c r="C3592" s="263"/>
      <c r="D3592" s="264"/>
      <c r="E3592" s="263"/>
      <c r="F3592" s="265"/>
      <c r="G3592" s="263"/>
      <c r="H3592" s="266"/>
      <c r="I3592" s="267"/>
      <c r="J3592" s="347"/>
      <c r="K3592" s="349"/>
      <c r="L3592" s="348"/>
      <c r="S3592" s="263"/>
    </row>
    <row r="3593" spans="1:19" s="270" customFormat="1" x14ac:dyDescent="0.35">
      <c r="A3593" s="264"/>
      <c r="B3593" s="344"/>
      <c r="C3593" s="263"/>
      <c r="D3593" s="264"/>
      <c r="E3593" s="263"/>
      <c r="F3593" s="265"/>
      <c r="G3593" s="263"/>
      <c r="H3593" s="266"/>
      <c r="I3593" s="267"/>
      <c r="J3593" s="347"/>
      <c r="K3593" s="349"/>
      <c r="L3593" s="348"/>
      <c r="S3593" s="263"/>
    </row>
    <row r="3594" spans="1:19" s="270" customFormat="1" x14ac:dyDescent="0.35">
      <c r="A3594" s="264"/>
      <c r="B3594" s="344"/>
      <c r="C3594" s="263"/>
      <c r="D3594" s="264"/>
      <c r="E3594" s="263"/>
      <c r="F3594" s="265"/>
      <c r="G3594" s="263"/>
      <c r="H3594" s="266"/>
      <c r="I3594" s="267"/>
      <c r="J3594" s="347"/>
      <c r="K3594" s="349"/>
      <c r="L3594" s="348"/>
      <c r="S3594" s="263"/>
    </row>
    <row r="3595" spans="1:19" s="270" customFormat="1" x14ac:dyDescent="0.35">
      <c r="A3595" s="264"/>
      <c r="B3595" s="344"/>
      <c r="C3595" s="263"/>
      <c r="D3595" s="264"/>
      <c r="E3595" s="263"/>
      <c r="F3595" s="265"/>
      <c r="G3595" s="263"/>
      <c r="H3595" s="266"/>
      <c r="I3595" s="267"/>
      <c r="J3595" s="347"/>
      <c r="K3595" s="349"/>
      <c r="L3595" s="348"/>
      <c r="S3595" s="263"/>
    </row>
    <row r="3596" spans="1:19" s="270" customFormat="1" x14ac:dyDescent="0.35">
      <c r="A3596" s="264"/>
      <c r="B3596" s="344"/>
      <c r="C3596" s="263"/>
      <c r="D3596" s="264"/>
      <c r="E3596" s="263"/>
      <c r="F3596" s="265"/>
      <c r="G3596" s="263"/>
      <c r="H3596" s="266"/>
      <c r="I3596" s="267"/>
      <c r="J3596" s="347"/>
      <c r="K3596" s="349"/>
      <c r="L3596" s="348"/>
      <c r="S3596" s="263"/>
    </row>
    <row r="3597" spans="1:19" s="270" customFormat="1" x14ac:dyDescent="0.35">
      <c r="A3597" s="264"/>
      <c r="B3597" s="344"/>
      <c r="C3597" s="263"/>
      <c r="D3597" s="264"/>
      <c r="E3597" s="263"/>
      <c r="F3597" s="265"/>
      <c r="G3597" s="263"/>
      <c r="H3597" s="266"/>
      <c r="I3597" s="267"/>
      <c r="J3597" s="347"/>
      <c r="K3597" s="349"/>
      <c r="L3597" s="348"/>
      <c r="S3597" s="263"/>
    </row>
    <row r="3598" spans="1:19" s="270" customFormat="1" x14ac:dyDescent="0.35">
      <c r="A3598" s="264"/>
      <c r="B3598" s="344"/>
      <c r="C3598" s="263"/>
      <c r="D3598" s="264"/>
      <c r="E3598" s="263"/>
      <c r="F3598" s="265"/>
      <c r="G3598" s="263"/>
      <c r="H3598" s="266"/>
      <c r="I3598" s="267"/>
      <c r="J3598" s="347"/>
      <c r="K3598" s="349"/>
      <c r="L3598" s="348"/>
      <c r="S3598" s="263"/>
    </row>
    <row r="3599" spans="1:19" s="270" customFormat="1" x14ac:dyDescent="0.35">
      <c r="A3599" s="264"/>
      <c r="B3599" s="344"/>
      <c r="C3599" s="263"/>
      <c r="D3599" s="264"/>
      <c r="E3599" s="263"/>
      <c r="F3599" s="265"/>
      <c r="G3599" s="263"/>
      <c r="H3599" s="266"/>
      <c r="I3599" s="267"/>
      <c r="J3599" s="347"/>
      <c r="K3599" s="349"/>
      <c r="L3599" s="348"/>
      <c r="S3599" s="263"/>
    </row>
    <row r="3600" spans="1:19" s="270" customFormat="1" x14ac:dyDescent="0.35">
      <c r="A3600" s="264"/>
      <c r="B3600" s="344"/>
      <c r="C3600" s="263"/>
      <c r="D3600" s="264"/>
      <c r="E3600" s="263"/>
      <c r="F3600" s="265"/>
      <c r="G3600" s="263"/>
      <c r="H3600" s="266"/>
      <c r="I3600" s="267"/>
      <c r="J3600" s="347"/>
      <c r="K3600" s="349"/>
      <c r="L3600" s="348"/>
      <c r="S3600" s="263"/>
    </row>
    <row r="3601" spans="1:19" s="270" customFormat="1" x14ac:dyDescent="0.35">
      <c r="A3601" s="264"/>
      <c r="B3601" s="344"/>
      <c r="C3601" s="263"/>
      <c r="D3601" s="264"/>
      <c r="E3601" s="263"/>
      <c r="F3601" s="265"/>
      <c r="G3601" s="263"/>
      <c r="H3601" s="266"/>
      <c r="I3601" s="267"/>
      <c r="J3601" s="347"/>
      <c r="K3601" s="349"/>
      <c r="L3601" s="348"/>
      <c r="S3601" s="263"/>
    </row>
    <row r="3602" spans="1:19" s="270" customFormat="1" x14ac:dyDescent="0.35">
      <c r="A3602" s="264"/>
      <c r="B3602" s="344"/>
      <c r="C3602" s="263"/>
      <c r="D3602" s="264"/>
      <c r="E3602" s="263"/>
      <c r="F3602" s="265"/>
      <c r="G3602" s="263"/>
      <c r="H3602" s="266"/>
      <c r="I3602" s="267"/>
      <c r="J3602" s="347"/>
      <c r="K3602" s="349"/>
      <c r="L3602" s="348"/>
      <c r="S3602" s="263"/>
    </row>
    <row r="3603" spans="1:19" s="270" customFormat="1" x14ac:dyDescent="0.35">
      <c r="A3603" s="264"/>
      <c r="B3603" s="344"/>
      <c r="C3603" s="263"/>
      <c r="D3603" s="264"/>
      <c r="E3603" s="263"/>
      <c r="F3603" s="265"/>
      <c r="G3603" s="263"/>
      <c r="H3603" s="266"/>
      <c r="I3603" s="267"/>
      <c r="J3603" s="347"/>
      <c r="K3603" s="349"/>
      <c r="L3603" s="348"/>
      <c r="S3603" s="263"/>
    </row>
    <row r="3604" spans="1:19" s="270" customFormat="1" x14ac:dyDescent="0.35">
      <c r="A3604" s="264"/>
      <c r="B3604" s="344"/>
      <c r="C3604" s="263"/>
      <c r="D3604" s="264"/>
      <c r="E3604" s="263"/>
      <c r="F3604" s="265"/>
      <c r="G3604" s="263"/>
      <c r="H3604" s="266"/>
      <c r="I3604" s="267"/>
      <c r="J3604" s="347"/>
      <c r="K3604" s="349"/>
      <c r="L3604" s="348"/>
      <c r="S3604" s="263"/>
    </row>
    <row r="3605" spans="1:19" s="270" customFormat="1" x14ac:dyDescent="0.35">
      <c r="A3605" s="264"/>
      <c r="B3605" s="344"/>
      <c r="C3605" s="263"/>
      <c r="D3605" s="264"/>
      <c r="E3605" s="263"/>
      <c r="F3605" s="265"/>
      <c r="G3605" s="263"/>
      <c r="H3605" s="266"/>
      <c r="I3605" s="267"/>
      <c r="J3605" s="347"/>
      <c r="K3605" s="349"/>
      <c r="L3605" s="348"/>
      <c r="S3605" s="263"/>
    </row>
    <row r="3606" spans="1:19" s="270" customFormat="1" x14ac:dyDescent="0.35">
      <c r="A3606" s="264"/>
      <c r="B3606" s="344"/>
      <c r="C3606" s="263"/>
      <c r="D3606" s="264"/>
      <c r="E3606" s="263"/>
      <c r="F3606" s="265"/>
      <c r="G3606" s="263"/>
      <c r="H3606" s="266"/>
      <c r="I3606" s="267"/>
      <c r="J3606" s="347"/>
      <c r="K3606" s="349"/>
      <c r="L3606" s="348"/>
      <c r="S3606" s="263"/>
    </row>
    <row r="3607" spans="1:19" s="270" customFormat="1" x14ac:dyDescent="0.35">
      <c r="A3607" s="264"/>
      <c r="B3607" s="344"/>
      <c r="C3607" s="263"/>
      <c r="D3607" s="264"/>
      <c r="E3607" s="263"/>
      <c r="F3607" s="265"/>
      <c r="G3607" s="263"/>
      <c r="H3607" s="266"/>
      <c r="I3607" s="267"/>
      <c r="J3607" s="347"/>
      <c r="K3607" s="349"/>
      <c r="L3607" s="348"/>
      <c r="S3607" s="263"/>
    </row>
    <row r="3608" spans="1:19" s="270" customFormat="1" x14ac:dyDescent="0.35">
      <c r="A3608" s="264"/>
      <c r="B3608" s="344"/>
      <c r="C3608" s="263"/>
      <c r="D3608" s="264"/>
      <c r="E3608" s="263"/>
      <c r="F3608" s="265"/>
      <c r="G3608" s="263"/>
      <c r="H3608" s="266"/>
      <c r="I3608" s="267"/>
      <c r="J3608" s="347"/>
      <c r="K3608" s="349"/>
      <c r="L3608" s="348"/>
      <c r="S3608" s="263"/>
    </row>
    <row r="3609" spans="1:19" s="270" customFormat="1" x14ac:dyDescent="0.35">
      <c r="A3609" s="264"/>
      <c r="B3609" s="344"/>
      <c r="C3609" s="263"/>
      <c r="D3609" s="264"/>
      <c r="E3609" s="263"/>
      <c r="F3609" s="265"/>
      <c r="G3609" s="263"/>
      <c r="H3609" s="266"/>
      <c r="I3609" s="267"/>
      <c r="J3609" s="347"/>
      <c r="K3609" s="349"/>
      <c r="L3609" s="348"/>
      <c r="S3609" s="263"/>
    </row>
    <row r="3610" spans="1:19" s="270" customFormat="1" x14ac:dyDescent="0.35">
      <c r="A3610" s="264"/>
      <c r="B3610" s="344"/>
      <c r="C3610" s="263"/>
      <c r="D3610" s="264"/>
      <c r="E3610" s="263"/>
      <c r="F3610" s="265"/>
      <c r="G3610" s="263"/>
      <c r="H3610" s="266"/>
      <c r="I3610" s="267"/>
      <c r="J3610" s="347"/>
      <c r="K3610" s="349"/>
      <c r="L3610" s="348"/>
      <c r="S3610" s="263"/>
    </row>
    <row r="3611" spans="1:19" s="270" customFormat="1" x14ac:dyDescent="0.35">
      <c r="A3611" s="264"/>
      <c r="B3611" s="344"/>
      <c r="C3611" s="263"/>
      <c r="D3611" s="264"/>
      <c r="E3611" s="263"/>
      <c r="F3611" s="265"/>
      <c r="G3611" s="263"/>
      <c r="H3611" s="266"/>
      <c r="I3611" s="267"/>
      <c r="J3611" s="347"/>
      <c r="K3611" s="349"/>
      <c r="L3611" s="348"/>
      <c r="S3611" s="263"/>
    </row>
    <row r="3612" spans="1:19" s="270" customFormat="1" x14ac:dyDescent="0.35">
      <c r="A3612" s="264"/>
      <c r="B3612" s="344"/>
      <c r="C3612" s="263"/>
      <c r="D3612" s="264"/>
      <c r="E3612" s="263"/>
      <c r="F3612" s="265"/>
      <c r="G3612" s="263"/>
      <c r="H3612" s="266"/>
      <c r="I3612" s="267"/>
      <c r="J3612" s="347"/>
      <c r="K3612" s="349"/>
      <c r="L3612" s="348"/>
      <c r="S3612" s="263"/>
    </row>
    <row r="3613" spans="1:19" s="270" customFormat="1" x14ac:dyDescent="0.35">
      <c r="A3613" s="264"/>
      <c r="B3613" s="344"/>
      <c r="C3613" s="263"/>
      <c r="D3613" s="264"/>
      <c r="E3613" s="263"/>
      <c r="F3613" s="265"/>
      <c r="G3613" s="263"/>
      <c r="H3613" s="266"/>
      <c r="I3613" s="267"/>
      <c r="J3613" s="347"/>
      <c r="K3613" s="349"/>
      <c r="L3613" s="348"/>
      <c r="S3613" s="263"/>
    </row>
    <row r="3614" spans="1:19" s="270" customFormat="1" x14ac:dyDescent="0.35">
      <c r="A3614" s="264"/>
      <c r="B3614" s="344"/>
      <c r="C3614" s="263"/>
      <c r="D3614" s="264"/>
      <c r="E3614" s="263"/>
      <c r="F3614" s="265"/>
      <c r="G3614" s="263"/>
      <c r="H3614" s="266"/>
      <c r="I3614" s="267"/>
      <c r="J3614" s="347"/>
      <c r="K3614" s="349"/>
      <c r="L3614" s="348"/>
      <c r="S3614" s="263"/>
    </row>
    <row r="3615" spans="1:19" s="270" customFormat="1" x14ac:dyDescent="0.35">
      <c r="A3615" s="264"/>
      <c r="B3615" s="344"/>
      <c r="C3615" s="263"/>
      <c r="D3615" s="264"/>
      <c r="E3615" s="263"/>
      <c r="F3615" s="265"/>
      <c r="G3615" s="263"/>
      <c r="H3615" s="266"/>
      <c r="I3615" s="267"/>
      <c r="J3615" s="347"/>
      <c r="K3615" s="349"/>
      <c r="L3615" s="348"/>
      <c r="S3615" s="263"/>
    </row>
    <row r="3616" spans="1:19" s="270" customFormat="1" x14ac:dyDescent="0.35">
      <c r="A3616" s="264"/>
      <c r="B3616" s="344"/>
      <c r="C3616" s="263"/>
      <c r="D3616" s="264"/>
      <c r="E3616" s="263"/>
      <c r="F3616" s="265"/>
      <c r="G3616" s="263"/>
      <c r="H3616" s="266"/>
      <c r="I3616" s="267"/>
      <c r="J3616" s="347"/>
      <c r="K3616" s="349"/>
      <c r="L3616" s="348"/>
      <c r="S3616" s="263"/>
    </row>
    <row r="3617" spans="1:19" s="270" customFormat="1" x14ac:dyDescent="0.35">
      <c r="A3617" s="264"/>
      <c r="B3617" s="344"/>
      <c r="C3617" s="263"/>
      <c r="D3617" s="264"/>
      <c r="E3617" s="263"/>
      <c r="F3617" s="265"/>
      <c r="G3617" s="263"/>
      <c r="H3617" s="266"/>
      <c r="I3617" s="267"/>
      <c r="J3617" s="347"/>
      <c r="K3617" s="349"/>
      <c r="L3617" s="348"/>
      <c r="S3617" s="263"/>
    </row>
    <row r="3618" spans="1:19" s="270" customFormat="1" x14ac:dyDescent="0.35">
      <c r="A3618" s="264"/>
      <c r="B3618" s="344"/>
      <c r="C3618" s="263"/>
      <c r="D3618" s="264"/>
      <c r="E3618" s="263"/>
      <c r="F3618" s="265"/>
      <c r="G3618" s="263"/>
      <c r="H3618" s="266"/>
      <c r="I3618" s="267"/>
      <c r="J3618" s="347"/>
      <c r="K3618" s="349"/>
      <c r="L3618" s="348"/>
      <c r="S3618" s="263"/>
    </row>
    <row r="3619" spans="1:19" s="270" customFormat="1" x14ac:dyDescent="0.35">
      <c r="A3619" s="264"/>
      <c r="B3619" s="344"/>
      <c r="C3619" s="263"/>
      <c r="D3619" s="264"/>
      <c r="E3619" s="263"/>
      <c r="F3619" s="265"/>
      <c r="G3619" s="263"/>
      <c r="H3619" s="266"/>
      <c r="I3619" s="267"/>
      <c r="J3619" s="347"/>
      <c r="K3619" s="349"/>
      <c r="L3619" s="348"/>
      <c r="S3619" s="263"/>
    </row>
    <row r="3620" spans="1:19" s="270" customFormat="1" x14ac:dyDescent="0.35">
      <c r="A3620" s="264"/>
      <c r="B3620" s="344"/>
      <c r="C3620" s="263"/>
      <c r="D3620" s="264"/>
      <c r="E3620" s="263"/>
      <c r="F3620" s="265"/>
      <c r="G3620" s="263"/>
      <c r="H3620" s="266"/>
      <c r="I3620" s="267"/>
      <c r="J3620" s="347"/>
      <c r="K3620" s="349"/>
      <c r="L3620" s="348"/>
      <c r="S3620" s="263"/>
    </row>
    <row r="3621" spans="1:19" s="270" customFormat="1" x14ac:dyDescent="0.35">
      <c r="A3621" s="264"/>
      <c r="B3621" s="344"/>
      <c r="C3621" s="263"/>
      <c r="D3621" s="264"/>
      <c r="E3621" s="263"/>
      <c r="F3621" s="265"/>
      <c r="G3621" s="263"/>
      <c r="H3621" s="266"/>
      <c r="I3621" s="267"/>
      <c r="J3621" s="347"/>
      <c r="K3621" s="349"/>
      <c r="L3621" s="348"/>
      <c r="S3621" s="263"/>
    </row>
    <row r="3622" spans="1:19" s="270" customFormat="1" x14ac:dyDescent="0.35">
      <c r="A3622" s="264"/>
      <c r="B3622" s="344"/>
      <c r="C3622" s="263"/>
      <c r="D3622" s="264"/>
      <c r="E3622" s="263"/>
      <c r="F3622" s="265"/>
      <c r="G3622" s="263"/>
      <c r="H3622" s="266"/>
      <c r="I3622" s="267"/>
      <c r="J3622" s="347"/>
      <c r="K3622" s="349"/>
      <c r="L3622" s="348"/>
      <c r="S3622" s="263"/>
    </row>
    <row r="3623" spans="1:19" s="270" customFormat="1" x14ac:dyDescent="0.35">
      <c r="A3623" s="264"/>
      <c r="B3623" s="344"/>
      <c r="C3623" s="263"/>
      <c r="D3623" s="264"/>
      <c r="E3623" s="263"/>
      <c r="F3623" s="265"/>
      <c r="G3623" s="263"/>
      <c r="H3623" s="266"/>
      <c r="I3623" s="267"/>
      <c r="J3623" s="347"/>
      <c r="K3623" s="349"/>
      <c r="L3623" s="348"/>
      <c r="S3623" s="263"/>
    </row>
    <row r="3624" spans="1:19" s="270" customFormat="1" x14ac:dyDescent="0.35">
      <c r="A3624" s="264"/>
      <c r="B3624" s="344"/>
      <c r="C3624" s="263"/>
      <c r="D3624" s="264"/>
      <c r="E3624" s="263"/>
      <c r="F3624" s="265"/>
      <c r="G3624" s="263"/>
      <c r="H3624" s="266"/>
      <c r="I3624" s="267"/>
      <c r="J3624" s="347"/>
      <c r="K3624" s="349"/>
      <c r="L3624" s="348"/>
      <c r="S3624" s="263"/>
    </row>
    <row r="3625" spans="1:19" s="270" customFormat="1" x14ac:dyDescent="0.35">
      <c r="A3625" s="264"/>
      <c r="B3625" s="344"/>
      <c r="C3625" s="263"/>
      <c r="D3625" s="264"/>
      <c r="E3625" s="263"/>
      <c r="F3625" s="265"/>
      <c r="G3625" s="263"/>
      <c r="H3625" s="266"/>
      <c r="I3625" s="267"/>
      <c r="J3625" s="347"/>
      <c r="K3625" s="349"/>
      <c r="L3625" s="348"/>
      <c r="S3625" s="263"/>
    </row>
    <row r="3626" spans="1:19" s="270" customFormat="1" x14ac:dyDescent="0.35">
      <c r="A3626" s="264"/>
      <c r="B3626" s="344"/>
      <c r="C3626" s="263"/>
      <c r="D3626" s="264"/>
      <c r="E3626" s="263"/>
      <c r="F3626" s="265"/>
      <c r="G3626" s="263"/>
      <c r="H3626" s="266"/>
      <c r="I3626" s="267"/>
      <c r="J3626" s="347"/>
      <c r="K3626" s="349"/>
      <c r="L3626" s="348"/>
      <c r="S3626" s="263"/>
    </row>
    <row r="3627" spans="1:19" s="270" customFormat="1" x14ac:dyDescent="0.35">
      <c r="A3627" s="264"/>
      <c r="B3627" s="344"/>
      <c r="C3627" s="263"/>
      <c r="D3627" s="264"/>
      <c r="E3627" s="263"/>
      <c r="F3627" s="265"/>
      <c r="G3627" s="263"/>
      <c r="H3627" s="266"/>
      <c r="I3627" s="267"/>
      <c r="J3627" s="347"/>
      <c r="K3627" s="349"/>
      <c r="L3627" s="348"/>
      <c r="S3627" s="263"/>
    </row>
    <row r="3628" spans="1:19" s="270" customFormat="1" x14ac:dyDescent="0.35">
      <c r="A3628" s="264"/>
      <c r="B3628" s="344"/>
      <c r="C3628" s="263"/>
      <c r="D3628" s="264"/>
      <c r="E3628" s="263"/>
      <c r="F3628" s="265"/>
      <c r="G3628" s="263"/>
      <c r="H3628" s="266"/>
      <c r="I3628" s="267"/>
      <c r="J3628" s="347"/>
      <c r="K3628" s="349"/>
      <c r="L3628" s="348"/>
      <c r="S3628" s="263"/>
    </row>
    <row r="3629" spans="1:19" s="270" customFormat="1" x14ac:dyDescent="0.35">
      <c r="A3629" s="264"/>
      <c r="B3629" s="344"/>
      <c r="C3629" s="263"/>
      <c r="D3629" s="264"/>
      <c r="E3629" s="263"/>
      <c r="F3629" s="265"/>
      <c r="G3629" s="263"/>
      <c r="H3629" s="266"/>
      <c r="I3629" s="267"/>
      <c r="J3629" s="347"/>
      <c r="K3629" s="349"/>
      <c r="L3629" s="348"/>
      <c r="S3629" s="263"/>
    </row>
    <row r="3630" spans="1:19" s="270" customFormat="1" x14ac:dyDescent="0.35">
      <c r="A3630" s="264"/>
      <c r="B3630" s="344"/>
      <c r="C3630" s="263"/>
      <c r="D3630" s="264"/>
      <c r="E3630" s="263"/>
      <c r="F3630" s="265"/>
      <c r="G3630" s="263"/>
      <c r="H3630" s="266"/>
      <c r="I3630" s="267"/>
      <c r="J3630" s="347"/>
      <c r="K3630" s="349"/>
      <c r="L3630" s="348"/>
      <c r="S3630" s="263"/>
    </row>
    <row r="3631" spans="1:19" s="270" customFormat="1" x14ac:dyDescent="0.35">
      <c r="A3631" s="264"/>
      <c r="B3631" s="344"/>
      <c r="C3631" s="263"/>
      <c r="D3631" s="264"/>
      <c r="E3631" s="263"/>
      <c r="F3631" s="265"/>
      <c r="G3631" s="263"/>
      <c r="H3631" s="266"/>
      <c r="I3631" s="267"/>
      <c r="J3631" s="347"/>
      <c r="K3631" s="349"/>
      <c r="L3631" s="348"/>
      <c r="S3631" s="263"/>
    </row>
    <row r="3632" spans="1:19" s="270" customFormat="1" x14ac:dyDescent="0.35">
      <c r="A3632" s="264"/>
      <c r="B3632" s="344"/>
      <c r="C3632" s="263"/>
      <c r="D3632" s="264"/>
      <c r="E3632" s="263"/>
      <c r="F3632" s="265"/>
      <c r="G3632" s="263"/>
      <c r="H3632" s="266"/>
      <c r="I3632" s="267"/>
      <c r="J3632" s="347"/>
      <c r="K3632" s="349"/>
      <c r="L3632" s="348"/>
      <c r="S3632" s="263"/>
    </row>
    <row r="3633" spans="1:19" s="270" customFormat="1" x14ac:dyDescent="0.35">
      <c r="A3633" s="264"/>
      <c r="B3633" s="344"/>
      <c r="C3633" s="263"/>
      <c r="D3633" s="264"/>
      <c r="E3633" s="263"/>
      <c r="F3633" s="265"/>
      <c r="G3633" s="263"/>
      <c r="H3633" s="266"/>
      <c r="I3633" s="267"/>
      <c r="J3633" s="347"/>
      <c r="K3633" s="349"/>
      <c r="L3633" s="348"/>
      <c r="S3633" s="263"/>
    </row>
    <row r="3634" spans="1:19" s="270" customFormat="1" x14ac:dyDescent="0.35">
      <c r="A3634" s="264"/>
      <c r="B3634" s="344"/>
      <c r="C3634" s="263"/>
      <c r="D3634" s="264"/>
      <c r="E3634" s="263"/>
      <c r="F3634" s="265"/>
      <c r="G3634" s="263"/>
      <c r="H3634" s="266"/>
      <c r="I3634" s="267"/>
      <c r="J3634" s="347"/>
      <c r="K3634" s="349"/>
      <c r="L3634" s="348"/>
      <c r="S3634" s="263"/>
    </row>
    <row r="3635" spans="1:19" s="270" customFormat="1" x14ac:dyDescent="0.35">
      <c r="A3635" s="264"/>
      <c r="B3635" s="344"/>
      <c r="C3635" s="263"/>
      <c r="D3635" s="264"/>
      <c r="E3635" s="263"/>
      <c r="F3635" s="265"/>
      <c r="G3635" s="263"/>
      <c r="H3635" s="266"/>
      <c r="I3635" s="267"/>
      <c r="J3635" s="347"/>
      <c r="K3635" s="349"/>
      <c r="L3635" s="348"/>
      <c r="S3635" s="263"/>
    </row>
    <row r="3636" spans="1:19" s="270" customFormat="1" x14ac:dyDescent="0.35">
      <c r="A3636" s="264"/>
      <c r="B3636" s="344"/>
      <c r="C3636" s="263"/>
      <c r="D3636" s="264"/>
      <c r="E3636" s="263"/>
      <c r="F3636" s="265"/>
      <c r="G3636" s="263"/>
      <c r="H3636" s="266"/>
      <c r="I3636" s="267"/>
      <c r="J3636" s="347"/>
      <c r="K3636" s="349"/>
      <c r="L3636" s="348"/>
      <c r="S3636" s="263"/>
    </row>
    <row r="3637" spans="1:19" s="270" customFormat="1" x14ac:dyDescent="0.35">
      <c r="A3637" s="264"/>
      <c r="B3637" s="344"/>
      <c r="C3637" s="263"/>
      <c r="D3637" s="264"/>
      <c r="E3637" s="263"/>
      <c r="F3637" s="265"/>
      <c r="G3637" s="263"/>
      <c r="H3637" s="266"/>
      <c r="I3637" s="267"/>
      <c r="J3637" s="347"/>
      <c r="K3637" s="349"/>
      <c r="L3637" s="348"/>
      <c r="S3637" s="263"/>
    </row>
    <row r="3638" spans="1:19" s="270" customFormat="1" x14ac:dyDescent="0.35">
      <c r="A3638" s="264"/>
      <c r="B3638" s="344"/>
      <c r="C3638" s="263"/>
      <c r="D3638" s="264"/>
      <c r="E3638" s="263"/>
      <c r="F3638" s="265"/>
      <c r="G3638" s="263"/>
      <c r="H3638" s="266"/>
      <c r="I3638" s="267"/>
      <c r="J3638" s="347"/>
      <c r="K3638" s="349"/>
      <c r="L3638" s="348"/>
      <c r="S3638" s="263"/>
    </row>
    <row r="3639" spans="1:19" s="270" customFormat="1" x14ac:dyDescent="0.35">
      <c r="A3639" s="264"/>
      <c r="B3639" s="344"/>
      <c r="C3639" s="263"/>
      <c r="D3639" s="264"/>
      <c r="E3639" s="263"/>
      <c r="F3639" s="265"/>
      <c r="G3639" s="263"/>
      <c r="H3639" s="266"/>
      <c r="I3639" s="267"/>
      <c r="J3639" s="347"/>
      <c r="K3639" s="349"/>
      <c r="L3639" s="348"/>
      <c r="S3639" s="263"/>
    </row>
    <row r="3640" spans="1:19" s="270" customFormat="1" x14ac:dyDescent="0.35">
      <c r="A3640" s="264"/>
      <c r="B3640" s="344"/>
      <c r="C3640" s="263"/>
      <c r="D3640" s="264"/>
      <c r="E3640" s="263"/>
      <c r="F3640" s="265"/>
      <c r="G3640" s="263"/>
      <c r="H3640" s="266"/>
      <c r="I3640" s="267"/>
      <c r="J3640" s="347"/>
      <c r="K3640" s="349"/>
      <c r="L3640" s="348"/>
      <c r="S3640" s="263"/>
    </row>
    <row r="3641" spans="1:19" s="270" customFormat="1" x14ac:dyDescent="0.35">
      <c r="A3641" s="264"/>
      <c r="B3641" s="344"/>
      <c r="C3641" s="263"/>
      <c r="D3641" s="264"/>
      <c r="E3641" s="263"/>
      <c r="F3641" s="265"/>
      <c r="G3641" s="263"/>
      <c r="H3641" s="266"/>
      <c r="I3641" s="267"/>
      <c r="J3641" s="347"/>
      <c r="K3641" s="349"/>
      <c r="L3641" s="348"/>
      <c r="S3641" s="263"/>
    </row>
    <row r="3642" spans="1:19" s="270" customFormat="1" x14ac:dyDescent="0.35">
      <c r="A3642" s="264"/>
      <c r="B3642" s="344"/>
      <c r="C3642" s="263"/>
      <c r="D3642" s="264"/>
      <c r="E3642" s="263"/>
      <c r="F3642" s="265"/>
      <c r="G3642" s="263"/>
      <c r="H3642" s="266"/>
      <c r="I3642" s="267"/>
      <c r="J3642" s="347"/>
      <c r="K3642" s="349"/>
      <c r="L3642" s="348"/>
      <c r="S3642" s="263"/>
    </row>
    <row r="3643" spans="1:19" s="270" customFormat="1" x14ac:dyDescent="0.35">
      <c r="A3643" s="264"/>
      <c r="B3643" s="344"/>
      <c r="C3643" s="263"/>
      <c r="D3643" s="264"/>
      <c r="E3643" s="263"/>
      <c r="F3643" s="265"/>
      <c r="G3643" s="263"/>
      <c r="H3643" s="266"/>
      <c r="I3643" s="267"/>
      <c r="J3643" s="347"/>
      <c r="K3643" s="349"/>
      <c r="L3643" s="348"/>
      <c r="S3643" s="263"/>
    </row>
    <row r="3644" spans="1:19" s="270" customFormat="1" x14ac:dyDescent="0.35">
      <c r="A3644" s="264"/>
      <c r="B3644" s="344"/>
      <c r="C3644" s="263"/>
      <c r="D3644" s="264"/>
      <c r="E3644" s="263"/>
      <c r="F3644" s="265"/>
      <c r="G3644" s="263"/>
      <c r="H3644" s="266"/>
      <c r="I3644" s="267"/>
      <c r="J3644" s="347"/>
      <c r="K3644" s="349"/>
      <c r="L3644" s="348"/>
      <c r="S3644" s="263"/>
    </row>
    <row r="3645" spans="1:19" s="270" customFormat="1" x14ac:dyDescent="0.35">
      <c r="A3645" s="264"/>
      <c r="B3645" s="344"/>
      <c r="C3645" s="263"/>
      <c r="D3645" s="264"/>
      <c r="E3645" s="263"/>
      <c r="F3645" s="265"/>
      <c r="G3645" s="263"/>
      <c r="H3645" s="266"/>
      <c r="I3645" s="267"/>
      <c r="J3645" s="347"/>
      <c r="K3645" s="349"/>
      <c r="L3645" s="348"/>
      <c r="S3645" s="263"/>
    </row>
    <row r="3646" spans="1:19" s="270" customFormat="1" x14ac:dyDescent="0.35">
      <c r="A3646" s="264"/>
      <c r="B3646" s="344"/>
      <c r="C3646" s="263"/>
      <c r="D3646" s="264"/>
      <c r="E3646" s="263"/>
      <c r="F3646" s="265"/>
      <c r="G3646" s="263"/>
      <c r="H3646" s="266"/>
      <c r="I3646" s="267"/>
      <c r="J3646" s="347"/>
      <c r="K3646" s="349"/>
      <c r="L3646" s="348"/>
      <c r="S3646" s="263"/>
    </row>
    <row r="3647" spans="1:19" s="270" customFormat="1" x14ac:dyDescent="0.35">
      <c r="A3647" s="264"/>
      <c r="B3647" s="344"/>
      <c r="C3647" s="263"/>
      <c r="D3647" s="264"/>
      <c r="E3647" s="263"/>
      <c r="F3647" s="265"/>
      <c r="G3647" s="263"/>
      <c r="H3647" s="266"/>
      <c r="I3647" s="267"/>
      <c r="J3647" s="347"/>
      <c r="K3647" s="349"/>
      <c r="L3647" s="348"/>
      <c r="S3647" s="263"/>
    </row>
    <row r="3648" spans="1:19" s="270" customFormat="1" x14ac:dyDescent="0.35">
      <c r="A3648" s="264"/>
      <c r="B3648" s="344"/>
      <c r="C3648" s="263"/>
      <c r="D3648" s="264"/>
      <c r="E3648" s="263"/>
      <c r="F3648" s="265"/>
      <c r="G3648" s="263"/>
      <c r="H3648" s="266"/>
      <c r="I3648" s="267"/>
      <c r="J3648" s="347"/>
      <c r="K3648" s="349"/>
      <c r="L3648" s="348"/>
      <c r="S3648" s="263"/>
    </row>
    <row r="3649" spans="1:19" s="270" customFormat="1" x14ac:dyDescent="0.35">
      <c r="A3649" s="264"/>
      <c r="B3649" s="344"/>
      <c r="C3649" s="263"/>
      <c r="D3649" s="264"/>
      <c r="E3649" s="263"/>
      <c r="F3649" s="265"/>
      <c r="G3649" s="263"/>
      <c r="H3649" s="266"/>
      <c r="I3649" s="267"/>
      <c r="J3649" s="347"/>
      <c r="K3649" s="349"/>
      <c r="L3649" s="348"/>
      <c r="S3649" s="263"/>
    </row>
    <row r="3650" spans="1:19" s="270" customFormat="1" x14ac:dyDescent="0.35">
      <c r="A3650" s="264"/>
      <c r="B3650" s="344"/>
      <c r="C3650" s="263"/>
      <c r="D3650" s="264"/>
      <c r="E3650" s="263"/>
      <c r="F3650" s="265"/>
      <c r="G3650" s="263"/>
      <c r="H3650" s="266"/>
      <c r="I3650" s="267"/>
      <c r="J3650" s="347"/>
      <c r="K3650" s="349"/>
      <c r="L3650" s="348"/>
      <c r="S3650" s="263"/>
    </row>
    <row r="3651" spans="1:19" s="270" customFormat="1" x14ac:dyDescent="0.35">
      <c r="A3651" s="264"/>
      <c r="B3651" s="344"/>
      <c r="C3651" s="263"/>
      <c r="D3651" s="264"/>
      <c r="E3651" s="263"/>
      <c r="F3651" s="265"/>
      <c r="G3651" s="263"/>
      <c r="H3651" s="266"/>
      <c r="I3651" s="267"/>
      <c r="J3651" s="347"/>
      <c r="K3651" s="349"/>
      <c r="L3651" s="348"/>
      <c r="S3651" s="263"/>
    </row>
    <row r="3652" spans="1:19" s="270" customFormat="1" x14ac:dyDescent="0.35">
      <c r="A3652" s="264"/>
      <c r="B3652" s="344"/>
      <c r="C3652" s="263"/>
      <c r="D3652" s="264"/>
      <c r="E3652" s="263"/>
      <c r="F3652" s="265"/>
      <c r="G3652" s="263"/>
      <c r="H3652" s="266"/>
      <c r="I3652" s="267"/>
      <c r="J3652" s="347"/>
      <c r="K3652" s="349"/>
      <c r="L3652" s="348"/>
      <c r="S3652" s="263"/>
    </row>
    <row r="3653" spans="1:19" s="270" customFormat="1" x14ac:dyDescent="0.35">
      <c r="A3653" s="264"/>
      <c r="B3653" s="344"/>
      <c r="C3653" s="263"/>
      <c r="D3653" s="264"/>
      <c r="E3653" s="263"/>
      <c r="F3653" s="265"/>
      <c r="G3653" s="263"/>
      <c r="H3653" s="266"/>
      <c r="I3653" s="267"/>
      <c r="J3653" s="347"/>
      <c r="K3653" s="349"/>
      <c r="L3653" s="348"/>
      <c r="S3653" s="263"/>
    </row>
    <row r="3654" spans="1:19" s="270" customFormat="1" x14ac:dyDescent="0.35">
      <c r="A3654" s="264"/>
      <c r="B3654" s="344"/>
      <c r="C3654" s="263"/>
      <c r="D3654" s="264"/>
      <c r="E3654" s="263"/>
      <c r="F3654" s="265"/>
      <c r="G3654" s="263"/>
      <c r="H3654" s="266"/>
      <c r="I3654" s="267"/>
      <c r="J3654" s="347"/>
      <c r="K3654" s="349"/>
      <c r="L3654" s="348"/>
      <c r="S3654" s="263"/>
    </row>
    <row r="3655" spans="1:19" s="270" customFormat="1" x14ac:dyDescent="0.35">
      <c r="A3655" s="264"/>
      <c r="B3655" s="344"/>
      <c r="C3655" s="263"/>
      <c r="D3655" s="264"/>
      <c r="E3655" s="263"/>
      <c r="F3655" s="265"/>
      <c r="G3655" s="263"/>
      <c r="H3655" s="266"/>
      <c r="I3655" s="267"/>
      <c r="J3655" s="347"/>
      <c r="K3655" s="349"/>
      <c r="L3655" s="348"/>
      <c r="S3655" s="263"/>
    </row>
    <row r="3656" spans="1:19" s="270" customFormat="1" x14ac:dyDescent="0.35">
      <c r="A3656" s="264"/>
      <c r="B3656" s="344"/>
      <c r="C3656" s="263"/>
      <c r="D3656" s="264"/>
      <c r="E3656" s="263"/>
      <c r="F3656" s="265"/>
      <c r="G3656" s="263"/>
      <c r="H3656" s="266"/>
      <c r="I3656" s="267"/>
      <c r="J3656" s="347"/>
      <c r="K3656" s="349"/>
      <c r="L3656" s="348"/>
      <c r="S3656" s="263"/>
    </row>
    <row r="3657" spans="1:19" s="270" customFormat="1" x14ac:dyDescent="0.35">
      <c r="A3657" s="264"/>
      <c r="B3657" s="344"/>
      <c r="C3657" s="263"/>
      <c r="D3657" s="264"/>
      <c r="E3657" s="263"/>
      <c r="F3657" s="265"/>
      <c r="G3657" s="263"/>
      <c r="H3657" s="266"/>
      <c r="I3657" s="267"/>
      <c r="J3657" s="347"/>
      <c r="K3657" s="349"/>
      <c r="L3657" s="348"/>
      <c r="S3657" s="263"/>
    </row>
    <row r="3658" spans="1:19" s="270" customFormat="1" x14ac:dyDescent="0.35">
      <c r="A3658" s="264"/>
      <c r="B3658" s="344"/>
      <c r="C3658" s="263"/>
      <c r="D3658" s="264"/>
      <c r="E3658" s="263"/>
      <c r="F3658" s="265"/>
      <c r="G3658" s="263"/>
      <c r="H3658" s="266"/>
      <c r="I3658" s="267"/>
      <c r="J3658" s="347"/>
      <c r="K3658" s="349"/>
      <c r="L3658" s="348"/>
      <c r="S3658" s="263"/>
    </row>
    <row r="3659" spans="1:19" s="270" customFormat="1" x14ac:dyDescent="0.35">
      <c r="A3659" s="264"/>
      <c r="B3659" s="344"/>
      <c r="C3659" s="263"/>
      <c r="D3659" s="264"/>
      <c r="E3659" s="263"/>
      <c r="F3659" s="265"/>
      <c r="G3659" s="263"/>
      <c r="H3659" s="266"/>
      <c r="I3659" s="267"/>
      <c r="J3659" s="347"/>
      <c r="K3659" s="349"/>
      <c r="L3659" s="348"/>
      <c r="S3659" s="263"/>
    </row>
    <row r="3660" spans="1:19" s="270" customFormat="1" x14ac:dyDescent="0.35">
      <c r="A3660" s="264"/>
      <c r="B3660" s="344"/>
      <c r="C3660" s="263"/>
      <c r="D3660" s="264"/>
      <c r="E3660" s="263"/>
      <c r="F3660" s="265"/>
      <c r="G3660" s="263"/>
      <c r="H3660" s="266"/>
      <c r="I3660" s="267"/>
      <c r="J3660" s="347"/>
      <c r="K3660" s="349"/>
      <c r="L3660" s="348"/>
      <c r="S3660" s="263"/>
    </row>
    <row r="3661" spans="1:19" s="270" customFormat="1" x14ac:dyDescent="0.35">
      <c r="A3661" s="264"/>
      <c r="B3661" s="344"/>
      <c r="C3661" s="263"/>
      <c r="D3661" s="264"/>
      <c r="E3661" s="263"/>
      <c r="F3661" s="265"/>
      <c r="G3661" s="263"/>
      <c r="H3661" s="266"/>
      <c r="I3661" s="267"/>
      <c r="J3661" s="347"/>
      <c r="K3661" s="349"/>
      <c r="L3661" s="348"/>
      <c r="S3661" s="263"/>
    </row>
    <row r="3662" spans="1:19" s="270" customFormat="1" x14ac:dyDescent="0.35">
      <c r="A3662" s="264"/>
      <c r="B3662" s="344"/>
      <c r="C3662" s="263"/>
      <c r="D3662" s="264"/>
      <c r="E3662" s="263"/>
      <c r="F3662" s="265"/>
      <c r="G3662" s="263"/>
      <c r="H3662" s="266"/>
      <c r="I3662" s="267"/>
      <c r="J3662" s="347"/>
      <c r="K3662" s="349"/>
      <c r="L3662" s="348"/>
      <c r="S3662" s="263"/>
    </row>
    <row r="3663" spans="1:19" s="270" customFormat="1" x14ac:dyDescent="0.35">
      <c r="A3663" s="264"/>
      <c r="B3663" s="344"/>
      <c r="C3663" s="263"/>
      <c r="D3663" s="264"/>
      <c r="E3663" s="263"/>
      <c r="F3663" s="265"/>
      <c r="G3663" s="263"/>
      <c r="H3663" s="266"/>
      <c r="I3663" s="267"/>
      <c r="J3663" s="347"/>
      <c r="K3663" s="349"/>
      <c r="L3663" s="348"/>
      <c r="S3663" s="263"/>
    </row>
    <row r="3664" spans="1:19" s="270" customFormat="1" x14ac:dyDescent="0.35">
      <c r="A3664" s="264"/>
      <c r="B3664" s="344"/>
      <c r="C3664" s="263"/>
      <c r="D3664" s="264"/>
      <c r="E3664" s="263"/>
      <c r="F3664" s="265"/>
      <c r="G3664" s="263"/>
      <c r="H3664" s="266"/>
      <c r="I3664" s="267"/>
      <c r="J3664" s="347"/>
      <c r="K3664" s="349"/>
      <c r="L3664" s="348"/>
      <c r="S3664" s="263"/>
    </row>
    <row r="3665" spans="1:19" s="270" customFormat="1" x14ac:dyDescent="0.35">
      <c r="A3665" s="264"/>
      <c r="B3665" s="344"/>
      <c r="C3665" s="263"/>
      <c r="D3665" s="264"/>
      <c r="E3665" s="263"/>
      <c r="F3665" s="265"/>
      <c r="G3665" s="263"/>
      <c r="H3665" s="266"/>
      <c r="I3665" s="267"/>
      <c r="J3665" s="347"/>
      <c r="K3665" s="349"/>
      <c r="L3665" s="348"/>
      <c r="S3665" s="263"/>
    </row>
    <row r="3666" spans="1:19" s="270" customFormat="1" x14ac:dyDescent="0.35">
      <c r="A3666" s="264"/>
      <c r="B3666" s="344"/>
      <c r="C3666" s="263"/>
      <c r="D3666" s="264"/>
      <c r="E3666" s="263"/>
      <c r="F3666" s="265"/>
      <c r="G3666" s="263"/>
      <c r="H3666" s="266"/>
      <c r="I3666" s="267"/>
      <c r="J3666" s="347"/>
      <c r="K3666" s="349"/>
      <c r="L3666" s="348"/>
      <c r="S3666" s="263"/>
    </row>
    <row r="3667" spans="1:19" s="270" customFormat="1" x14ac:dyDescent="0.35">
      <c r="A3667" s="264"/>
      <c r="B3667" s="344"/>
      <c r="C3667" s="263"/>
      <c r="D3667" s="264"/>
      <c r="E3667" s="263"/>
      <c r="F3667" s="265"/>
      <c r="G3667" s="263"/>
      <c r="H3667" s="266"/>
      <c r="I3667" s="267"/>
      <c r="J3667" s="347"/>
      <c r="K3667" s="349"/>
      <c r="L3667" s="348"/>
      <c r="S3667" s="263"/>
    </row>
    <row r="3668" spans="1:19" s="270" customFormat="1" x14ac:dyDescent="0.35">
      <c r="A3668" s="264"/>
      <c r="B3668" s="344"/>
      <c r="C3668" s="263"/>
      <c r="D3668" s="264"/>
      <c r="E3668" s="263"/>
      <c r="F3668" s="265"/>
      <c r="G3668" s="263"/>
      <c r="H3668" s="266"/>
      <c r="I3668" s="267"/>
      <c r="J3668" s="347"/>
      <c r="K3668" s="349"/>
      <c r="L3668" s="348"/>
      <c r="S3668" s="263"/>
    </row>
    <row r="3669" spans="1:19" s="270" customFormat="1" x14ac:dyDescent="0.35">
      <c r="A3669" s="264"/>
      <c r="B3669" s="344"/>
      <c r="C3669" s="263"/>
      <c r="D3669" s="264"/>
      <c r="E3669" s="263"/>
      <c r="F3669" s="265"/>
      <c r="G3669" s="263"/>
      <c r="H3669" s="266"/>
      <c r="I3669" s="267"/>
      <c r="J3669" s="347"/>
      <c r="K3669" s="349"/>
      <c r="L3669" s="348"/>
      <c r="S3669" s="263"/>
    </row>
    <row r="3670" spans="1:19" s="270" customFormat="1" x14ac:dyDescent="0.35">
      <c r="A3670" s="264"/>
      <c r="B3670" s="344"/>
      <c r="C3670" s="263"/>
      <c r="D3670" s="264"/>
      <c r="E3670" s="263"/>
      <c r="F3670" s="265"/>
      <c r="G3670" s="263"/>
      <c r="H3670" s="266"/>
      <c r="I3670" s="267"/>
      <c r="J3670" s="347"/>
      <c r="K3670" s="349"/>
      <c r="L3670" s="348"/>
      <c r="S3670" s="263"/>
    </row>
    <row r="3671" spans="1:19" s="270" customFormat="1" x14ac:dyDescent="0.35">
      <c r="A3671" s="264"/>
      <c r="B3671" s="344"/>
      <c r="C3671" s="263"/>
      <c r="D3671" s="264"/>
      <c r="E3671" s="263"/>
      <c r="F3671" s="265"/>
      <c r="G3671" s="263"/>
      <c r="H3671" s="266"/>
      <c r="I3671" s="267"/>
      <c r="J3671" s="347"/>
      <c r="K3671" s="349"/>
      <c r="L3671" s="348"/>
      <c r="S3671" s="263"/>
    </row>
    <row r="3672" spans="1:19" s="270" customFormat="1" x14ac:dyDescent="0.35">
      <c r="A3672" s="264"/>
      <c r="B3672" s="344"/>
      <c r="C3672" s="263"/>
      <c r="D3672" s="264"/>
      <c r="E3672" s="263"/>
      <c r="F3672" s="265"/>
      <c r="G3672" s="263"/>
      <c r="H3672" s="266"/>
      <c r="I3672" s="267"/>
      <c r="J3672" s="347"/>
      <c r="K3672" s="349"/>
      <c r="L3672" s="348"/>
      <c r="S3672" s="263"/>
    </row>
    <row r="3673" spans="1:19" s="270" customFormat="1" x14ac:dyDescent="0.35">
      <c r="A3673" s="264"/>
      <c r="B3673" s="344"/>
      <c r="C3673" s="263"/>
      <c r="D3673" s="264"/>
      <c r="E3673" s="263"/>
      <c r="F3673" s="265"/>
      <c r="G3673" s="263"/>
      <c r="H3673" s="266"/>
      <c r="I3673" s="267"/>
      <c r="J3673" s="347"/>
      <c r="K3673" s="349"/>
      <c r="L3673" s="348"/>
      <c r="S3673" s="263"/>
    </row>
    <row r="3674" spans="1:19" s="270" customFormat="1" x14ac:dyDescent="0.35">
      <c r="A3674" s="264"/>
      <c r="B3674" s="344"/>
      <c r="C3674" s="263"/>
      <c r="D3674" s="264"/>
      <c r="E3674" s="263"/>
      <c r="F3674" s="265"/>
      <c r="G3674" s="263"/>
      <c r="H3674" s="266"/>
      <c r="I3674" s="267"/>
      <c r="J3674" s="347"/>
      <c r="K3674" s="349"/>
      <c r="L3674" s="348"/>
      <c r="S3674" s="263"/>
    </row>
    <row r="3675" spans="1:19" s="270" customFormat="1" x14ac:dyDescent="0.35">
      <c r="A3675" s="264"/>
      <c r="B3675" s="344"/>
      <c r="C3675" s="263"/>
      <c r="D3675" s="264"/>
      <c r="E3675" s="263"/>
      <c r="F3675" s="265"/>
      <c r="G3675" s="263"/>
      <c r="H3675" s="266"/>
      <c r="I3675" s="267"/>
      <c r="J3675" s="347"/>
      <c r="K3675" s="349"/>
      <c r="L3675" s="348"/>
      <c r="S3675" s="263"/>
    </row>
    <row r="3676" spans="1:19" s="270" customFormat="1" x14ac:dyDescent="0.35">
      <c r="A3676" s="264"/>
      <c r="B3676" s="344"/>
      <c r="C3676" s="263"/>
      <c r="D3676" s="264"/>
      <c r="E3676" s="263"/>
      <c r="F3676" s="265"/>
      <c r="G3676" s="263"/>
      <c r="H3676" s="266"/>
      <c r="I3676" s="267"/>
      <c r="J3676" s="347"/>
      <c r="K3676" s="349"/>
      <c r="L3676" s="348"/>
      <c r="S3676" s="263"/>
    </row>
    <row r="3677" spans="1:19" s="270" customFormat="1" x14ac:dyDescent="0.35">
      <c r="A3677" s="264"/>
      <c r="B3677" s="344"/>
      <c r="C3677" s="263"/>
      <c r="D3677" s="264"/>
      <c r="E3677" s="263"/>
      <c r="F3677" s="265"/>
      <c r="G3677" s="263"/>
      <c r="H3677" s="266"/>
      <c r="I3677" s="267"/>
      <c r="J3677" s="347"/>
      <c r="K3677" s="349"/>
      <c r="L3677" s="348"/>
      <c r="S3677" s="263"/>
    </row>
    <row r="3678" spans="1:19" s="270" customFormat="1" x14ac:dyDescent="0.35">
      <c r="A3678" s="264"/>
      <c r="B3678" s="344"/>
      <c r="C3678" s="263"/>
      <c r="D3678" s="264"/>
      <c r="E3678" s="263"/>
      <c r="F3678" s="265"/>
      <c r="G3678" s="263"/>
      <c r="H3678" s="266"/>
      <c r="I3678" s="267"/>
      <c r="J3678" s="347"/>
      <c r="K3678" s="349"/>
      <c r="L3678" s="348"/>
      <c r="S3678" s="263"/>
    </row>
    <row r="3679" spans="1:19" s="270" customFormat="1" x14ac:dyDescent="0.35">
      <c r="A3679" s="264"/>
      <c r="B3679" s="344"/>
      <c r="C3679" s="263"/>
      <c r="D3679" s="264"/>
      <c r="E3679" s="263"/>
      <c r="F3679" s="265"/>
      <c r="G3679" s="263"/>
      <c r="H3679" s="266"/>
      <c r="I3679" s="267"/>
      <c r="J3679" s="347"/>
      <c r="K3679" s="349"/>
      <c r="L3679" s="348"/>
      <c r="S3679" s="263"/>
    </row>
    <row r="3680" spans="1:19" s="270" customFormat="1" x14ac:dyDescent="0.35">
      <c r="A3680" s="264"/>
      <c r="B3680" s="344"/>
      <c r="C3680" s="263"/>
      <c r="D3680" s="264"/>
      <c r="E3680" s="263"/>
      <c r="F3680" s="265"/>
      <c r="G3680" s="263"/>
      <c r="H3680" s="266"/>
      <c r="I3680" s="267"/>
      <c r="J3680" s="347"/>
      <c r="K3680" s="349"/>
      <c r="L3680" s="348"/>
      <c r="S3680" s="263"/>
    </row>
    <row r="3681" spans="1:19" s="270" customFormat="1" x14ac:dyDescent="0.35">
      <c r="A3681" s="264"/>
      <c r="B3681" s="344"/>
      <c r="C3681" s="263"/>
      <c r="D3681" s="264"/>
      <c r="E3681" s="263"/>
      <c r="F3681" s="265"/>
      <c r="G3681" s="263"/>
      <c r="H3681" s="266"/>
      <c r="I3681" s="267"/>
      <c r="J3681" s="347"/>
      <c r="K3681" s="349"/>
      <c r="L3681" s="348"/>
      <c r="S3681" s="263"/>
    </row>
    <row r="3682" spans="1:19" s="270" customFormat="1" x14ac:dyDescent="0.35">
      <c r="A3682" s="264"/>
      <c r="B3682" s="344"/>
      <c r="C3682" s="263"/>
      <c r="D3682" s="264"/>
      <c r="E3682" s="263"/>
      <c r="F3682" s="265"/>
      <c r="G3682" s="263"/>
      <c r="H3682" s="266"/>
      <c r="I3682" s="267"/>
      <c r="J3682" s="347"/>
      <c r="K3682" s="349"/>
      <c r="L3682" s="348"/>
      <c r="S3682" s="263"/>
    </row>
    <row r="3683" spans="1:19" s="270" customFormat="1" x14ac:dyDescent="0.35">
      <c r="A3683" s="264"/>
      <c r="B3683" s="344"/>
      <c r="C3683" s="263"/>
      <c r="D3683" s="264"/>
      <c r="E3683" s="263"/>
      <c r="F3683" s="265"/>
      <c r="G3683" s="263"/>
      <c r="H3683" s="266"/>
      <c r="I3683" s="267"/>
      <c r="J3683" s="347"/>
      <c r="K3683" s="349"/>
      <c r="L3683" s="348"/>
      <c r="S3683" s="263"/>
    </row>
    <row r="3684" spans="1:19" s="270" customFormat="1" x14ac:dyDescent="0.35">
      <c r="A3684" s="264"/>
      <c r="B3684" s="344"/>
      <c r="C3684" s="263"/>
      <c r="D3684" s="264"/>
      <c r="E3684" s="263"/>
      <c r="F3684" s="265"/>
      <c r="G3684" s="263"/>
      <c r="H3684" s="266"/>
      <c r="I3684" s="267"/>
      <c r="J3684" s="347"/>
      <c r="K3684" s="349"/>
      <c r="L3684" s="348"/>
      <c r="S3684" s="263"/>
    </row>
    <row r="3685" spans="1:19" s="270" customFormat="1" x14ac:dyDescent="0.35">
      <c r="A3685" s="264"/>
      <c r="B3685" s="344"/>
      <c r="C3685" s="263"/>
      <c r="D3685" s="264"/>
      <c r="E3685" s="263"/>
      <c r="F3685" s="265"/>
      <c r="G3685" s="263"/>
      <c r="H3685" s="266"/>
      <c r="I3685" s="267"/>
      <c r="J3685" s="347"/>
      <c r="K3685" s="349"/>
      <c r="L3685" s="348"/>
      <c r="S3685" s="263"/>
    </row>
    <row r="3686" spans="1:19" s="270" customFormat="1" x14ac:dyDescent="0.35">
      <c r="A3686" s="264"/>
      <c r="B3686" s="344"/>
      <c r="C3686" s="263"/>
      <c r="D3686" s="264"/>
      <c r="E3686" s="263"/>
      <c r="F3686" s="265"/>
      <c r="G3686" s="263"/>
      <c r="H3686" s="266"/>
      <c r="I3686" s="267"/>
      <c r="J3686" s="347"/>
      <c r="K3686" s="349"/>
      <c r="L3686" s="348"/>
      <c r="S3686" s="263"/>
    </row>
    <row r="3687" spans="1:19" s="270" customFormat="1" x14ac:dyDescent="0.35">
      <c r="A3687" s="264"/>
      <c r="B3687" s="344"/>
      <c r="C3687" s="263"/>
      <c r="D3687" s="264"/>
      <c r="E3687" s="263"/>
      <c r="F3687" s="265"/>
      <c r="G3687" s="263"/>
      <c r="H3687" s="266"/>
      <c r="I3687" s="267"/>
      <c r="J3687" s="347"/>
      <c r="K3687" s="349"/>
      <c r="L3687" s="348"/>
      <c r="S3687" s="263"/>
    </row>
    <row r="3688" spans="1:19" s="270" customFormat="1" x14ac:dyDescent="0.35">
      <c r="A3688" s="264"/>
      <c r="B3688" s="344"/>
      <c r="C3688" s="263"/>
      <c r="D3688" s="264"/>
      <c r="E3688" s="263"/>
      <c r="F3688" s="265"/>
      <c r="G3688" s="263"/>
      <c r="H3688" s="266"/>
      <c r="I3688" s="267"/>
      <c r="J3688" s="347"/>
      <c r="K3688" s="349"/>
      <c r="L3688" s="348"/>
      <c r="S3688" s="263"/>
    </row>
    <row r="3689" spans="1:19" s="270" customFormat="1" x14ac:dyDescent="0.35">
      <c r="A3689" s="264"/>
      <c r="B3689" s="344"/>
      <c r="C3689" s="263"/>
      <c r="D3689" s="264"/>
      <c r="E3689" s="263"/>
      <c r="F3689" s="265"/>
      <c r="G3689" s="263"/>
      <c r="H3689" s="266"/>
      <c r="I3689" s="267"/>
      <c r="J3689" s="347"/>
      <c r="K3689" s="349"/>
      <c r="L3689" s="348"/>
      <c r="S3689" s="263"/>
    </row>
    <row r="3690" spans="1:19" s="270" customFormat="1" x14ac:dyDescent="0.35">
      <c r="A3690" s="264"/>
      <c r="B3690" s="344"/>
      <c r="C3690" s="263"/>
      <c r="D3690" s="264"/>
      <c r="E3690" s="263"/>
      <c r="F3690" s="265"/>
      <c r="G3690" s="263"/>
      <c r="H3690" s="266"/>
      <c r="I3690" s="267"/>
      <c r="J3690" s="347"/>
      <c r="K3690" s="349"/>
      <c r="L3690" s="348"/>
      <c r="S3690" s="263"/>
    </row>
    <row r="3691" spans="1:19" s="270" customFormat="1" x14ac:dyDescent="0.35">
      <c r="A3691" s="264"/>
      <c r="B3691" s="344"/>
      <c r="C3691" s="263"/>
      <c r="D3691" s="264"/>
      <c r="E3691" s="263"/>
      <c r="F3691" s="265"/>
      <c r="G3691" s="263"/>
      <c r="H3691" s="266"/>
      <c r="I3691" s="267"/>
      <c r="J3691" s="347"/>
      <c r="K3691" s="349"/>
      <c r="L3691" s="348"/>
      <c r="S3691" s="263"/>
    </row>
    <row r="3692" spans="1:19" s="270" customFormat="1" x14ac:dyDescent="0.35">
      <c r="A3692" s="264"/>
      <c r="B3692" s="344"/>
      <c r="C3692" s="263"/>
      <c r="D3692" s="264"/>
      <c r="E3692" s="263"/>
      <c r="F3692" s="265"/>
      <c r="G3692" s="263"/>
      <c r="H3692" s="266"/>
      <c r="I3692" s="267"/>
      <c r="J3692" s="347"/>
      <c r="K3692" s="349"/>
      <c r="L3692" s="348"/>
      <c r="S3692" s="263"/>
    </row>
    <row r="3693" spans="1:19" s="270" customFormat="1" x14ac:dyDescent="0.35">
      <c r="A3693" s="264"/>
      <c r="B3693" s="344"/>
      <c r="C3693" s="263"/>
      <c r="D3693" s="264"/>
      <c r="E3693" s="263"/>
      <c r="F3693" s="265"/>
      <c r="G3693" s="263"/>
      <c r="H3693" s="266"/>
      <c r="I3693" s="267"/>
      <c r="J3693" s="347"/>
      <c r="K3693" s="349"/>
      <c r="L3693" s="348"/>
      <c r="S3693" s="263"/>
    </row>
    <row r="3694" spans="1:19" s="270" customFormat="1" x14ac:dyDescent="0.35">
      <c r="A3694" s="264"/>
      <c r="B3694" s="344"/>
      <c r="C3694" s="263"/>
      <c r="D3694" s="264"/>
      <c r="E3694" s="263"/>
      <c r="F3694" s="265"/>
      <c r="G3694" s="263"/>
      <c r="H3694" s="266"/>
      <c r="I3694" s="267"/>
      <c r="J3694" s="347"/>
      <c r="K3694" s="349"/>
      <c r="L3694" s="348"/>
      <c r="S3694" s="263"/>
    </row>
    <row r="3695" spans="1:19" s="270" customFormat="1" x14ac:dyDescent="0.35">
      <c r="A3695" s="264"/>
      <c r="B3695" s="344"/>
      <c r="C3695" s="263"/>
      <c r="D3695" s="264"/>
      <c r="E3695" s="263"/>
      <c r="F3695" s="265"/>
      <c r="G3695" s="263"/>
      <c r="H3695" s="266"/>
      <c r="I3695" s="267"/>
      <c r="J3695" s="347"/>
      <c r="K3695" s="349"/>
      <c r="L3695" s="348"/>
      <c r="S3695" s="263"/>
    </row>
    <row r="3696" spans="1:19" s="270" customFormat="1" x14ac:dyDescent="0.35">
      <c r="A3696" s="264"/>
      <c r="B3696" s="344"/>
      <c r="C3696" s="263"/>
      <c r="D3696" s="264"/>
      <c r="E3696" s="263"/>
      <c r="F3696" s="265"/>
      <c r="G3696" s="263"/>
      <c r="H3696" s="266"/>
      <c r="I3696" s="267"/>
      <c r="J3696" s="347"/>
      <c r="K3696" s="349"/>
      <c r="L3696" s="348"/>
      <c r="S3696" s="263"/>
    </row>
    <row r="3697" spans="1:19" s="270" customFormat="1" x14ac:dyDescent="0.35">
      <c r="A3697" s="264"/>
      <c r="B3697" s="344"/>
      <c r="C3697" s="263"/>
      <c r="D3697" s="264"/>
      <c r="E3697" s="263"/>
      <c r="F3697" s="265"/>
      <c r="G3697" s="263"/>
      <c r="H3697" s="266"/>
      <c r="I3697" s="267"/>
      <c r="J3697" s="347"/>
      <c r="K3697" s="349"/>
      <c r="L3697" s="348"/>
      <c r="S3697" s="263"/>
    </row>
    <row r="3698" spans="1:19" s="270" customFormat="1" x14ac:dyDescent="0.35">
      <c r="A3698" s="264"/>
      <c r="B3698" s="344"/>
      <c r="C3698" s="263"/>
      <c r="D3698" s="264"/>
      <c r="E3698" s="263"/>
      <c r="F3698" s="265"/>
      <c r="G3698" s="263"/>
      <c r="H3698" s="266"/>
      <c r="I3698" s="267"/>
      <c r="J3698" s="347"/>
      <c r="K3698" s="349"/>
      <c r="L3698" s="348"/>
      <c r="S3698" s="263"/>
    </row>
    <row r="3699" spans="1:19" s="270" customFormat="1" x14ac:dyDescent="0.35">
      <c r="A3699" s="264"/>
      <c r="B3699" s="344"/>
      <c r="C3699" s="263"/>
      <c r="D3699" s="264"/>
      <c r="E3699" s="263"/>
      <c r="F3699" s="265"/>
      <c r="G3699" s="263"/>
      <c r="H3699" s="266"/>
      <c r="I3699" s="267"/>
      <c r="J3699" s="347"/>
      <c r="K3699" s="349"/>
      <c r="L3699" s="348"/>
      <c r="S3699" s="263"/>
    </row>
    <row r="3700" spans="1:19" s="270" customFormat="1" x14ac:dyDescent="0.35">
      <c r="A3700" s="264"/>
      <c r="B3700" s="344"/>
      <c r="C3700" s="263"/>
      <c r="D3700" s="264"/>
      <c r="E3700" s="263"/>
      <c r="F3700" s="265"/>
      <c r="G3700" s="263"/>
      <c r="H3700" s="266"/>
      <c r="I3700" s="267"/>
      <c r="J3700" s="347"/>
      <c r="K3700" s="349"/>
      <c r="L3700" s="348"/>
      <c r="S3700" s="263"/>
    </row>
    <row r="3701" spans="1:19" s="270" customFormat="1" x14ac:dyDescent="0.35">
      <c r="A3701" s="264"/>
      <c r="B3701" s="344"/>
      <c r="C3701" s="263"/>
      <c r="D3701" s="264"/>
      <c r="E3701" s="263"/>
      <c r="F3701" s="265"/>
      <c r="G3701" s="263"/>
      <c r="H3701" s="266"/>
      <c r="I3701" s="267"/>
      <c r="J3701" s="347"/>
      <c r="K3701" s="349"/>
      <c r="L3701" s="348"/>
      <c r="S3701" s="263"/>
    </row>
    <row r="3702" spans="1:19" s="270" customFormat="1" x14ac:dyDescent="0.35">
      <c r="A3702" s="264"/>
      <c r="B3702" s="344"/>
      <c r="C3702" s="263"/>
      <c r="D3702" s="264"/>
      <c r="E3702" s="263"/>
      <c r="F3702" s="265"/>
      <c r="G3702" s="263"/>
      <c r="H3702" s="266"/>
      <c r="I3702" s="267"/>
      <c r="J3702" s="347"/>
      <c r="K3702" s="349"/>
      <c r="L3702" s="348"/>
      <c r="S3702" s="263"/>
    </row>
    <row r="3703" spans="1:19" s="270" customFormat="1" x14ac:dyDescent="0.35">
      <c r="A3703" s="264"/>
      <c r="B3703" s="344"/>
      <c r="C3703" s="263"/>
      <c r="D3703" s="264"/>
      <c r="E3703" s="263"/>
      <c r="F3703" s="265"/>
      <c r="G3703" s="263"/>
      <c r="H3703" s="266"/>
      <c r="I3703" s="267"/>
      <c r="J3703" s="347"/>
      <c r="K3703" s="349"/>
      <c r="L3703" s="348"/>
      <c r="S3703" s="263"/>
    </row>
    <row r="3704" spans="1:19" s="270" customFormat="1" x14ac:dyDescent="0.35">
      <c r="A3704" s="264"/>
      <c r="B3704" s="344"/>
      <c r="C3704" s="263"/>
      <c r="D3704" s="264"/>
      <c r="E3704" s="263"/>
      <c r="F3704" s="265"/>
      <c r="G3704" s="263"/>
      <c r="H3704" s="266"/>
      <c r="I3704" s="267"/>
      <c r="J3704" s="347"/>
      <c r="K3704" s="349"/>
      <c r="L3704" s="348"/>
      <c r="S3704" s="263"/>
    </row>
    <row r="3705" spans="1:19" s="270" customFormat="1" x14ac:dyDescent="0.35">
      <c r="A3705" s="264"/>
      <c r="B3705" s="344"/>
      <c r="C3705" s="263"/>
      <c r="D3705" s="264"/>
      <c r="E3705" s="263"/>
      <c r="F3705" s="265"/>
      <c r="G3705" s="263"/>
      <c r="H3705" s="266"/>
      <c r="I3705" s="267"/>
      <c r="J3705" s="347"/>
      <c r="K3705" s="349"/>
      <c r="L3705" s="348"/>
      <c r="S3705" s="263"/>
    </row>
    <row r="3706" spans="1:19" s="270" customFormat="1" x14ac:dyDescent="0.35">
      <c r="A3706" s="264"/>
      <c r="B3706" s="344"/>
      <c r="C3706" s="263"/>
      <c r="D3706" s="264"/>
      <c r="E3706" s="263"/>
      <c r="F3706" s="265"/>
      <c r="G3706" s="263"/>
      <c r="H3706" s="266"/>
      <c r="I3706" s="267"/>
      <c r="J3706" s="347"/>
      <c r="K3706" s="349"/>
      <c r="L3706" s="348"/>
      <c r="S3706" s="263"/>
    </row>
    <row r="3707" spans="1:19" s="270" customFormat="1" x14ac:dyDescent="0.35">
      <c r="A3707" s="264"/>
      <c r="B3707" s="344"/>
      <c r="C3707" s="263"/>
      <c r="D3707" s="264"/>
      <c r="E3707" s="263"/>
      <c r="F3707" s="265"/>
      <c r="G3707" s="263"/>
      <c r="H3707" s="266"/>
      <c r="I3707" s="267"/>
      <c r="J3707" s="347"/>
      <c r="K3707" s="349"/>
      <c r="L3707" s="348"/>
      <c r="S3707" s="263"/>
    </row>
    <row r="3708" spans="1:19" s="270" customFormat="1" x14ac:dyDescent="0.35">
      <c r="A3708" s="264"/>
      <c r="B3708" s="344"/>
      <c r="C3708" s="263"/>
      <c r="D3708" s="264"/>
      <c r="E3708" s="263"/>
      <c r="F3708" s="265"/>
      <c r="G3708" s="263"/>
      <c r="H3708" s="266"/>
      <c r="I3708" s="267"/>
      <c r="J3708" s="347"/>
      <c r="K3708" s="349"/>
      <c r="L3708" s="348"/>
      <c r="S3708" s="263"/>
    </row>
    <row r="3709" spans="1:19" s="270" customFormat="1" x14ac:dyDescent="0.35">
      <c r="A3709" s="264"/>
      <c r="B3709" s="344"/>
      <c r="C3709" s="263"/>
      <c r="D3709" s="264"/>
      <c r="E3709" s="263"/>
      <c r="F3709" s="265"/>
      <c r="G3709" s="263"/>
      <c r="H3709" s="266"/>
      <c r="I3709" s="267"/>
      <c r="J3709" s="347"/>
      <c r="K3709" s="349"/>
      <c r="L3709" s="348"/>
      <c r="S3709" s="263"/>
    </row>
    <row r="3710" spans="1:19" s="270" customFormat="1" x14ac:dyDescent="0.35">
      <c r="A3710" s="264"/>
      <c r="B3710" s="344"/>
      <c r="C3710" s="263"/>
      <c r="D3710" s="264"/>
      <c r="E3710" s="263"/>
      <c r="F3710" s="265"/>
      <c r="G3710" s="263"/>
      <c r="H3710" s="266"/>
      <c r="I3710" s="267"/>
      <c r="J3710" s="347"/>
      <c r="K3710" s="349"/>
      <c r="L3710" s="348"/>
      <c r="S3710" s="263"/>
    </row>
    <row r="3711" spans="1:19" s="270" customFormat="1" x14ac:dyDescent="0.35">
      <c r="A3711" s="264"/>
      <c r="B3711" s="344"/>
      <c r="C3711" s="263"/>
      <c r="D3711" s="264"/>
      <c r="E3711" s="263"/>
      <c r="F3711" s="265"/>
      <c r="G3711" s="263"/>
      <c r="H3711" s="266"/>
      <c r="I3711" s="267"/>
      <c r="J3711" s="347"/>
      <c r="K3711" s="349"/>
      <c r="L3711" s="348"/>
      <c r="S3711" s="263"/>
    </row>
    <row r="3712" spans="1:19" s="270" customFormat="1" x14ac:dyDescent="0.35">
      <c r="A3712" s="264"/>
      <c r="B3712" s="344"/>
      <c r="C3712" s="263"/>
      <c r="D3712" s="264"/>
      <c r="E3712" s="263"/>
      <c r="F3712" s="265"/>
      <c r="G3712" s="263"/>
      <c r="H3712" s="266"/>
      <c r="I3712" s="267"/>
      <c r="J3712" s="347"/>
      <c r="K3712" s="349"/>
      <c r="L3712" s="348"/>
      <c r="S3712" s="263"/>
    </row>
    <row r="3713" spans="1:19" s="270" customFormat="1" x14ac:dyDescent="0.35">
      <c r="A3713" s="264"/>
      <c r="B3713" s="344"/>
      <c r="C3713" s="263"/>
      <c r="D3713" s="264"/>
      <c r="E3713" s="263"/>
      <c r="F3713" s="265"/>
      <c r="G3713" s="263"/>
      <c r="H3713" s="266"/>
      <c r="I3713" s="267"/>
      <c r="J3713" s="347"/>
      <c r="K3713" s="349"/>
      <c r="L3713" s="348"/>
      <c r="S3713" s="263"/>
    </row>
    <row r="3714" spans="1:19" s="270" customFormat="1" x14ac:dyDescent="0.35">
      <c r="A3714" s="264"/>
      <c r="B3714" s="344"/>
      <c r="C3714" s="263"/>
      <c r="D3714" s="264"/>
      <c r="E3714" s="263"/>
      <c r="F3714" s="265"/>
      <c r="G3714" s="263"/>
      <c r="H3714" s="266"/>
      <c r="I3714" s="267"/>
      <c r="J3714" s="347"/>
      <c r="K3714" s="349"/>
      <c r="L3714" s="348"/>
      <c r="S3714" s="263"/>
    </row>
    <row r="3715" spans="1:19" s="270" customFormat="1" x14ac:dyDescent="0.35">
      <c r="A3715" s="264"/>
      <c r="B3715" s="344"/>
      <c r="C3715" s="263"/>
      <c r="D3715" s="264"/>
      <c r="E3715" s="263"/>
      <c r="F3715" s="265"/>
      <c r="G3715" s="263"/>
      <c r="H3715" s="266"/>
      <c r="I3715" s="267"/>
      <c r="J3715" s="347"/>
      <c r="K3715" s="349"/>
      <c r="L3715" s="348"/>
      <c r="S3715" s="263"/>
    </row>
    <row r="3716" spans="1:19" s="270" customFormat="1" x14ac:dyDescent="0.35">
      <c r="A3716" s="264"/>
      <c r="B3716" s="344"/>
      <c r="C3716" s="263"/>
      <c r="D3716" s="264"/>
      <c r="E3716" s="263"/>
      <c r="F3716" s="265"/>
      <c r="G3716" s="263"/>
      <c r="H3716" s="266"/>
      <c r="I3716" s="267"/>
      <c r="J3716" s="347"/>
      <c r="K3716" s="349"/>
      <c r="L3716" s="348"/>
      <c r="S3716" s="263"/>
    </row>
    <row r="3717" spans="1:19" s="270" customFormat="1" x14ac:dyDescent="0.35">
      <c r="A3717" s="264"/>
      <c r="B3717" s="344"/>
      <c r="C3717" s="263"/>
      <c r="D3717" s="264"/>
      <c r="E3717" s="263"/>
      <c r="F3717" s="265"/>
      <c r="G3717" s="263"/>
      <c r="H3717" s="266"/>
      <c r="I3717" s="267"/>
      <c r="J3717" s="347"/>
      <c r="K3717" s="349"/>
      <c r="L3717" s="348"/>
      <c r="S3717" s="263"/>
    </row>
    <row r="3718" spans="1:19" s="270" customFormat="1" x14ac:dyDescent="0.35">
      <c r="A3718" s="264"/>
      <c r="B3718" s="344"/>
      <c r="C3718" s="263"/>
      <c r="D3718" s="264"/>
      <c r="E3718" s="263"/>
      <c r="F3718" s="265"/>
      <c r="G3718" s="263"/>
      <c r="H3718" s="266"/>
      <c r="I3718" s="267"/>
      <c r="J3718" s="347"/>
      <c r="K3718" s="349"/>
      <c r="L3718" s="348"/>
      <c r="S3718" s="263"/>
    </row>
    <row r="3719" spans="1:19" s="270" customFormat="1" x14ac:dyDescent="0.35">
      <c r="A3719" s="264"/>
      <c r="B3719" s="344"/>
      <c r="C3719" s="263"/>
      <c r="D3719" s="264"/>
      <c r="E3719" s="263"/>
      <c r="F3719" s="265"/>
      <c r="G3719" s="263"/>
      <c r="H3719" s="266"/>
      <c r="I3719" s="267"/>
      <c r="J3719" s="347"/>
      <c r="K3719" s="349"/>
      <c r="L3719" s="348"/>
      <c r="S3719" s="263"/>
    </row>
    <row r="3720" spans="1:19" s="270" customFormat="1" x14ac:dyDescent="0.35">
      <c r="A3720" s="264"/>
      <c r="B3720" s="344"/>
      <c r="C3720" s="263"/>
      <c r="D3720" s="264"/>
      <c r="E3720" s="263"/>
      <c r="F3720" s="265"/>
      <c r="G3720" s="263"/>
      <c r="H3720" s="266"/>
      <c r="I3720" s="267"/>
      <c r="J3720" s="347"/>
      <c r="K3720" s="349"/>
      <c r="L3720" s="348"/>
      <c r="S3720" s="263"/>
    </row>
    <row r="3721" spans="1:19" s="270" customFormat="1" x14ac:dyDescent="0.35">
      <c r="A3721" s="264"/>
      <c r="B3721" s="344"/>
      <c r="C3721" s="263"/>
      <c r="D3721" s="264"/>
      <c r="E3721" s="263"/>
      <c r="F3721" s="265"/>
      <c r="G3721" s="263"/>
      <c r="H3721" s="266"/>
      <c r="I3721" s="267"/>
      <c r="J3721" s="347"/>
      <c r="K3721" s="349"/>
      <c r="L3721" s="348"/>
      <c r="S3721" s="263"/>
    </row>
    <row r="3722" spans="1:19" s="270" customFormat="1" x14ac:dyDescent="0.35">
      <c r="A3722" s="264"/>
      <c r="B3722" s="344"/>
      <c r="C3722" s="263"/>
      <c r="D3722" s="264"/>
      <c r="E3722" s="263"/>
      <c r="F3722" s="265"/>
      <c r="G3722" s="263"/>
      <c r="H3722" s="266"/>
      <c r="I3722" s="267"/>
      <c r="J3722" s="347"/>
      <c r="K3722" s="349"/>
      <c r="L3722" s="348"/>
      <c r="S3722" s="263"/>
    </row>
    <row r="3723" spans="1:19" s="270" customFormat="1" x14ac:dyDescent="0.35">
      <c r="A3723" s="264"/>
      <c r="B3723" s="344"/>
      <c r="C3723" s="263"/>
      <c r="D3723" s="264"/>
      <c r="E3723" s="263"/>
      <c r="F3723" s="265"/>
      <c r="G3723" s="263"/>
      <c r="H3723" s="266"/>
      <c r="I3723" s="267"/>
      <c r="J3723" s="347"/>
      <c r="K3723" s="349"/>
      <c r="L3723" s="348"/>
      <c r="S3723" s="263"/>
    </row>
    <row r="3724" spans="1:19" s="270" customFormat="1" x14ac:dyDescent="0.35">
      <c r="A3724" s="264"/>
      <c r="B3724" s="344"/>
      <c r="C3724" s="263"/>
      <c r="D3724" s="264"/>
      <c r="E3724" s="263"/>
      <c r="F3724" s="265"/>
      <c r="G3724" s="263"/>
      <c r="H3724" s="266"/>
      <c r="I3724" s="267"/>
      <c r="J3724" s="347"/>
      <c r="K3724" s="349"/>
      <c r="L3724" s="348"/>
      <c r="S3724" s="263"/>
    </row>
    <row r="3725" spans="1:19" s="270" customFormat="1" x14ac:dyDescent="0.35">
      <c r="A3725" s="264"/>
      <c r="B3725" s="344"/>
      <c r="C3725" s="263"/>
      <c r="D3725" s="264"/>
      <c r="E3725" s="263"/>
      <c r="F3725" s="265"/>
      <c r="G3725" s="263"/>
      <c r="H3725" s="266"/>
      <c r="I3725" s="267"/>
      <c r="J3725" s="347"/>
      <c r="K3725" s="349"/>
      <c r="L3725" s="348"/>
      <c r="S3725" s="263"/>
    </row>
    <row r="3726" spans="1:19" s="270" customFormat="1" x14ac:dyDescent="0.35">
      <c r="A3726" s="264"/>
      <c r="B3726" s="344"/>
      <c r="C3726" s="263"/>
      <c r="D3726" s="264"/>
      <c r="E3726" s="263"/>
      <c r="F3726" s="265"/>
      <c r="G3726" s="263"/>
      <c r="H3726" s="266"/>
      <c r="I3726" s="267"/>
      <c r="J3726" s="347"/>
      <c r="K3726" s="349"/>
      <c r="L3726" s="348"/>
      <c r="S3726" s="263"/>
    </row>
    <row r="3727" spans="1:19" s="270" customFormat="1" x14ac:dyDescent="0.35">
      <c r="A3727" s="264"/>
      <c r="B3727" s="344"/>
      <c r="C3727" s="263"/>
      <c r="D3727" s="264"/>
      <c r="E3727" s="263"/>
      <c r="F3727" s="265"/>
      <c r="G3727" s="263"/>
      <c r="H3727" s="266"/>
      <c r="I3727" s="267"/>
      <c r="J3727" s="347"/>
      <c r="K3727" s="349"/>
      <c r="L3727" s="348"/>
      <c r="S3727" s="263"/>
    </row>
    <row r="3728" spans="1:19" s="270" customFormat="1" x14ac:dyDescent="0.35">
      <c r="A3728" s="264"/>
      <c r="B3728" s="344"/>
      <c r="C3728" s="263"/>
      <c r="D3728" s="264"/>
      <c r="E3728" s="263"/>
      <c r="F3728" s="265"/>
      <c r="G3728" s="263"/>
      <c r="H3728" s="266"/>
      <c r="I3728" s="267"/>
      <c r="J3728" s="347"/>
      <c r="K3728" s="349"/>
      <c r="L3728" s="348"/>
      <c r="S3728" s="263"/>
    </row>
    <row r="3729" spans="1:19" s="270" customFormat="1" x14ac:dyDescent="0.35">
      <c r="A3729" s="264"/>
      <c r="B3729" s="344"/>
      <c r="C3729" s="263"/>
      <c r="D3729" s="264"/>
      <c r="E3729" s="263"/>
      <c r="F3729" s="265"/>
      <c r="G3729" s="263"/>
      <c r="H3729" s="266"/>
      <c r="I3729" s="267"/>
      <c r="J3729" s="347"/>
      <c r="K3729" s="349"/>
      <c r="L3729" s="348"/>
      <c r="S3729" s="263"/>
    </row>
    <row r="3730" spans="1:19" s="270" customFormat="1" x14ac:dyDescent="0.35">
      <c r="A3730" s="264"/>
      <c r="B3730" s="344"/>
      <c r="C3730" s="263"/>
      <c r="D3730" s="264"/>
      <c r="E3730" s="263"/>
      <c r="F3730" s="265"/>
      <c r="G3730" s="263"/>
      <c r="H3730" s="266"/>
      <c r="I3730" s="267"/>
      <c r="J3730" s="347"/>
      <c r="K3730" s="349"/>
      <c r="L3730" s="348"/>
      <c r="S3730" s="263"/>
    </row>
    <row r="3731" spans="1:19" s="270" customFormat="1" x14ac:dyDescent="0.35">
      <c r="A3731" s="264"/>
      <c r="B3731" s="344"/>
      <c r="C3731" s="263"/>
      <c r="D3731" s="264"/>
      <c r="E3731" s="263"/>
      <c r="F3731" s="265"/>
      <c r="G3731" s="263"/>
      <c r="H3731" s="266"/>
      <c r="I3731" s="267"/>
      <c r="J3731" s="347"/>
      <c r="K3731" s="349"/>
      <c r="L3731" s="348"/>
      <c r="S3731" s="263"/>
    </row>
    <row r="3732" spans="1:19" s="270" customFormat="1" x14ac:dyDescent="0.35">
      <c r="A3732" s="264"/>
      <c r="B3732" s="344"/>
      <c r="C3732" s="263"/>
      <c r="D3732" s="264"/>
      <c r="E3732" s="263"/>
      <c r="F3732" s="265"/>
      <c r="G3732" s="263"/>
      <c r="H3732" s="266"/>
      <c r="I3732" s="267"/>
      <c r="J3732" s="347"/>
      <c r="K3732" s="349"/>
      <c r="L3732" s="348"/>
      <c r="S3732" s="263"/>
    </row>
    <row r="3733" spans="1:19" s="270" customFormat="1" x14ac:dyDescent="0.35">
      <c r="A3733" s="264"/>
      <c r="B3733" s="344"/>
      <c r="C3733" s="263"/>
      <c r="D3733" s="264"/>
      <c r="E3733" s="263"/>
      <c r="F3733" s="265"/>
      <c r="G3733" s="263"/>
      <c r="H3733" s="266"/>
      <c r="I3733" s="267"/>
      <c r="J3733" s="347"/>
      <c r="K3733" s="349"/>
      <c r="L3733" s="348"/>
      <c r="S3733" s="263"/>
    </row>
    <row r="3734" spans="1:19" s="270" customFormat="1" x14ac:dyDescent="0.35">
      <c r="A3734" s="264"/>
      <c r="B3734" s="344"/>
      <c r="C3734" s="263"/>
      <c r="D3734" s="264"/>
      <c r="E3734" s="263"/>
      <c r="F3734" s="265"/>
      <c r="G3734" s="263"/>
      <c r="H3734" s="266"/>
      <c r="I3734" s="267"/>
      <c r="J3734" s="347"/>
      <c r="K3734" s="349"/>
      <c r="L3734" s="348"/>
      <c r="S3734" s="263"/>
    </row>
    <row r="3735" spans="1:19" s="270" customFormat="1" x14ac:dyDescent="0.35">
      <c r="A3735" s="264"/>
      <c r="B3735" s="344"/>
      <c r="C3735" s="263"/>
      <c r="D3735" s="264"/>
      <c r="E3735" s="263"/>
      <c r="F3735" s="265"/>
      <c r="G3735" s="263"/>
      <c r="H3735" s="266"/>
      <c r="I3735" s="267"/>
      <c r="J3735" s="347"/>
      <c r="K3735" s="349"/>
      <c r="L3735" s="348"/>
      <c r="S3735" s="263"/>
    </row>
    <row r="3736" spans="1:19" s="270" customFormat="1" x14ac:dyDescent="0.35">
      <c r="A3736" s="264"/>
      <c r="B3736" s="344"/>
      <c r="C3736" s="263"/>
      <c r="D3736" s="264"/>
      <c r="E3736" s="263"/>
      <c r="F3736" s="265"/>
      <c r="G3736" s="263"/>
      <c r="H3736" s="266"/>
      <c r="I3736" s="267"/>
      <c r="J3736" s="347"/>
      <c r="K3736" s="349"/>
      <c r="L3736" s="348"/>
      <c r="S3736" s="263"/>
    </row>
    <row r="3737" spans="1:19" s="270" customFormat="1" x14ac:dyDescent="0.35">
      <c r="A3737" s="264"/>
      <c r="B3737" s="344"/>
      <c r="C3737" s="263"/>
      <c r="D3737" s="264"/>
      <c r="E3737" s="263"/>
      <c r="F3737" s="265"/>
      <c r="G3737" s="263"/>
      <c r="H3737" s="266"/>
      <c r="I3737" s="267"/>
      <c r="J3737" s="347"/>
      <c r="K3737" s="349"/>
      <c r="L3737" s="348"/>
      <c r="S3737" s="263"/>
    </row>
    <row r="3738" spans="1:19" s="270" customFormat="1" x14ac:dyDescent="0.35">
      <c r="A3738" s="264"/>
      <c r="B3738" s="344"/>
      <c r="C3738" s="263"/>
      <c r="D3738" s="264"/>
      <c r="E3738" s="263"/>
      <c r="F3738" s="265"/>
      <c r="G3738" s="263"/>
      <c r="H3738" s="266"/>
      <c r="I3738" s="267"/>
      <c r="J3738" s="347"/>
      <c r="K3738" s="349"/>
      <c r="L3738" s="348"/>
      <c r="S3738" s="263"/>
    </row>
    <row r="3739" spans="1:19" s="270" customFormat="1" x14ac:dyDescent="0.35">
      <c r="A3739" s="264"/>
      <c r="B3739" s="344"/>
      <c r="C3739" s="263"/>
      <c r="D3739" s="264"/>
      <c r="E3739" s="263"/>
      <c r="F3739" s="265"/>
      <c r="G3739" s="263"/>
      <c r="H3739" s="266"/>
      <c r="I3739" s="267"/>
      <c r="J3739" s="347"/>
      <c r="K3739" s="349"/>
      <c r="L3739" s="348"/>
      <c r="S3739" s="263"/>
    </row>
    <row r="3740" spans="1:19" s="270" customFormat="1" x14ac:dyDescent="0.35">
      <c r="A3740" s="264"/>
      <c r="B3740" s="344"/>
      <c r="C3740" s="263"/>
      <c r="D3740" s="264"/>
      <c r="E3740" s="263"/>
      <c r="F3740" s="265"/>
      <c r="G3740" s="263"/>
      <c r="H3740" s="266"/>
      <c r="I3740" s="267"/>
      <c r="J3740" s="347"/>
      <c r="K3740" s="349"/>
      <c r="L3740" s="348"/>
      <c r="S3740" s="263"/>
    </row>
    <row r="3741" spans="1:19" s="270" customFormat="1" x14ac:dyDescent="0.35">
      <c r="A3741" s="264"/>
      <c r="B3741" s="344"/>
      <c r="C3741" s="263"/>
      <c r="D3741" s="264"/>
      <c r="E3741" s="263"/>
      <c r="F3741" s="265"/>
      <c r="G3741" s="263"/>
      <c r="H3741" s="266"/>
      <c r="I3741" s="267"/>
      <c r="J3741" s="347"/>
      <c r="K3741" s="349"/>
      <c r="L3741" s="348"/>
      <c r="S3741" s="263"/>
    </row>
    <row r="3742" spans="1:19" s="270" customFormat="1" x14ac:dyDescent="0.35">
      <c r="A3742" s="264"/>
      <c r="B3742" s="344"/>
      <c r="C3742" s="263"/>
      <c r="D3742" s="264"/>
      <c r="E3742" s="263"/>
      <c r="F3742" s="265"/>
      <c r="G3742" s="263"/>
      <c r="H3742" s="266"/>
      <c r="I3742" s="267"/>
      <c r="J3742" s="347"/>
      <c r="K3742" s="349"/>
      <c r="L3742" s="348"/>
      <c r="S3742" s="263"/>
    </row>
    <row r="3743" spans="1:19" s="270" customFormat="1" x14ac:dyDescent="0.35">
      <c r="A3743" s="264"/>
      <c r="B3743" s="344"/>
      <c r="C3743" s="263"/>
      <c r="D3743" s="264"/>
      <c r="E3743" s="263"/>
      <c r="F3743" s="265"/>
      <c r="G3743" s="263"/>
      <c r="H3743" s="266"/>
      <c r="I3743" s="267"/>
      <c r="J3743" s="347"/>
      <c r="K3743" s="349"/>
      <c r="L3743" s="348"/>
      <c r="S3743" s="263"/>
    </row>
    <row r="3744" spans="1:19" s="270" customFormat="1" x14ac:dyDescent="0.35">
      <c r="A3744" s="264"/>
      <c r="B3744" s="344"/>
      <c r="C3744" s="263"/>
      <c r="D3744" s="264"/>
      <c r="E3744" s="263"/>
      <c r="F3744" s="265"/>
      <c r="G3744" s="263"/>
      <c r="H3744" s="266"/>
      <c r="I3744" s="267"/>
      <c r="J3744" s="347"/>
      <c r="K3744" s="349"/>
      <c r="L3744" s="348"/>
      <c r="S3744" s="263"/>
    </row>
    <row r="3745" spans="1:19" s="270" customFormat="1" x14ac:dyDescent="0.35">
      <c r="A3745" s="264"/>
      <c r="B3745" s="344"/>
      <c r="C3745" s="263"/>
      <c r="D3745" s="264"/>
      <c r="E3745" s="263"/>
      <c r="F3745" s="265"/>
      <c r="G3745" s="263"/>
      <c r="H3745" s="266"/>
      <c r="I3745" s="267"/>
      <c r="J3745" s="347"/>
      <c r="K3745" s="349"/>
      <c r="L3745" s="348"/>
      <c r="S3745" s="263"/>
    </row>
    <row r="3746" spans="1:19" s="270" customFormat="1" x14ac:dyDescent="0.35">
      <c r="A3746" s="264"/>
      <c r="B3746" s="344"/>
      <c r="C3746" s="263"/>
      <c r="D3746" s="264"/>
      <c r="E3746" s="263"/>
      <c r="F3746" s="265"/>
      <c r="G3746" s="263"/>
      <c r="H3746" s="266"/>
      <c r="I3746" s="267"/>
      <c r="J3746" s="347"/>
      <c r="K3746" s="349"/>
      <c r="L3746" s="348"/>
      <c r="S3746" s="263"/>
    </row>
    <row r="3747" spans="1:19" s="270" customFormat="1" x14ac:dyDescent="0.35">
      <c r="A3747" s="264"/>
      <c r="B3747" s="344"/>
      <c r="C3747" s="263"/>
      <c r="D3747" s="264"/>
      <c r="E3747" s="263"/>
      <c r="F3747" s="265"/>
      <c r="G3747" s="263"/>
      <c r="H3747" s="266"/>
      <c r="I3747" s="267"/>
      <c r="J3747" s="347"/>
      <c r="K3747" s="349"/>
      <c r="L3747" s="348"/>
      <c r="S3747" s="263"/>
    </row>
    <row r="3748" spans="1:19" s="270" customFormat="1" x14ac:dyDescent="0.35">
      <c r="A3748" s="264"/>
      <c r="B3748" s="344"/>
      <c r="C3748" s="263"/>
      <c r="D3748" s="264"/>
      <c r="E3748" s="263"/>
      <c r="F3748" s="265"/>
      <c r="G3748" s="263"/>
      <c r="H3748" s="266"/>
      <c r="I3748" s="267"/>
      <c r="J3748" s="347"/>
      <c r="K3748" s="349"/>
      <c r="L3748" s="348"/>
      <c r="S3748" s="263"/>
    </row>
    <row r="3749" spans="1:19" s="270" customFormat="1" x14ac:dyDescent="0.35">
      <c r="A3749" s="264"/>
      <c r="B3749" s="344"/>
      <c r="C3749" s="263"/>
      <c r="D3749" s="264"/>
      <c r="E3749" s="263"/>
      <c r="F3749" s="265"/>
      <c r="G3749" s="263"/>
      <c r="H3749" s="266"/>
      <c r="I3749" s="267"/>
      <c r="J3749" s="347"/>
      <c r="K3749" s="349"/>
      <c r="L3749" s="348"/>
      <c r="S3749" s="263"/>
    </row>
    <row r="3750" spans="1:19" s="270" customFormat="1" x14ac:dyDescent="0.35">
      <c r="A3750" s="264"/>
      <c r="B3750" s="344"/>
      <c r="C3750" s="263"/>
      <c r="D3750" s="264"/>
      <c r="E3750" s="263"/>
      <c r="F3750" s="265"/>
      <c r="G3750" s="263"/>
      <c r="H3750" s="266"/>
      <c r="I3750" s="267"/>
      <c r="J3750" s="347"/>
      <c r="K3750" s="349"/>
      <c r="L3750" s="348"/>
      <c r="S3750" s="263"/>
    </row>
    <row r="3751" spans="1:19" s="270" customFormat="1" x14ac:dyDescent="0.35">
      <c r="A3751" s="264"/>
      <c r="B3751" s="344"/>
      <c r="C3751" s="263"/>
      <c r="D3751" s="264"/>
      <c r="E3751" s="263"/>
      <c r="F3751" s="265"/>
      <c r="G3751" s="263"/>
      <c r="H3751" s="266"/>
      <c r="I3751" s="267"/>
      <c r="J3751" s="347"/>
      <c r="K3751" s="349"/>
      <c r="L3751" s="348"/>
      <c r="S3751" s="263"/>
    </row>
    <row r="3752" spans="1:19" s="270" customFormat="1" x14ac:dyDescent="0.35">
      <c r="A3752" s="264"/>
      <c r="B3752" s="344"/>
      <c r="C3752" s="263"/>
      <c r="D3752" s="264"/>
      <c r="E3752" s="263"/>
      <c r="F3752" s="265"/>
      <c r="G3752" s="263"/>
      <c r="H3752" s="266"/>
      <c r="I3752" s="267"/>
      <c r="J3752" s="347"/>
      <c r="K3752" s="349"/>
      <c r="L3752" s="348"/>
      <c r="S3752" s="263"/>
    </row>
    <row r="3753" spans="1:19" s="270" customFormat="1" x14ac:dyDescent="0.35">
      <c r="A3753" s="264"/>
      <c r="B3753" s="344"/>
      <c r="C3753" s="263"/>
      <c r="D3753" s="264"/>
      <c r="E3753" s="263"/>
      <c r="F3753" s="265"/>
      <c r="G3753" s="263"/>
      <c r="H3753" s="266"/>
      <c r="I3753" s="267"/>
      <c r="J3753" s="347"/>
      <c r="K3753" s="349"/>
      <c r="L3753" s="348"/>
      <c r="S3753" s="263"/>
    </row>
    <row r="3754" spans="1:19" s="270" customFormat="1" x14ac:dyDescent="0.35">
      <c r="A3754" s="264"/>
      <c r="B3754" s="344"/>
      <c r="C3754" s="263"/>
      <c r="D3754" s="264"/>
      <c r="E3754" s="263"/>
      <c r="F3754" s="265"/>
      <c r="G3754" s="263"/>
      <c r="H3754" s="266"/>
      <c r="I3754" s="267"/>
      <c r="J3754" s="347"/>
      <c r="K3754" s="349"/>
      <c r="L3754" s="348"/>
      <c r="S3754" s="263"/>
    </row>
    <row r="3755" spans="1:19" s="270" customFormat="1" x14ac:dyDescent="0.35">
      <c r="A3755" s="264"/>
      <c r="B3755" s="344"/>
      <c r="C3755" s="263"/>
      <c r="D3755" s="264"/>
      <c r="E3755" s="263"/>
      <c r="F3755" s="265"/>
      <c r="G3755" s="263"/>
      <c r="H3755" s="266"/>
      <c r="I3755" s="267"/>
      <c r="J3755" s="347"/>
      <c r="K3755" s="349"/>
      <c r="L3755" s="348"/>
      <c r="S3755" s="263"/>
    </row>
    <row r="3756" spans="1:19" s="270" customFormat="1" x14ac:dyDescent="0.35">
      <c r="A3756" s="264"/>
      <c r="B3756" s="344"/>
      <c r="C3756" s="263"/>
      <c r="D3756" s="264"/>
      <c r="E3756" s="263"/>
      <c r="F3756" s="265"/>
      <c r="G3756" s="263"/>
      <c r="H3756" s="266"/>
      <c r="I3756" s="267"/>
      <c r="J3756" s="347"/>
      <c r="K3756" s="349"/>
      <c r="L3756" s="348"/>
      <c r="S3756" s="263"/>
    </row>
    <row r="3757" spans="1:19" s="270" customFormat="1" x14ac:dyDescent="0.35">
      <c r="A3757" s="264"/>
      <c r="B3757" s="344"/>
      <c r="C3757" s="263"/>
      <c r="D3757" s="264"/>
      <c r="E3757" s="263"/>
      <c r="F3757" s="265"/>
      <c r="G3757" s="263"/>
      <c r="H3757" s="266"/>
      <c r="I3757" s="267"/>
      <c r="J3757" s="347"/>
      <c r="K3757" s="349"/>
      <c r="L3757" s="348"/>
      <c r="S3757" s="263"/>
    </row>
    <row r="3758" spans="1:19" s="270" customFormat="1" x14ac:dyDescent="0.35">
      <c r="A3758" s="264"/>
      <c r="B3758" s="344"/>
      <c r="C3758" s="263"/>
      <c r="D3758" s="264"/>
      <c r="E3758" s="263"/>
      <c r="F3758" s="265"/>
      <c r="G3758" s="263"/>
      <c r="H3758" s="266"/>
      <c r="I3758" s="267"/>
      <c r="J3758" s="347"/>
      <c r="K3758" s="349"/>
      <c r="L3758" s="348"/>
      <c r="S3758" s="263"/>
    </row>
    <row r="3759" spans="1:19" s="270" customFormat="1" x14ac:dyDescent="0.35">
      <c r="A3759" s="264"/>
      <c r="B3759" s="344"/>
      <c r="C3759" s="263"/>
      <c r="D3759" s="264"/>
      <c r="E3759" s="263"/>
      <c r="F3759" s="265"/>
      <c r="G3759" s="263"/>
      <c r="H3759" s="266"/>
      <c r="I3759" s="267"/>
      <c r="J3759" s="347"/>
      <c r="K3759" s="349"/>
      <c r="L3759" s="348"/>
      <c r="S3759" s="263"/>
    </row>
    <row r="3760" spans="1:19" s="270" customFormat="1" x14ac:dyDescent="0.35">
      <c r="A3760" s="264"/>
      <c r="B3760" s="344"/>
      <c r="C3760" s="263"/>
      <c r="D3760" s="264"/>
      <c r="E3760" s="263"/>
      <c r="F3760" s="265"/>
      <c r="G3760" s="263"/>
      <c r="H3760" s="266"/>
      <c r="I3760" s="267"/>
      <c r="J3760" s="347"/>
      <c r="K3760" s="349"/>
      <c r="L3760" s="348"/>
      <c r="S3760" s="263"/>
    </row>
    <row r="3761" spans="1:19" s="270" customFormat="1" x14ac:dyDescent="0.35">
      <c r="A3761" s="264"/>
      <c r="B3761" s="344"/>
      <c r="C3761" s="263"/>
      <c r="D3761" s="264"/>
      <c r="E3761" s="263"/>
      <c r="F3761" s="265"/>
      <c r="G3761" s="263"/>
      <c r="H3761" s="266"/>
      <c r="I3761" s="267"/>
      <c r="J3761" s="347"/>
      <c r="K3761" s="349"/>
      <c r="L3761" s="348"/>
      <c r="S3761" s="263"/>
    </row>
    <row r="3762" spans="1:19" s="270" customFormat="1" x14ac:dyDescent="0.35">
      <c r="A3762" s="264"/>
      <c r="B3762" s="344"/>
      <c r="C3762" s="263"/>
      <c r="D3762" s="264"/>
      <c r="E3762" s="263"/>
      <c r="F3762" s="265"/>
      <c r="G3762" s="263"/>
      <c r="H3762" s="266"/>
      <c r="I3762" s="267"/>
      <c r="J3762" s="347"/>
      <c r="K3762" s="349"/>
      <c r="L3762" s="348"/>
      <c r="S3762" s="263"/>
    </row>
    <row r="3763" spans="1:19" s="270" customFormat="1" x14ac:dyDescent="0.35">
      <c r="A3763" s="264"/>
      <c r="B3763" s="344"/>
      <c r="C3763" s="263"/>
      <c r="D3763" s="264"/>
      <c r="E3763" s="263"/>
      <c r="F3763" s="265"/>
      <c r="G3763" s="263"/>
      <c r="H3763" s="266"/>
      <c r="I3763" s="267"/>
      <c r="J3763" s="347"/>
      <c r="K3763" s="349"/>
      <c r="L3763" s="348"/>
      <c r="S3763" s="263"/>
    </row>
    <row r="3764" spans="1:19" s="270" customFormat="1" x14ac:dyDescent="0.35">
      <c r="A3764" s="264"/>
      <c r="B3764" s="344"/>
      <c r="C3764" s="263"/>
      <c r="D3764" s="264"/>
      <c r="E3764" s="263"/>
      <c r="F3764" s="265"/>
      <c r="G3764" s="263"/>
      <c r="H3764" s="266"/>
      <c r="I3764" s="267"/>
      <c r="J3764" s="347"/>
      <c r="K3764" s="349"/>
      <c r="L3764" s="348"/>
      <c r="S3764" s="263"/>
    </row>
    <row r="3765" spans="1:19" s="270" customFormat="1" x14ac:dyDescent="0.35">
      <c r="A3765" s="264"/>
      <c r="B3765" s="344"/>
      <c r="C3765" s="263"/>
      <c r="D3765" s="264"/>
      <c r="E3765" s="263"/>
      <c r="F3765" s="265"/>
      <c r="G3765" s="263"/>
      <c r="H3765" s="266"/>
      <c r="I3765" s="267"/>
      <c r="J3765" s="347"/>
      <c r="K3765" s="349"/>
      <c r="L3765" s="348"/>
      <c r="S3765" s="263"/>
    </row>
    <row r="3766" spans="1:19" s="270" customFormat="1" x14ac:dyDescent="0.35">
      <c r="A3766" s="264"/>
      <c r="B3766" s="344"/>
      <c r="C3766" s="263"/>
      <c r="D3766" s="264"/>
      <c r="E3766" s="263"/>
      <c r="F3766" s="265"/>
      <c r="G3766" s="263"/>
      <c r="H3766" s="266"/>
      <c r="I3766" s="267"/>
      <c r="J3766" s="347"/>
      <c r="K3766" s="349"/>
      <c r="L3766" s="348"/>
      <c r="S3766" s="263"/>
    </row>
    <row r="3767" spans="1:19" s="270" customFormat="1" x14ac:dyDescent="0.35">
      <c r="A3767" s="264"/>
      <c r="B3767" s="344"/>
      <c r="C3767" s="263"/>
      <c r="D3767" s="264"/>
      <c r="E3767" s="263"/>
      <c r="F3767" s="265"/>
      <c r="G3767" s="263"/>
      <c r="H3767" s="266"/>
      <c r="I3767" s="267"/>
      <c r="J3767" s="347"/>
      <c r="K3767" s="349"/>
      <c r="L3767" s="348"/>
      <c r="S3767" s="263"/>
    </row>
    <row r="3768" spans="1:19" s="270" customFormat="1" x14ac:dyDescent="0.35">
      <c r="A3768" s="264"/>
      <c r="B3768" s="344"/>
      <c r="C3768" s="263"/>
      <c r="D3768" s="264"/>
      <c r="E3768" s="263"/>
      <c r="F3768" s="265"/>
      <c r="G3768" s="263"/>
      <c r="H3768" s="266"/>
      <c r="I3768" s="267"/>
      <c r="J3768" s="347"/>
      <c r="K3768" s="349"/>
      <c r="L3768" s="348"/>
      <c r="S3768" s="263"/>
    </row>
    <row r="3769" spans="1:19" s="270" customFormat="1" x14ac:dyDescent="0.35">
      <c r="A3769" s="264"/>
      <c r="B3769" s="344"/>
      <c r="C3769" s="263"/>
      <c r="D3769" s="264"/>
      <c r="E3769" s="263"/>
      <c r="F3769" s="265"/>
      <c r="G3769" s="263"/>
      <c r="H3769" s="266"/>
      <c r="I3769" s="267"/>
      <c r="J3769" s="347"/>
      <c r="K3769" s="349"/>
      <c r="L3769" s="348"/>
      <c r="S3769" s="263"/>
    </row>
    <row r="3770" spans="1:19" s="270" customFormat="1" x14ac:dyDescent="0.35">
      <c r="A3770" s="264"/>
      <c r="B3770" s="344"/>
      <c r="C3770" s="263"/>
      <c r="D3770" s="264"/>
      <c r="E3770" s="263"/>
      <c r="F3770" s="265"/>
      <c r="G3770" s="263"/>
      <c r="H3770" s="266"/>
      <c r="I3770" s="267"/>
      <c r="J3770" s="347"/>
      <c r="K3770" s="349"/>
      <c r="L3770" s="348"/>
      <c r="S3770" s="263"/>
    </row>
    <row r="3771" spans="1:19" s="270" customFormat="1" x14ac:dyDescent="0.35">
      <c r="A3771" s="264"/>
      <c r="B3771" s="344"/>
      <c r="C3771" s="263"/>
      <c r="D3771" s="264"/>
      <c r="E3771" s="263"/>
      <c r="F3771" s="265"/>
      <c r="G3771" s="263"/>
      <c r="H3771" s="266"/>
      <c r="I3771" s="267"/>
      <c r="J3771" s="347"/>
      <c r="K3771" s="349"/>
      <c r="L3771" s="348"/>
      <c r="S3771" s="263"/>
    </row>
    <row r="3772" spans="1:19" s="270" customFormat="1" x14ac:dyDescent="0.35">
      <c r="A3772" s="264"/>
      <c r="B3772" s="344"/>
      <c r="C3772" s="263"/>
      <c r="D3772" s="264"/>
      <c r="E3772" s="263"/>
      <c r="F3772" s="265"/>
      <c r="G3772" s="263"/>
      <c r="H3772" s="266"/>
      <c r="I3772" s="267"/>
      <c r="J3772" s="347"/>
      <c r="K3772" s="349"/>
      <c r="L3772" s="348"/>
      <c r="S3772" s="263"/>
    </row>
    <row r="3773" spans="1:19" s="270" customFormat="1" x14ac:dyDescent="0.35">
      <c r="A3773" s="264"/>
      <c r="B3773" s="344"/>
      <c r="C3773" s="263"/>
      <c r="D3773" s="264"/>
      <c r="E3773" s="263"/>
      <c r="F3773" s="265"/>
      <c r="G3773" s="263"/>
      <c r="H3773" s="266"/>
      <c r="I3773" s="267"/>
      <c r="J3773" s="347"/>
      <c r="K3773" s="349"/>
      <c r="L3773" s="348"/>
      <c r="S3773" s="263"/>
    </row>
    <row r="3774" spans="1:19" s="270" customFormat="1" x14ac:dyDescent="0.35">
      <c r="A3774" s="264"/>
      <c r="B3774" s="344"/>
      <c r="C3774" s="263"/>
      <c r="D3774" s="264"/>
      <c r="E3774" s="263"/>
      <c r="F3774" s="265"/>
      <c r="G3774" s="263"/>
      <c r="H3774" s="266"/>
      <c r="I3774" s="267"/>
      <c r="J3774" s="347"/>
      <c r="K3774" s="349"/>
      <c r="L3774" s="348"/>
      <c r="S3774" s="263"/>
    </row>
    <row r="3775" spans="1:19" s="270" customFormat="1" x14ac:dyDescent="0.35">
      <c r="A3775" s="264"/>
      <c r="B3775" s="344"/>
      <c r="C3775" s="263"/>
      <c r="D3775" s="264"/>
      <c r="E3775" s="263"/>
      <c r="F3775" s="265"/>
      <c r="G3775" s="263"/>
      <c r="H3775" s="266"/>
      <c r="I3775" s="267"/>
      <c r="J3775" s="347"/>
      <c r="K3775" s="349"/>
      <c r="L3775" s="348"/>
      <c r="S3775" s="263"/>
    </row>
    <row r="3776" spans="1:19" s="270" customFormat="1" x14ac:dyDescent="0.35">
      <c r="A3776" s="264"/>
      <c r="B3776" s="344"/>
      <c r="C3776" s="263"/>
      <c r="D3776" s="264"/>
      <c r="E3776" s="263"/>
      <c r="F3776" s="265"/>
      <c r="G3776" s="263"/>
      <c r="H3776" s="266"/>
      <c r="I3776" s="267"/>
      <c r="J3776" s="347"/>
      <c r="K3776" s="349"/>
      <c r="L3776" s="348"/>
      <c r="S3776" s="263"/>
    </row>
    <row r="3777" spans="1:19" s="270" customFormat="1" x14ac:dyDescent="0.35">
      <c r="A3777" s="264"/>
      <c r="B3777" s="344"/>
      <c r="C3777" s="263"/>
      <c r="D3777" s="264"/>
      <c r="E3777" s="263"/>
      <c r="F3777" s="265"/>
      <c r="G3777" s="263"/>
      <c r="H3777" s="266"/>
      <c r="I3777" s="267"/>
      <c r="J3777" s="347"/>
      <c r="K3777" s="349"/>
      <c r="L3777" s="348"/>
      <c r="S3777" s="263"/>
    </row>
    <row r="3778" spans="1:19" s="270" customFormat="1" x14ac:dyDescent="0.35">
      <c r="A3778" s="264"/>
      <c r="B3778" s="344"/>
      <c r="C3778" s="263"/>
      <c r="D3778" s="264"/>
      <c r="E3778" s="263"/>
      <c r="F3778" s="265"/>
      <c r="G3778" s="263"/>
      <c r="H3778" s="266"/>
      <c r="I3778" s="267"/>
      <c r="J3778" s="347"/>
      <c r="K3778" s="349"/>
      <c r="L3778" s="348"/>
      <c r="S3778" s="263"/>
    </row>
    <row r="3779" spans="1:19" s="270" customFormat="1" x14ac:dyDescent="0.35">
      <c r="A3779" s="264"/>
      <c r="B3779" s="344"/>
      <c r="C3779" s="263"/>
      <c r="D3779" s="264"/>
      <c r="E3779" s="263"/>
      <c r="F3779" s="265"/>
      <c r="G3779" s="263"/>
      <c r="H3779" s="266"/>
      <c r="I3779" s="267"/>
      <c r="J3779" s="347"/>
      <c r="K3779" s="349"/>
      <c r="L3779" s="348"/>
      <c r="S3779" s="263"/>
    </row>
    <row r="3780" spans="1:19" s="270" customFormat="1" x14ac:dyDescent="0.35">
      <c r="A3780" s="264"/>
      <c r="B3780" s="344"/>
      <c r="C3780" s="263"/>
      <c r="D3780" s="264"/>
      <c r="E3780" s="263"/>
      <c r="F3780" s="265"/>
      <c r="G3780" s="263"/>
      <c r="H3780" s="266"/>
      <c r="I3780" s="267"/>
      <c r="J3780" s="347"/>
      <c r="K3780" s="349"/>
      <c r="L3780" s="348"/>
      <c r="S3780" s="263"/>
    </row>
    <row r="3781" spans="1:19" s="270" customFormat="1" x14ac:dyDescent="0.35">
      <c r="A3781" s="264"/>
      <c r="B3781" s="344"/>
      <c r="C3781" s="263"/>
      <c r="D3781" s="264"/>
      <c r="E3781" s="263"/>
      <c r="F3781" s="265"/>
      <c r="G3781" s="263"/>
      <c r="H3781" s="266"/>
      <c r="I3781" s="267"/>
      <c r="J3781" s="347"/>
      <c r="K3781" s="349"/>
      <c r="L3781" s="348"/>
      <c r="S3781" s="263"/>
    </row>
    <row r="3782" spans="1:19" s="270" customFormat="1" x14ac:dyDescent="0.35">
      <c r="A3782" s="264"/>
      <c r="B3782" s="344"/>
      <c r="C3782" s="263"/>
      <c r="D3782" s="264"/>
      <c r="E3782" s="263"/>
      <c r="F3782" s="265"/>
      <c r="G3782" s="263"/>
      <c r="H3782" s="266"/>
      <c r="I3782" s="267"/>
      <c r="J3782" s="347"/>
      <c r="K3782" s="349"/>
      <c r="L3782" s="348"/>
      <c r="S3782" s="263"/>
    </row>
    <row r="3783" spans="1:19" s="270" customFormat="1" x14ac:dyDescent="0.35">
      <c r="A3783" s="264"/>
      <c r="B3783" s="344"/>
      <c r="C3783" s="263"/>
      <c r="D3783" s="264"/>
      <c r="E3783" s="263"/>
      <c r="F3783" s="265"/>
      <c r="G3783" s="263"/>
      <c r="H3783" s="266"/>
      <c r="I3783" s="267"/>
      <c r="J3783" s="347"/>
      <c r="K3783" s="349"/>
      <c r="L3783" s="348"/>
      <c r="S3783" s="263"/>
    </row>
    <row r="3784" spans="1:19" s="270" customFormat="1" x14ac:dyDescent="0.35">
      <c r="A3784" s="264"/>
      <c r="B3784" s="344"/>
      <c r="C3784" s="263"/>
      <c r="D3784" s="264"/>
      <c r="E3784" s="263"/>
      <c r="F3784" s="265"/>
      <c r="G3784" s="263"/>
      <c r="H3784" s="266"/>
      <c r="I3784" s="267"/>
      <c r="J3784" s="347"/>
      <c r="K3784" s="349"/>
      <c r="L3784" s="348"/>
      <c r="S3784" s="263"/>
    </row>
    <row r="3785" spans="1:19" s="270" customFormat="1" x14ac:dyDescent="0.35">
      <c r="A3785" s="264"/>
      <c r="B3785" s="344"/>
      <c r="C3785" s="263"/>
      <c r="D3785" s="264"/>
      <c r="E3785" s="263"/>
      <c r="F3785" s="265"/>
      <c r="G3785" s="263"/>
      <c r="H3785" s="266"/>
      <c r="I3785" s="267"/>
      <c r="J3785" s="347"/>
      <c r="K3785" s="349"/>
      <c r="L3785" s="348"/>
      <c r="S3785" s="263"/>
    </row>
    <row r="3786" spans="1:19" s="270" customFormat="1" x14ac:dyDescent="0.35">
      <c r="A3786" s="264"/>
      <c r="B3786" s="344"/>
      <c r="C3786" s="263"/>
      <c r="D3786" s="264"/>
      <c r="E3786" s="263"/>
      <c r="F3786" s="265"/>
      <c r="G3786" s="263"/>
      <c r="H3786" s="266"/>
      <c r="I3786" s="267"/>
      <c r="J3786" s="347"/>
      <c r="K3786" s="349"/>
      <c r="L3786" s="348"/>
      <c r="S3786" s="263"/>
    </row>
    <row r="3787" spans="1:19" s="270" customFormat="1" x14ac:dyDescent="0.35">
      <c r="A3787" s="264"/>
      <c r="B3787" s="344"/>
      <c r="C3787" s="263"/>
      <c r="D3787" s="264"/>
      <c r="E3787" s="263"/>
      <c r="F3787" s="265"/>
      <c r="G3787" s="263"/>
      <c r="H3787" s="266"/>
      <c r="I3787" s="267"/>
      <c r="J3787" s="347"/>
      <c r="K3787" s="349"/>
      <c r="L3787" s="348"/>
      <c r="S3787" s="263"/>
    </row>
    <row r="3788" spans="1:19" s="270" customFormat="1" x14ac:dyDescent="0.35">
      <c r="A3788" s="264"/>
      <c r="B3788" s="344"/>
      <c r="C3788" s="263"/>
      <c r="D3788" s="264"/>
      <c r="E3788" s="263"/>
      <c r="F3788" s="265"/>
      <c r="G3788" s="263"/>
      <c r="H3788" s="266"/>
      <c r="I3788" s="267"/>
      <c r="J3788" s="347"/>
      <c r="K3788" s="349"/>
      <c r="L3788" s="348"/>
      <c r="S3788" s="263"/>
    </row>
    <row r="3789" spans="1:19" s="270" customFormat="1" x14ac:dyDescent="0.35">
      <c r="A3789" s="264"/>
      <c r="B3789" s="344"/>
      <c r="C3789" s="263"/>
      <c r="D3789" s="264"/>
      <c r="E3789" s="263"/>
      <c r="F3789" s="265"/>
      <c r="G3789" s="263"/>
      <c r="H3789" s="266"/>
      <c r="I3789" s="267"/>
      <c r="J3789" s="347"/>
      <c r="K3789" s="349"/>
      <c r="L3789" s="348"/>
      <c r="S3789" s="263"/>
    </row>
    <row r="3790" spans="1:19" s="270" customFormat="1" x14ac:dyDescent="0.35">
      <c r="A3790" s="264"/>
      <c r="B3790" s="344"/>
      <c r="C3790" s="263"/>
      <c r="D3790" s="264"/>
      <c r="E3790" s="263"/>
      <c r="F3790" s="265"/>
      <c r="G3790" s="263"/>
      <c r="H3790" s="266"/>
      <c r="I3790" s="267"/>
      <c r="J3790" s="347"/>
      <c r="K3790" s="349"/>
      <c r="L3790" s="348"/>
      <c r="S3790" s="263"/>
    </row>
    <row r="3791" spans="1:19" s="270" customFormat="1" x14ac:dyDescent="0.35">
      <c r="A3791" s="264"/>
      <c r="B3791" s="344"/>
      <c r="C3791" s="263"/>
      <c r="D3791" s="264"/>
      <c r="E3791" s="263"/>
      <c r="F3791" s="265"/>
      <c r="G3791" s="263"/>
      <c r="H3791" s="266"/>
      <c r="I3791" s="267"/>
      <c r="J3791" s="347"/>
      <c r="K3791" s="349"/>
      <c r="L3791" s="348"/>
      <c r="S3791" s="263"/>
    </row>
    <row r="3792" spans="1:19" s="270" customFormat="1" x14ac:dyDescent="0.35">
      <c r="A3792" s="264"/>
      <c r="B3792" s="344"/>
      <c r="C3792" s="263"/>
      <c r="D3792" s="264"/>
      <c r="E3792" s="263"/>
      <c r="F3792" s="265"/>
      <c r="G3792" s="263"/>
      <c r="H3792" s="266"/>
      <c r="I3792" s="267"/>
      <c r="J3792" s="347"/>
      <c r="K3792" s="349"/>
      <c r="L3792" s="348"/>
      <c r="S3792" s="263"/>
    </row>
    <row r="3793" spans="1:19" s="270" customFormat="1" x14ac:dyDescent="0.35">
      <c r="A3793" s="264"/>
      <c r="B3793" s="344"/>
      <c r="C3793" s="263"/>
      <c r="D3793" s="264"/>
      <c r="E3793" s="263"/>
      <c r="F3793" s="265"/>
      <c r="G3793" s="263"/>
      <c r="H3793" s="266"/>
      <c r="I3793" s="267"/>
      <c r="J3793" s="347"/>
      <c r="K3793" s="349"/>
      <c r="L3793" s="348"/>
      <c r="S3793" s="263"/>
    </row>
    <row r="3794" spans="1:19" s="270" customFormat="1" x14ac:dyDescent="0.35">
      <c r="A3794" s="264"/>
      <c r="B3794" s="344"/>
      <c r="C3794" s="263"/>
      <c r="D3794" s="264"/>
      <c r="E3794" s="263"/>
      <c r="F3794" s="265"/>
      <c r="G3794" s="263"/>
      <c r="H3794" s="266"/>
      <c r="I3794" s="267"/>
      <c r="J3794" s="347"/>
      <c r="K3794" s="349"/>
      <c r="L3794" s="348"/>
      <c r="S3794" s="263"/>
    </row>
    <row r="3795" spans="1:19" s="270" customFormat="1" x14ac:dyDescent="0.35">
      <c r="A3795" s="264"/>
      <c r="B3795" s="344"/>
      <c r="C3795" s="263"/>
      <c r="D3795" s="264"/>
      <c r="E3795" s="263"/>
      <c r="F3795" s="265"/>
      <c r="G3795" s="263"/>
      <c r="H3795" s="266"/>
      <c r="I3795" s="267"/>
      <c r="J3795" s="347"/>
      <c r="K3795" s="349"/>
      <c r="L3795" s="348"/>
      <c r="S3795" s="263"/>
    </row>
    <row r="3796" spans="1:19" s="270" customFormat="1" x14ac:dyDescent="0.35">
      <c r="A3796" s="264"/>
      <c r="B3796" s="344"/>
      <c r="C3796" s="263"/>
      <c r="D3796" s="264"/>
      <c r="E3796" s="263"/>
      <c r="F3796" s="265"/>
      <c r="G3796" s="263"/>
      <c r="H3796" s="266"/>
      <c r="I3796" s="267"/>
      <c r="J3796" s="347"/>
      <c r="K3796" s="349"/>
      <c r="L3796" s="348"/>
      <c r="S3796" s="263"/>
    </row>
    <row r="3797" spans="1:19" s="270" customFormat="1" x14ac:dyDescent="0.35">
      <c r="A3797" s="264"/>
      <c r="B3797" s="344"/>
      <c r="C3797" s="263"/>
      <c r="D3797" s="264"/>
      <c r="E3797" s="263"/>
      <c r="F3797" s="265"/>
      <c r="G3797" s="263"/>
      <c r="H3797" s="266"/>
      <c r="I3797" s="267"/>
      <c r="J3797" s="347"/>
      <c r="K3797" s="349"/>
      <c r="L3797" s="348"/>
      <c r="S3797" s="263"/>
    </row>
    <row r="3798" spans="1:19" s="270" customFormat="1" x14ac:dyDescent="0.35">
      <c r="A3798" s="264"/>
      <c r="B3798" s="344"/>
      <c r="C3798" s="263"/>
      <c r="D3798" s="264"/>
      <c r="E3798" s="263"/>
      <c r="F3798" s="265"/>
      <c r="G3798" s="263"/>
      <c r="H3798" s="266"/>
      <c r="I3798" s="267"/>
      <c r="J3798" s="347"/>
      <c r="K3798" s="349"/>
      <c r="L3798" s="348"/>
      <c r="S3798" s="263"/>
    </row>
    <row r="3799" spans="1:19" s="270" customFormat="1" x14ac:dyDescent="0.35">
      <c r="A3799" s="264"/>
      <c r="B3799" s="344"/>
      <c r="C3799" s="263"/>
      <c r="D3799" s="264"/>
      <c r="E3799" s="263"/>
      <c r="F3799" s="265"/>
      <c r="G3799" s="263"/>
      <c r="H3799" s="266"/>
      <c r="I3799" s="267"/>
      <c r="J3799" s="347"/>
      <c r="K3799" s="349"/>
      <c r="L3799" s="348"/>
      <c r="S3799" s="263"/>
    </row>
    <row r="3800" spans="1:19" s="270" customFormat="1" x14ac:dyDescent="0.35">
      <c r="A3800" s="264"/>
      <c r="B3800" s="344"/>
      <c r="C3800" s="263"/>
      <c r="D3800" s="264"/>
      <c r="E3800" s="263"/>
      <c r="F3800" s="265"/>
      <c r="G3800" s="263"/>
      <c r="H3800" s="266"/>
      <c r="I3800" s="267"/>
      <c r="J3800" s="347"/>
      <c r="K3800" s="349"/>
      <c r="L3800" s="348"/>
      <c r="S3800" s="263"/>
    </row>
    <row r="3801" spans="1:19" s="270" customFormat="1" x14ac:dyDescent="0.35">
      <c r="A3801" s="264"/>
      <c r="B3801" s="344"/>
      <c r="C3801" s="263"/>
      <c r="D3801" s="264"/>
      <c r="E3801" s="263"/>
      <c r="F3801" s="265"/>
      <c r="G3801" s="263"/>
      <c r="H3801" s="266"/>
      <c r="I3801" s="267"/>
      <c r="J3801" s="347"/>
      <c r="K3801" s="349"/>
      <c r="L3801" s="348"/>
      <c r="S3801" s="263"/>
    </row>
    <row r="3802" spans="1:19" s="270" customFormat="1" x14ac:dyDescent="0.35">
      <c r="A3802" s="264"/>
      <c r="B3802" s="344"/>
      <c r="C3802" s="263"/>
      <c r="D3802" s="264"/>
      <c r="E3802" s="263"/>
      <c r="F3802" s="265"/>
      <c r="G3802" s="263"/>
      <c r="H3802" s="266"/>
      <c r="I3802" s="267"/>
      <c r="J3802" s="347"/>
      <c r="K3802" s="349"/>
      <c r="L3802" s="348"/>
      <c r="S3802" s="263"/>
    </row>
    <row r="3803" spans="1:19" s="270" customFormat="1" x14ac:dyDescent="0.35">
      <c r="A3803" s="264"/>
      <c r="B3803" s="344"/>
      <c r="C3803" s="263"/>
      <c r="D3803" s="264"/>
      <c r="E3803" s="263"/>
      <c r="F3803" s="265"/>
      <c r="G3803" s="263"/>
      <c r="H3803" s="266"/>
      <c r="I3803" s="267"/>
      <c r="J3803" s="347"/>
      <c r="K3803" s="349"/>
      <c r="L3803" s="348"/>
      <c r="S3803" s="263"/>
    </row>
    <row r="3804" spans="1:19" s="270" customFormat="1" x14ac:dyDescent="0.35">
      <c r="A3804" s="264"/>
      <c r="B3804" s="344"/>
      <c r="C3804" s="263"/>
      <c r="D3804" s="264"/>
      <c r="E3804" s="263"/>
      <c r="F3804" s="265"/>
      <c r="G3804" s="263"/>
      <c r="H3804" s="266"/>
      <c r="I3804" s="267"/>
      <c r="J3804" s="347"/>
      <c r="K3804" s="349"/>
      <c r="L3804" s="348"/>
      <c r="S3804" s="263"/>
    </row>
    <row r="3805" spans="1:19" s="270" customFormat="1" x14ac:dyDescent="0.35">
      <c r="A3805" s="264"/>
      <c r="B3805" s="344"/>
      <c r="C3805" s="263"/>
      <c r="D3805" s="264"/>
      <c r="E3805" s="263"/>
      <c r="F3805" s="265"/>
      <c r="G3805" s="263"/>
      <c r="H3805" s="266"/>
      <c r="I3805" s="267"/>
      <c r="J3805" s="347"/>
      <c r="K3805" s="349"/>
      <c r="L3805" s="348"/>
      <c r="S3805" s="263"/>
    </row>
    <row r="3806" spans="1:19" s="270" customFormat="1" x14ac:dyDescent="0.35">
      <c r="A3806" s="264"/>
      <c r="B3806" s="344"/>
      <c r="C3806" s="263"/>
      <c r="D3806" s="264"/>
      <c r="E3806" s="263"/>
      <c r="F3806" s="265"/>
      <c r="G3806" s="263"/>
      <c r="H3806" s="266"/>
      <c r="I3806" s="267"/>
      <c r="J3806" s="347"/>
      <c r="K3806" s="349"/>
      <c r="L3806" s="348"/>
      <c r="S3806" s="263"/>
    </row>
    <row r="3807" spans="1:19" s="270" customFormat="1" x14ac:dyDescent="0.35">
      <c r="A3807" s="264"/>
      <c r="B3807" s="344"/>
      <c r="C3807" s="263"/>
      <c r="D3807" s="264"/>
      <c r="E3807" s="263"/>
      <c r="F3807" s="265"/>
      <c r="G3807" s="263"/>
      <c r="H3807" s="266"/>
      <c r="I3807" s="267"/>
      <c r="J3807" s="347"/>
      <c r="K3807" s="349"/>
      <c r="L3807" s="348"/>
      <c r="S3807" s="263"/>
    </row>
    <row r="3808" spans="1:19" s="270" customFormat="1" x14ac:dyDescent="0.35">
      <c r="A3808" s="264"/>
      <c r="B3808" s="344"/>
      <c r="C3808" s="263"/>
      <c r="D3808" s="264"/>
      <c r="E3808" s="263"/>
      <c r="F3808" s="265"/>
      <c r="G3808" s="263"/>
      <c r="H3808" s="266"/>
      <c r="I3808" s="267"/>
      <c r="J3808" s="347"/>
      <c r="K3808" s="349"/>
      <c r="L3808" s="348"/>
      <c r="S3808" s="263"/>
    </row>
    <row r="3809" spans="1:19" s="270" customFormat="1" x14ac:dyDescent="0.35">
      <c r="A3809" s="264"/>
      <c r="B3809" s="344"/>
      <c r="C3809" s="263"/>
      <c r="D3809" s="264"/>
      <c r="E3809" s="263"/>
      <c r="F3809" s="265"/>
      <c r="G3809" s="263"/>
      <c r="H3809" s="266"/>
      <c r="I3809" s="267"/>
      <c r="J3809" s="347"/>
      <c r="K3809" s="349"/>
      <c r="L3809" s="348"/>
      <c r="S3809" s="263"/>
    </row>
    <row r="3810" spans="1:19" s="270" customFormat="1" x14ac:dyDescent="0.35">
      <c r="A3810" s="264"/>
      <c r="B3810" s="344"/>
      <c r="C3810" s="263"/>
      <c r="D3810" s="264"/>
      <c r="E3810" s="263"/>
      <c r="F3810" s="265"/>
      <c r="G3810" s="263"/>
      <c r="H3810" s="266"/>
      <c r="I3810" s="267"/>
      <c r="J3810" s="347"/>
      <c r="K3810" s="349"/>
      <c r="L3810" s="348"/>
      <c r="S3810" s="263"/>
    </row>
    <row r="3811" spans="1:19" s="270" customFormat="1" x14ac:dyDescent="0.35">
      <c r="A3811" s="264"/>
      <c r="B3811" s="344"/>
      <c r="C3811" s="263"/>
      <c r="D3811" s="264"/>
      <c r="E3811" s="263"/>
      <c r="F3811" s="265"/>
      <c r="G3811" s="263"/>
      <c r="H3811" s="266"/>
      <c r="I3811" s="267"/>
      <c r="J3811" s="347"/>
      <c r="K3811" s="349"/>
      <c r="L3811" s="348"/>
      <c r="S3811" s="263"/>
    </row>
    <row r="3812" spans="1:19" s="270" customFormat="1" x14ac:dyDescent="0.35">
      <c r="A3812" s="264"/>
      <c r="B3812" s="344"/>
      <c r="C3812" s="263"/>
      <c r="D3812" s="264"/>
      <c r="E3812" s="263"/>
      <c r="F3812" s="265"/>
      <c r="G3812" s="263"/>
      <c r="H3812" s="266"/>
      <c r="I3812" s="267"/>
      <c r="J3812" s="347"/>
      <c r="K3812" s="349"/>
      <c r="L3812" s="348"/>
      <c r="S3812" s="263"/>
    </row>
    <row r="3813" spans="1:19" s="270" customFormat="1" x14ac:dyDescent="0.35">
      <c r="A3813" s="264"/>
      <c r="B3813" s="344"/>
      <c r="C3813" s="263"/>
      <c r="D3813" s="264"/>
      <c r="E3813" s="263"/>
      <c r="F3813" s="265"/>
      <c r="G3813" s="263"/>
      <c r="H3813" s="266"/>
      <c r="I3813" s="267"/>
      <c r="J3813" s="347"/>
      <c r="K3813" s="349"/>
      <c r="L3813" s="348"/>
      <c r="S3813" s="263"/>
    </row>
    <row r="3814" spans="1:19" s="270" customFormat="1" x14ac:dyDescent="0.35">
      <c r="A3814" s="264"/>
      <c r="B3814" s="344"/>
      <c r="C3814" s="263"/>
      <c r="D3814" s="264"/>
      <c r="E3814" s="263"/>
      <c r="F3814" s="265"/>
      <c r="G3814" s="263"/>
      <c r="H3814" s="266"/>
      <c r="I3814" s="267"/>
      <c r="J3814" s="347"/>
      <c r="K3814" s="349"/>
      <c r="L3814" s="348"/>
      <c r="S3814" s="263"/>
    </row>
    <row r="3815" spans="1:19" s="270" customFormat="1" x14ac:dyDescent="0.35">
      <c r="A3815" s="264"/>
      <c r="B3815" s="344"/>
      <c r="C3815" s="263"/>
      <c r="D3815" s="264"/>
      <c r="E3815" s="263"/>
      <c r="F3815" s="265"/>
      <c r="G3815" s="263"/>
      <c r="H3815" s="266"/>
      <c r="I3815" s="267"/>
      <c r="J3815" s="347"/>
      <c r="K3815" s="349"/>
      <c r="L3815" s="348"/>
      <c r="S3815" s="263"/>
    </row>
    <row r="3816" spans="1:19" s="270" customFormat="1" x14ac:dyDescent="0.35">
      <c r="A3816" s="264"/>
      <c r="B3816" s="344"/>
      <c r="C3816" s="263"/>
      <c r="D3816" s="264"/>
      <c r="E3816" s="263"/>
      <c r="F3816" s="265"/>
      <c r="G3816" s="263"/>
      <c r="H3816" s="266"/>
      <c r="I3816" s="267"/>
      <c r="J3816" s="347"/>
      <c r="K3816" s="349"/>
      <c r="L3816" s="348"/>
      <c r="S3816" s="263"/>
    </row>
    <row r="3817" spans="1:19" s="270" customFormat="1" x14ac:dyDescent="0.35">
      <c r="A3817" s="264"/>
      <c r="B3817" s="344"/>
      <c r="C3817" s="263"/>
      <c r="D3817" s="264"/>
      <c r="E3817" s="263"/>
      <c r="F3817" s="265"/>
      <c r="G3817" s="263"/>
      <c r="H3817" s="266"/>
      <c r="I3817" s="267"/>
      <c r="J3817" s="347"/>
      <c r="K3817" s="349"/>
      <c r="L3817" s="348"/>
      <c r="S3817" s="263"/>
    </row>
    <row r="3818" spans="1:19" s="270" customFormat="1" x14ac:dyDescent="0.35">
      <c r="A3818" s="264"/>
      <c r="B3818" s="344"/>
      <c r="C3818" s="263"/>
      <c r="D3818" s="264"/>
      <c r="E3818" s="263"/>
      <c r="F3818" s="265"/>
      <c r="G3818" s="263"/>
      <c r="H3818" s="266"/>
      <c r="I3818" s="267"/>
      <c r="J3818" s="347"/>
      <c r="K3818" s="349"/>
      <c r="L3818" s="348"/>
      <c r="S3818" s="263"/>
    </row>
    <row r="3819" spans="1:19" s="270" customFormat="1" x14ac:dyDescent="0.35">
      <c r="A3819" s="264"/>
      <c r="B3819" s="344"/>
      <c r="C3819" s="263"/>
      <c r="D3819" s="264"/>
      <c r="E3819" s="263"/>
      <c r="F3819" s="265"/>
      <c r="G3819" s="263"/>
      <c r="H3819" s="266"/>
      <c r="I3819" s="267"/>
      <c r="J3819" s="347"/>
      <c r="K3819" s="349"/>
      <c r="L3819" s="348"/>
      <c r="S3819" s="263"/>
    </row>
    <row r="3820" spans="1:19" s="270" customFormat="1" x14ac:dyDescent="0.35">
      <c r="A3820" s="264"/>
      <c r="B3820" s="344"/>
      <c r="C3820" s="263"/>
      <c r="D3820" s="264"/>
      <c r="E3820" s="263"/>
      <c r="F3820" s="265"/>
      <c r="G3820" s="263"/>
      <c r="H3820" s="266"/>
      <c r="I3820" s="267"/>
      <c r="J3820" s="347"/>
      <c r="K3820" s="349"/>
      <c r="L3820" s="348"/>
      <c r="S3820" s="263"/>
    </row>
    <row r="3821" spans="1:19" s="270" customFormat="1" x14ac:dyDescent="0.35">
      <c r="A3821" s="264"/>
      <c r="B3821" s="344"/>
      <c r="C3821" s="263"/>
      <c r="D3821" s="264"/>
      <c r="E3821" s="263"/>
      <c r="F3821" s="265"/>
      <c r="G3821" s="263"/>
      <c r="H3821" s="266"/>
      <c r="I3821" s="267"/>
      <c r="J3821" s="347"/>
      <c r="K3821" s="349"/>
      <c r="L3821" s="348"/>
      <c r="S3821" s="263"/>
    </row>
    <row r="3822" spans="1:19" s="270" customFormat="1" x14ac:dyDescent="0.35">
      <c r="A3822" s="264"/>
      <c r="B3822" s="344"/>
      <c r="C3822" s="263"/>
      <c r="D3822" s="264"/>
      <c r="E3822" s="263"/>
      <c r="F3822" s="265"/>
      <c r="G3822" s="263"/>
      <c r="H3822" s="266"/>
      <c r="I3822" s="267"/>
      <c r="J3822" s="347"/>
      <c r="K3822" s="349"/>
      <c r="L3822" s="348"/>
      <c r="S3822" s="263"/>
    </row>
    <row r="3823" spans="1:19" s="270" customFormat="1" x14ac:dyDescent="0.35">
      <c r="A3823" s="264"/>
      <c r="B3823" s="344"/>
      <c r="C3823" s="263"/>
      <c r="D3823" s="264"/>
      <c r="E3823" s="263"/>
      <c r="F3823" s="265"/>
      <c r="G3823" s="263"/>
      <c r="H3823" s="266"/>
      <c r="I3823" s="267"/>
      <c r="J3823" s="347"/>
      <c r="K3823" s="349"/>
      <c r="L3823" s="348"/>
      <c r="S3823" s="263"/>
    </row>
    <row r="3824" spans="1:19" s="270" customFormat="1" x14ac:dyDescent="0.35">
      <c r="A3824" s="264"/>
      <c r="B3824" s="344"/>
      <c r="C3824" s="263"/>
      <c r="D3824" s="264"/>
      <c r="E3824" s="263"/>
      <c r="F3824" s="265"/>
      <c r="G3824" s="263"/>
      <c r="H3824" s="266"/>
      <c r="I3824" s="267"/>
      <c r="J3824" s="347"/>
      <c r="K3824" s="349"/>
      <c r="L3824" s="348"/>
      <c r="S3824" s="263"/>
    </row>
    <row r="3825" spans="1:19" s="270" customFormat="1" x14ac:dyDescent="0.35">
      <c r="A3825" s="264"/>
      <c r="B3825" s="344"/>
      <c r="C3825" s="263"/>
      <c r="D3825" s="264"/>
      <c r="E3825" s="263"/>
      <c r="F3825" s="265"/>
      <c r="G3825" s="263"/>
      <c r="H3825" s="266"/>
      <c r="I3825" s="267"/>
      <c r="J3825" s="347"/>
      <c r="K3825" s="349"/>
      <c r="L3825" s="348"/>
      <c r="S3825" s="263"/>
    </row>
    <row r="3826" spans="1:19" s="270" customFormat="1" x14ac:dyDescent="0.35">
      <c r="A3826" s="264"/>
      <c r="B3826" s="344"/>
      <c r="C3826" s="263"/>
      <c r="D3826" s="264"/>
      <c r="E3826" s="263"/>
      <c r="F3826" s="265"/>
      <c r="G3826" s="263"/>
      <c r="H3826" s="266"/>
      <c r="I3826" s="267"/>
      <c r="J3826" s="347"/>
      <c r="K3826" s="349"/>
      <c r="L3826" s="348"/>
      <c r="S3826" s="263"/>
    </row>
    <row r="3827" spans="1:19" s="270" customFormat="1" x14ac:dyDescent="0.35">
      <c r="A3827" s="264"/>
      <c r="B3827" s="344"/>
      <c r="C3827" s="263"/>
      <c r="D3827" s="264"/>
      <c r="E3827" s="263"/>
      <c r="F3827" s="265"/>
      <c r="G3827" s="263"/>
      <c r="H3827" s="266"/>
      <c r="I3827" s="267"/>
      <c r="J3827" s="347"/>
      <c r="K3827" s="349"/>
      <c r="L3827" s="348"/>
      <c r="S3827" s="263"/>
    </row>
    <row r="3828" spans="1:19" s="270" customFormat="1" x14ac:dyDescent="0.35">
      <c r="A3828" s="264"/>
      <c r="B3828" s="344"/>
      <c r="C3828" s="263"/>
      <c r="D3828" s="264"/>
      <c r="E3828" s="263"/>
      <c r="F3828" s="265"/>
      <c r="G3828" s="263"/>
      <c r="H3828" s="266"/>
      <c r="I3828" s="267"/>
      <c r="J3828" s="347"/>
      <c r="K3828" s="349"/>
      <c r="L3828" s="348"/>
      <c r="S3828" s="263"/>
    </row>
    <row r="3829" spans="1:19" s="270" customFormat="1" x14ac:dyDescent="0.35">
      <c r="A3829" s="264"/>
      <c r="B3829" s="344"/>
      <c r="C3829" s="263"/>
      <c r="D3829" s="264"/>
      <c r="E3829" s="263"/>
      <c r="F3829" s="265"/>
      <c r="G3829" s="263"/>
      <c r="H3829" s="266"/>
      <c r="I3829" s="267"/>
      <c r="J3829" s="347"/>
      <c r="K3829" s="349"/>
      <c r="L3829" s="348"/>
      <c r="S3829" s="263"/>
    </row>
    <row r="3830" spans="1:19" s="270" customFormat="1" x14ac:dyDescent="0.35">
      <c r="A3830" s="264"/>
      <c r="B3830" s="344"/>
      <c r="C3830" s="263"/>
      <c r="D3830" s="264"/>
      <c r="E3830" s="263"/>
      <c r="F3830" s="265"/>
      <c r="G3830" s="263"/>
      <c r="H3830" s="266"/>
      <c r="I3830" s="267"/>
      <c r="J3830" s="347"/>
      <c r="K3830" s="349"/>
      <c r="L3830" s="348"/>
      <c r="S3830" s="263"/>
    </row>
    <row r="3831" spans="1:19" s="270" customFormat="1" x14ac:dyDescent="0.35">
      <c r="A3831" s="264"/>
      <c r="B3831" s="344"/>
      <c r="C3831" s="263"/>
      <c r="D3831" s="264"/>
      <c r="E3831" s="263"/>
      <c r="F3831" s="265"/>
      <c r="G3831" s="263"/>
      <c r="H3831" s="266"/>
      <c r="I3831" s="267"/>
      <c r="J3831" s="347"/>
      <c r="K3831" s="349"/>
      <c r="L3831" s="348"/>
      <c r="S3831" s="263"/>
    </row>
    <row r="3832" spans="1:19" s="270" customFormat="1" x14ac:dyDescent="0.35">
      <c r="A3832" s="264"/>
      <c r="B3832" s="344"/>
      <c r="C3832" s="263"/>
      <c r="D3832" s="264"/>
      <c r="E3832" s="263"/>
      <c r="F3832" s="265"/>
      <c r="G3832" s="263"/>
      <c r="H3832" s="266"/>
      <c r="I3832" s="267"/>
      <c r="J3832" s="347"/>
      <c r="K3832" s="349"/>
      <c r="L3832" s="348"/>
      <c r="S3832" s="263"/>
    </row>
    <row r="3833" spans="1:19" s="270" customFormat="1" x14ac:dyDescent="0.35">
      <c r="A3833" s="264"/>
      <c r="B3833" s="344"/>
      <c r="C3833" s="263"/>
      <c r="D3833" s="264"/>
      <c r="E3833" s="263"/>
      <c r="F3833" s="265"/>
      <c r="G3833" s="263"/>
      <c r="H3833" s="266"/>
      <c r="I3833" s="267"/>
      <c r="J3833" s="347"/>
      <c r="K3833" s="349"/>
      <c r="L3833" s="348"/>
      <c r="S3833" s="263"/>
    </row>
    <row r="3834" spans="1:19" s="270" customFormat="1" x14ac:dyDescent="0.35">
      <c r="A3834" s="264"/>
      <c r="B3834" s="344"/>
      <c r="C3834" s="263"/>
      <c r="D3834" s="264"/>
      <c r="E3834" s="263"/>
      <c r="F3834" s="265"/>
      <c r="G3834" s="263"/>
      <c r="H3834" s="266"/>
      <c r="I3834" s="267"/>
      <c r="J3834" s="347"/>
      <c r="K3834" s="349"/>
      <c r="L3834" s="348"/>
      <c r="S3834" s="263"/>
    </row>
    <row r="3835" spans="1:19" s="270" customFormat="1" x14ac:dyDescent="0.35">
      <c r="A3835" s="264"/>
      <c r="B3835" s="344"/>
      <c r="C3835" s="263"/>
      <c r="D3835" s="264"/>
      <c r="E3835" s="263"/>
      <c r="F3835" s="265"/>
      <c r="G3835" s="263"/>
      <c r="H3835" s="266"/>
      <c r="I3835" s="267"/>
      <c r="J3835" s="347"/>
      <c r="K3835" s="349"/>
      <c r="L3835" s="348"/>
      <c r="S3835" s="263"/>
    </row>
    <row r="3836" spans="1:19" s="270" customFormat="1" x14ac:dyDescent="0.35">
      <c r="A3836" s="264"/>
      <c r="B3836" s="344"/>
      <c r="C3836" s="263"/>
      <c r="D3836" s="264"/>
      <c r="E3836" s="263"/>
      <c r="F3836" s="265"/>
      <c r="G3836" s="263"/>
      <c r="H3836" s="266"/>
      <c r="I3836" s="267"/>
      <c r="J3836" s="347"/>
      <c r="K3836" s="349"/>
      <c r="L3836" s="348"/>
      <c r="S3836" s="263"/>
    </row>
    <row r="3837" spans="1:19" s="270" customFormat="1" x14ac:dyDescent="0.35">
      <c r="A3837" s="264"/>
      <c r="B3837" s="344"/>
      <c r="C3837" s="263"/>
      <c r="D3837" s="264"/>
      <c r="E3837" s="263"/>
      <c r="F3837" s="265"/>
      <c r="G3837" s="263"/>
      <c r="H3837" s="266"/>
      <c r="I3837" s="267"/>
      <c r="J3837" s="347"/>
      <c r="K3837" s="349"/>
      <c r="L3837" s="348"/>
      <c r="S3837" s="263"/>
    </row>
    <row r="3838" spans="1:19" s="270" customFormat="1" x14ac:dyDescent="0.35">
      <c r="A3838" s="264"/>
      <c r="B3838" s="344"/>
      <c r="C3838" s="263"/>
      <c r="D3838" s="264"/>
      <c r="E3838" s="263"/>
      <c r="F3838" s="265"/>
      <c r="G3838" s="263"/>
      <c r="H3838" s="266"/>
      <c r="I3838" s="267"/>
      <c r="J3838" s="347"/>
      <c r="K3838" s="349"/>
      <c r="L3838" s="348"/>
      <c r="S3838" s="263"/>
    </row>
    <row r="3839" spans="1:19" s="270" customFormat="1" x14ac:dyDescent="0.35">
      <c r="A3839" s="264"/>
      <c r="B3839" s="344"/>
      <c r="C3839" s="263"/>
      <c r="D3839" s="264"/>
      <c r="E3839" s="263"/>
      <c r="F3839" s="265"/>
      <c r="G3839" s="263"/>
      <c r="H3839" s="266"/>
      <c r="I3839" s="267"/>
      <c r="J3839" s="347"/>
      <c r="K3839" s="349"/>
      <c r="L3839" s="348"/>
      <c r="S3839" s="263"/>
    </row>
    <row r="3840" spans="1:19" s="270" customFormat="1" x14ac:dyDescent="0.35">
      <c r="A3840" s="264"/>
      <c r="B3840" s="344"/>
      <c r="C3840" s="263"/>
      <c r="D3840" s="264"/>
      <c r="E3840" s="263"/>
      <c r="F3840" s="265"/>
      <c r="G3840" s="263"/>
      <c r="H3840" s="266"/>
      <c r="I3840" s="267"/>
      <c r="J3840" s="347"/>
      <c r="K3840" s="349"/>
      <c r="L3840" s="348"/>
      <c r="S3840" s="263"/>
    </row>
    <row r="3841" spans="1:19" s="270" customFormat="1" x14ac:dyDescent="0.35">
      <c r="A3841" s="264"/>
      <c r="B3841" s="344"/>
      <c r="C3841" s="263"/>
      <c r="D3841" s="264"/>
      <c r="E3841" s="263"/>
      <c r="F3841" s="265"/>
      <c r="G3841" s="263"/>
      <c r="H3841" s="266"/>
      <c r="I3841" s="267"/>
      <c r="J3841" s="347"/>
      <c r="K3841" s="349"/>
      <c r="L3841" s="348"/>
      <c r="S3841" s="263"/>
    </row>
    <row r="3842" spans="1:19" s="270" customFormat="1" x14ac:dyDescent="0.35">
      <c r="A3842" s="264"/>
      <c r="B3842" s="344"/>
      <c r="C3842" s="263"/>
      <c r="D3842" s="264"/>
      <c r="E3842" s="263"/>
      <c r="F3842" s="265"/>
      <c r="G3842" s="263"/>
      <c r="H3842" s="266"/>
      <c r="I3842" s="267"/>
      <c r="J3842" s="347"/>
      <c r="K3842" s="349"/>
      <c r="L3842" s="348"/>
      <c r="S3842" s="263"/>
    </row>
    <row r="3843" spans="1:19" s="270" customFormat="1" x14ac:dyDescent="0.35">
      <c r="A3843" s="264"/>
      <c r="B3843" s="344"/>
      <c r="C3843" s="263"/>
      <c r="D3843" s="264"/>
      <c r="E3843" s="263"/>
      <c r="F3843" s="265"/>
      <c r="G3843" s="263"/>
      <c r="H3843" s="266"/>
      <c r="I3843" s="267"/>
      <c r="J3843" s="347"/>
      <c r="K3843" s="349"/>
      <c r="L3843" s="348"/>
      <c r="S3843" s="263"/>
    </row>
    <row r="3844" spans="1:19" s="270" customFormat="1" x14ac:dyDescent="0.35">
      <c r="A3844" s="264"/>
      <c r="B3844" s="344"/>
      <c r="C3844" s="263"/>
      <c r="D3844" s="264"/>
      <c r="E3844" s="263"/>
      <c r="F3844" s="265"/>
      <c r="G3844" s="263"/>
      <c r="H3844" s="266"/>
      <c r="I3844" s="267"/>
      <c r="J3844" s="347"/>
      <c r="K3844" s="349"/>
      <c r="L3844" s="348"/>
      <c r="S3844" s="263"/>
    </row>
    <row r="3845" spans="1:19" s="270" customFormat="1" x14ac:dyDescent="0.35">
      <c r="A3845" s="264"/>
      <c r="B3845" s="344"/>
      <c r="C3845" s="263"/>
      <c r="D3845" s="264"/>
      <c r="E3845" s="263"/>
      <c r="F3845" s="265"/>
      <c r="G3845" s="263"/>
      <c r="H3845" s="266"/>
      <c r="I3845" s="267"/>
      <c r="J3845" s="347"/>
      <c r="K3845" s="349"/>
      <c r="L3845" s="348"/>
      <c r="S3845" s="263"/>
    </row>
    <row r="3846" spans="1:19" s="270" customFormat="1" x14ac:dyDescent="0.35">
      <c r="A3846" s="264"/>
      <c r="B3846" s="344"/>
      <c r="C3846" s="263"/>
      <c r="D3846" s="264"/>
      <c r="E3846" s="263"/>
      <c r="F3846" s="265"/>
      <c r="G3846" s="263"/>
      <c r="H3846" s="266"/>
      <c r="I3846" s="267"/>
      <c r="J3846" s="347"/>
      <c r="K3846" s="349"/>
      <c r="L3846" s="348"/>
      <c r="S3846" s="263"/>
    </row>
    <row r="3847" spans="1:19" s="270" customFormat="1" x14ac:dyDescent="0.35">
      <c r="A3847" s="264"/>
      <c r="B3847" s="344"/>
      <c r="C3847" s="263"/>
      <c r="D3847" s="264"/>
      <c r="E3847" s="263"/>
      <c r="F3847" s="265"/>
      <c r="G3847" s="263"/>
      <c r="H3847" s="266"/>
      <c r="I3847" s="267"/>
      <c r="J3847" s="347"/>
      <c r="K3847" s="349"/>
      <c r="L3847" s="348"/>
      <c r="S3847" s="263"/>
    </row>
    <row r="3848" spans="1:19" s="270" customFormat="1" x14ac:dyDescent="0.35">
      <c r="A3848" s="264"/>
      <c r="B3848" s="344"/>
      <c r="C3848" s="263"/>
      <c r="D3848" s="264"/>
      <c r="E3848" s="263"/>
      <c r="F3848" s="265"/>
      <c r="G3848" s="263"/>
      <c r="H3848" s="266"/>
      <c r="I3848" s="267"/>
      <c r="J3848" s="347"/>
      <c r="K3848" s="349"/>
      <c r="L3848" s="348"/>
      <c r="S3848" s="263"/>
    </row>
    <row r="3849" spans="1:19" s="270" customFormat="1" x14ac:dyDescent="0.35">
      <c r="A3849" s="264"/>
      <c r="B3849" s="344"/>
      <c r="C3849" s="263"/>
      <c r="D3849" s="264"/>
      <c r="E3849" s="263"/>
      <c r="F3849" s="265"/>
      <c r="G3849" s="263"/>
      <c r="H3849" s="266"/>
      <c r="I3849" s="267"/>
      <c r="J3849" s="347"/>
      <c r="K3849" s="349"/>
      <c r="L3849" s="348"/>
      <c r="S3849" s="263"/>
    </row>
    <row r="3850" spans="1:19" s="270" customFormat="1" x14ac:dyDescent="0.35">
      <c r="A3850" s="264"/>
      <c r="B3850" s="344"/>
      <c r="C3850" s="263"/>
      <c r="D3850" s="264"/>
      <c r="E3850" s="263"/>
      <c r="F3850" s="265"/>
      <c r="G3850" s="263"/>
      <c r="H3850" s="266"/>
      <c r="I3850" s="267"/>
      <c r="J3850" s="347"/>
      <c r="K3850" s="349"/>
      <c r="L3850" s="348"/>
      <c r="S3850" s="263"/>
    </row>
    <row r="3851" spans="1:19" s="270" customFormat="1" x14ac:dyDescent="0.35">
      <c r="A3851" s="264"/>
      <c r="B3851" s="344"/>
      <c r="C3851" s="263"/>
      <c r="D3851" s="264"/>
      <c r="E3851" s="263"/>
      <c r="F3851" s="265"/>
      <c r="G3851" s="263"/>
      <c r="H3851" s="266"/>
      <c r="I3851" s="267"/>
      <c r="J3851" s="347"/>
      <c r="K3851" s="349"/>
      <c r="L3851" s="348"/>
      <c r="S3851" s="263"/>
    </row>
    <row r="3852" spans="1:19" s="270" customFormat="1" x14ac:dyDescent="0.35">
      <c r="A3852" s="264"/>
      <c r="B3852" s="344"/>
      <c r="C3852" s="263"/>
      <c r="D3852" s="264"/>
      <c r="E3852" s="263"/>
      <c r="F3852" s="265"/>
      <c r="G3852" s="263"/>
      <c r="H3852" s="266"/>
      <c r="I3852" s="267"/>
      <c r="J3852" s="347"/>
      <c r="K3852" s="349"/>
      <c r="L3852" s="348"/>
      <c r="S3852" s="263"/>
    </row>
    <row r="3853" spans="1:19" s="270" customFormat="1" x14ac:dyDescent="0.35">
      <c r="A3853" s="264"/>
      <c r="B3853" s="344"/>
      <c r="C3853" s="263"/>
      <c r="D3853" s="264"/>
      <c r="E3853" s="263"/>
      <c r="F3853" s="265"/>
      <c r="G3853" s="263"/>
      <c r="H3853" s="266"/>
      <c r="I3853" s="267"/>
      <c r="J3853" s="347"/>
      <c r="K3853" s="349"/>
      <c r="L3853" s="348"/>
      <c r="S3853" s="263"/>
    </row>
    <row r="3854" spans="1:19" s="270" customFormat="1" x14ac:dyDescent="0.35">
      <c r="A3854" s="264"/>
      <c r="B3854" s="344"/>
      <c r="C3854" s="263"/>
      <c r="D3854" s="264"/>
      <c r="E3854" s="263"/>
      <c r="F3854" s="265"/>
      <c r="G3854" s="263"/>
      <c r="H3854" s="266"/>
      <c r="I3854" s="267"/>
      <c r="J3854" s="347"/>
      <c r="K3854" s="349"/>
      <c r="L3854" s="348"/>
      <c r="S3854" s="263"/>
    </row>
    <row r="3855" spans="1:19" s="270" customFormat="1" x14ac:dyDescent="0.35">
      <c r="A3855" s="264"/>
      <c r="B3855" s="344"/>
      <c r="C3855" s="263"/>
      <c r="D3855" s="264"/>
      <c r="E3855" s="263"/>
      <c r="F3855" s="265"/>
      <c r="G3855" s="263"/>
      <c r="H3855" s="266"/>
      <c r="I3855" s="267"/>
      <c r="J3855" s="347"/>
      <c r="K3855" s="349"/>
      <c r="L3855" s="348"/>
      <c r="S3855" s="263"/>
    </row>
    <row r="3856" spans="1:19" s="270" customFormat="1" x14ac:dyDescent="0.35">
      <c r="A3856" s="264"/>
      <c r="B3856" s="344"/>
      <c r="C3856" s="263"/>
      <c r="D3856" s="264"/>
      <c r="E3856" s="263"/>
      <c r="F3856" s="265"/>
      <c r="G3856" s="263"/>
      <c r="H3856" s="266"/>
      <c r="I3856" s="267"/>
      <c r="J3856" s="347"/>
      <c r="K3856" s="349"/>
      <c r="L3856" s="348"/>
      <c r="S3856" s="263"/>
    </row>
    <row r="3857" spans="1:19" s="270" customFormat="1" x14ac:dyDescent="0.35">
      <c r="A3857" s="264"/>
      <c r="B3857" s="344"/>
      <c r="C3857" s="263"/>
      <c r="D3857" s="264"/>
      <c r="E3857" s="263"/>
      <c r="F3857" s="265"/>
      <c r="G3857" s="263"/>
      <c r="H3857" s="266"/>
      <c r="I3857" s="267"/>
      <c r="J3857" s="347"/>
      <c r="K3857" s="349"/>
      <c r="L3857" s="348"/>
      <c r="S3857" s="263"/>
    </row>
    <row r="3858" spans="1:19" s="270" customFormat="1" x14ac:dyDescent="0.35">
      <c r="A3858" s="264"/>
      <c r="B3858" s="344"/>
      <c r="C3858" s="263"/>
      <c r="D3858" s="264"/>
      <c r="E3858" s="263"/>
      <c r="F3858" s="265"/>
      <c r="G3858" s="263"/>
      <c r="H3858" s="266"/>
      <c r="I3858" s="267"/>
      <c r="J3858" s="347"/>
      <c r="K3858" s="349"/>
      <c r="L3858" s="348"/>
      <c r="S3858" s="263"/>
    </row>
    <row r="3859" spans="1:19" s="270" customFormat="1" x14ac:dyDescent="0.35">
      <c r="A3859" s="264"/>
      <c r="B3859" s="344"/>
      <c r="C3859" s="263"/>
      <c r="D3859" s="264"/>
      <c r="E3859" s="263"/>
      <c r="F3859" s="265"/>
      <c r="G3859" s="263"/>
      <c r="H3859" s="266"/>
      <c r="I3859" s="267"/>
      <c r="J3859" s="347"/>
      <c r="K3859" s="349"/>
      <c r="L3859" s="348"/>
      <c r="S3859" s="263"/>
    </row>
    <row r="3860" spans="1:19" s="270" customFormat="1" x14ac:dyDescent="0.35">
      <c r="A3860" s="264"/>
      <c r="B3860" s="344"/>
      <c r="C3860" s="263"/>
      <c r="D3860" s="264"/>
      <c r="E3860" s="263"/>
      <c r="F3860" s="265"/>
      <c r="G3860" s="263"/>
      <c r="H3860" s="266"/>
      <c r="I3860" s="267"/>
      <c r="J3860" s="347"/>
      <c r="K3860" s="349"/>
      <c r="L3860" s="348"/>
      <c r="S3860" s="263"/>
    </row>
    <row r="3861" spans="1:19" s="270" customFormat="1" x14ac:dyDescent="0.35">
      <c r="A3861" s="264"/>
      <c r="B3861" s="344"/>
      <c r="C3861" s="263"/>
      <c r="D3861" s="264"/>
      <c r="E3861" s="263"/>
      <c r="F3861" s="265"/>
      <c r="G3861" s="263"/>
      <c r="H3861" s="266"/>
      <c r="I3861" s="267"/>
      <c r="J3861" s="347"/>
      <c r="K3861" s="349"/>
      <c r="L3861" s="348"/>
      <c r="S3861" s="263"/>
    </row>
    <row r="3862" spans="1:19" s="270" customFormat="1" x14ac:dyDescent="0.35">
      <c r="A3862" s="264"/>
      <c r="B3862" s="344"/>
      <c r="C3862" s="263"/>
      <c r="D3862" s="264"/>
      <c r="E3862" s="263"/>
      <c r="F3862" s="265"/>
      <c r="G3862" s="263"/>
      <c r="H3862" s="266"/>
      <c r="I3862" s="267"/>
      <c r="J3862" s="347"/>
      <c r="K3862" s="349"/>
      <c r="L3862" s="348"/>
      <c r="S3862" s="263"/>
    </row>
    <row r="3863" spans="1:19" s="270" customFormat="1" x14ac:dyDescent="0.35">
      <c r="A3863" s="264"/>
      <c r="B3863" s="344"/>
      <c r="C3863" s="263"/>
      <c r="D3863" s="264"/>
      <c r="E3863" s="263"/>
      <c r="F3863" s="265"/>
      <c r="G3863" s="263"/>
      <c r="H3863" s="266"/>
      <c r="I3863" s="267"/>
      <c r="J3863" s="347"/>
      <c r="K3863" s="349"/>
      <c r="L3863" s="348"/>
      <c r="S3863" s="263"/>
    </row>
    <row r="3864" spans="1:19" s="270" customFormat="1" x14ac:dyDescent="0.35">
      <c r="A3864" s="264"/>
      <c r="B3864" s="344"/>
      <c r="C3864" s="263"/>
      <c r="D3864" s="264"/>
      <c r="E3864" s="263"/>
      <c r="F3864" s="265"/>
      <c r="G3864" s="263"/>
      <c r="H3864" s="266"/>
      <c r="I3864" s="267"/>
      <c r="J3864" s="347"/>
      <c r="K3864" s="349"/>
      <c r="L3864" s="348"/>
      <c r="S3864" s="263"/>
    </row>
    <row r="3865" spans="1:19" s="270" customFormat="1" x14ac:dyDescent="0.35">
      <c r="A3865" s="264"/>
      <c r="B3865" s="344"/>
      <c r="C3865" s="263"/>
      <c r="D3865" s="264"/>
      <c r="E3865" s="263"/>
      <c r="F3865" s="265"/>
      <c r="G3865" s="263"/>
      <c r="H3865" s="266"/>
      <c r="I3865" s="267"/>
      <c r="J3865" s="347"/>
      <c r="K3865" s="349"/>
      <c r="L3865" s="348"/>
      <c r="S3865" s="263"/>
    </row>
    <row r="3866" spans="1:19" s="270" customFormat="1" x14ac:dyDescent="0.35">
      <c r="A3866" s="264"/>
      <c r="B3866" s="344"/>
      <c r="C3866" s="263"/>
      <c r="D3866" s="264"/>
      <c r="E3866" s="263"/>
      <c r="F3866" s="265"/>
      <c r="G3866" s="263"/>
      <c r="H3866" s="266"/>
      <c r="I3866" s="267"/>
      <c r="J3866" s="347"/>
      <c r="K3866" s="349"/>
      <c r="L3866" s="348"/>
      <c r="S3866" s="263"/>
    </row>
    <row r="3867" spans="1:19" s="270" customFormat="1" x14ac:dyDescent="0.35">
      <c r="A3867" s="264"/>
      <c r="B3867" s="344"/>
      <c r="C3867" s="263"/>
      <c r="D3867" s="264"/>
      <c r="E3867" s="263"/>
      <c r="F3867" s="265"/>
      <c r="G3867" s="263"/>
      <c r="H3867" s="266"/>
      <c r="I3867" s="267"/>
      <c r="J3867" s="347"/>
      <c r="K3867" s="349"/>
      <c r="L3867" s="348"/>
      <c r="S3867" s="263"/>
    </row>
    <row r="3868" spans="1:19" s="270" customFormat="1" x14ac:dyDescent="0.35">
      <c r="A3868" s="264"/>
      <c r="B3868" s="344"/>
      <c r="C3868" s="263"/>
      <c r="D3868" s="264"/>
      <c r="E3868" s="263"/>
      <c r="F3868" s="265"/>
      <c r="G3868" s="263"/>
      <c r="H3868" s="266"/>
      <c r="I3868" s="267"/>
      <c r="J3868" s="347"/>
      <c r="K3868" s="349"/>
      <c r="L3868" s="348"/>
      <c r="S3868" s="263"/>
    </row>
    <row r="3869" spans="1:19" s="270" customFormat="1" x14ac:dyDescent="0.35">
      <c r="A3869" s="264"/>
      <c r="B3869" s="344"/>
      <c r="C3869" s="263"/>
      <c r="D3869" s="264"/>
      <c r="E3869" s="263"/>
      <c r="F3869" s="265"/>
      <c r="G3869" s="263"/>
      <c r="H3869" s="266"/>
      <c r="I3869" s="267"/>
      <c r="J3869" s="347"/>
      <c r="K3869" s="349"/>
      <c r="L3869" s="348"/>
      <c r="S3869" s="263"/>
    </row>
    <row r="3870" spans="1:19" s="270" customFormat="1" x14ac:dyDescent="0.35">
      <c r="A3870" s="264"/>
      <c r="B3870" s="344"/>
      <c r="C3870" s="263"/>
      <c r="D3870" s="264"/>
      <c r="E3870" s="263"/>
      <c r="F3870" s="265"/>
      <c r="G3870" s="263"/>
      <c r="H3870" s="266"/>
      <c r="I3870" s="267"/>
      <c r="J3870" s="347"/>
      <c r="K3870" s="349"/>
      <c r="L3870" s="348"/>
      <c r="S3870" s="263"/>
    </row>
    <row r="3871" spans="1:19" s="270" customFormat="1" x14ac:dyDescent="0.35">
      <c r="A3871" s="264"/>
      <c r="B3871" s="344"/>
      <c r="C3871" s="263"/>
      <c r="D3871" s="264"/>
      <c r="E3871" s="263"/>
      <c r="F3871" s="265"/>
      <c r="G3871" s="263"/>
      <c r="H3871" s="266"/>
      <c r="I3871" s="267"/>
      <c r="J3871" s="347"/>
      <c r="K3871" s="349"/>
      <c r="L3871" s="348"/>
      <c r="S3871" s="263"/>
    </row>
    <row r="3872" spans="1:19" s="270" customFormat="1" x14ac:dyDescent="0.35">
      <c r="A3872" s="264"/>
      <c r="B3872" s="344"/>
      <c r="C3872" s="263"/>
      <c r="D3872" s="264"/>
      <c r="E3872" s="263"/>
      <c r="F3872" s="265"/>
      <c r="G3872" s="263"/>
      <c r="H3872" s="266"/>
      <c r="I3872" s="267"/>
      <c r="J3872" s="347"/>
      <c r="K3872" s="349"/>
      <c r="L3872" s="348"/>
      <c r="S3872" s="263"/>
    </row>
    <row r="3873" spans="1:19" s="270" customFormat="1" x14ac:dyDescent="0.35">
      <c r="A3873" s="264"/>
      <c r="B3873" s="344"/>
      <c r="C3873" s="263"/>
      <c r="D3873" s="264"/>
      <c r="E3873" s="263"/>
      <c r="F3873" s="265"/>
      <c r="G3873" s="263"/>
      <c r="H3873" s="266"/>
      <c r="I3873" s="267"/>
      <c r="J3873" s="347"/>
      <c r="K3873" s="349"/>
      <c r="L3873" s="348"/>
      <c r="S3873" s="263"/>
    </row>
    <row r="3874" spans="1:19" s="270" customFormat="1" x14ac:dyDescent="0.35">
      <c r="A3874" s="264"/>
      <c r="B3874" s="344"/>
      <c r="C3874" s="263"/>
      <c r="D3874" s="264"/>
      <c r="E3874" s="263"/>
      <c r="F3874" s="265"/>
      <c r="G3874" s="263"/>
      <c r="H3874" s="266"/>
      <c r="I3874" s="267"/>
      <c r="J3874" s="347"/>
      <c r="K3874" s="349"/>
      <c r="L3874" s="348"/>
      <c r="S3874" s="263"/>
    </row>
    <row r="3875" spans="1:19" s="270" customFormat="1" x14ac:dyDescent="0.35">
      <c r="A3875" s="264"/>
      <c r="B3875" s="344"/>
      <c r="C3875" s="263"/>
      <c r="D3875" s="264"/>
      <c r="E3875" s="263"/>
      <c r="F3875" s="265"/>
      <c r="G3875" s="263"/>
      <c r="H3875" s="266"/>
      <c r="I3875" s="267"/>
      <c r="J3875" s="347"/>
      <c r="K3875" s="349"/>
      <c r="L3875" s="348"/>
      <c r="S3875" s="263"/>
    </row>
    <row r="3876" spans="1:19" s="270" customFormat="1" x14ac:dyDescent="0.35">
      <c r="A3876" s="264"/>
      <c r="B3876" s="344"/>
      <c r="C3876" s="263"/>
      <c r="D3876" s="264"/>
      <c r="E3876" s="263"/>
      <c r="F3876" s="265"/>
      <c r="G3876" s="263"/>
      <c r="H3876" s="266"/>
      <c r="I3876" s="267"/>
      <c r="J3876" s="347"/>
      <c r="K3876" s="349"/>
      <c r="L3876" s="348"/>
      <c r="S3876" s="263"/>
    </row>
    <row r="3877" spans="1:19" s="270" customFormat="1" x14ac:dyDescent="0.35">
      <c r="A3877" s="264"/>
      <c r="B3877" s="344"/>
      <c r="C3877" s="263"/>
      <c r="D3877" s="264"/>
      <c r="E3877" s="263"/>
      <c r="F3877" s="265"/>
      <c r="G3877" s="263"/>
      <c r="H3877" s="266"/>
      <c r="I3877" s="267"/>
      <c r="J3877" s="347"/>
      <c r="K3877" s="349"/>
      <c r="L3877" s="348"/>
      <c r="S3877" s="263"/>
    </row>
    <row r="3878" spans="1:19" s="270" customFormat="1" x14ac:dyDescent="0.35">
      <c r="A3878" s="264"/>
      <c r="B3878" s="344"/>
      <c r="C3878" s="263"/>
      <c r="D3878" s="264"/>
      <c r="E3878" s="263"/>
      <c r="F3878" s="265"/>
      <c r="G3878" s="263"/>
      <c r="H3878" s="266"/>
      <c r="I3878" s="267"/>
      <c r="J3878" s="347"/>
      <c r="K3878" s="349"/>
      <c r="L3878" s="348"/>
      <c r="S3878" s="263"/>
    </row>
    <row r="3879" spans="1:19" s="270" customFormat="1" x14ac:dyDescent="0.35">
      <c r="A3879" s="264"/>
      <c r="B3879" s="344"/>
      <c r="C3879" s="263"/>
      <c r="D3879" s="264"/>
      <c r="E3879" s="263"/>
      <c r="F3879" s="265"/>
      <c r="G3879" s="263"/>
      <c r="H3879" s="266"/>
      <c r="I3879" s="267"/>
      <c r="J3879" s="347"/>
      <c r="K3879" s="349"/>
      <c r="L3879" s="348"/>
      <c r="S3879" s="263"/>
    </row>
    <row r="3880" spans="1:19" s="270" customFormat="1" x14ac:dyDescent="0.35">
      <c r="A3880" s="264"/>
      <c r="B3880" s="344"/>
      <c r="C3880" s="263"/>
      <c r="D3880" s="264"/>
      <c r="E3880" s="263"/>
      <c r="F3880" s="265"/>
      <c r="G3880" s="263"/>
      <c r="H3880" s="266"/>
      <c r="I3880" s="267"/>
      <c r="J3880" s="347"/>
      <c r="K3880" s="349"/>
      <c r="L3880" s="348"/>
      <c r="S3880" s="263"/>
    </row>
    <row r="3881" spans="1:19" s="270" customFormat="1" x14ac:dyDescent="0.35">
      <c r="A3881" s="264"/>
      <c r="B3881" s="344"/>
      <c r="C3881" s="263"/>
      <c r="D3881" s="264"/>
      <c r="E3881" s="263"/>
      <c r="F3881" s="265"/>
      <c r="G3881" s="263"/>
      <c r="H3881" s="266"/>
      <c r="I3881" s="267"/>
      <c r="J3881" s="347"/>
      <c r="K3881" s="349"/>
      <c r="L3881" s="348"/>
      <c r="S3881" s="263"/>
    </row>
    <row r="3882" spans="1:19" s="270" customFormat="1" x14ac:dyDescent="0.35">
      <c r="A3882" s="264"/>
      <c r="B3882" s="344"/>
      <c r="C3882" s="263"/>
      <c r="D3882" s="264"/>
      <c r="E3882" s="263"/>
      <c r="F3882" s="265"/>
      <c r="G3882" s="263"/>
      <c r="H3882" s="266"/>
      <c r="I3882" s="267"/>
      <c r="J3882" s="347"/>
      <c r="K3882" s="349"/>
      <c r="L3882" s="348"/>
      <c r="S3882" s="263"/>
    </row>
    <row r="3883" spans="1:19" s="270" customFormat="1" x14ac:dyDescent="0.35">
      <c r="A3883" s="264"/>
      <c r="B3883" s="344"/>
      <c r="C3883" s="263"/>
      <c r="D3883" s="264"/>
      <c r="E3883" s="263"/>
      <c r="F3883" s="265"/>
      <c r="G3883" s="263"/>
      <c r="H3883" s="266"/>
      <c r="I3883" s="267"/>
      <c r="J3883" s="347"/>
      <c r="K3883" s="349"/>
      <c r="L3883" s="348"/>
      <c r="S3883" s="263"/>
    </row>
    <row r="3884" spans="1:19" s="270" customFormat="1" x14ac:dyDescent="0.35">
      <c r="A3884" s="264"/>
      <c r="B3884" s="344"/>
      <c r="C3884" s="263"/>
      <c r="D3884" s="264"/>
      <c r="E3884" s="263"/>
      <c r="F3884" s="265"/>
      <c r="G3884" s="263"/>
      <c r="H3884" s="266"/>
      <c r="I3884" s="267"/>
      <c r="J3884" s="347"/>
      <c r="K3884" s="349"/>
      <c r="L3884" s="348"/>
      <c r="S3884" s="263"/>
    </row>
    <row r="3885" spans="1:19" s="270" customFormat="1" x14ac:dyDescent="0.35">
      <c r="A3885" s="264"/>
      <c r="B3885" s="344"/>
      <c r="C3885" s="263"/>
      <c r="D3885" s="264"/>
      <c r="E3885" s="263"/>
      <c r="F3885" s="265"/>
      <c r="G3885" s="263"/>
      <c r="H3885" s="266"/>
      <c r="I3885" s="267"/>
      <c r="J3885" s="347"/>
      <c r="K3885" s="349"/>
      <c r="L3885" s="348"/>
      <c r="S3885" s="263"/>
    </row>
    <row r="3886" spans="1:19" s="270" customFormat="1" x14ac:dyDescent="0.35">
      <c r="A3886" s="264"/>
      <c r="B3886" s="344"/>
      <c r="C3886" s="263"/>
      <c r="D3886" s="264"/>
      <c r="E3886" s="263"/>
      <c r="F3886" s="265"/>
      <c r="G3886" s="263"/>
      <c r="H3886" s="266"/>
      <c r="I3886" s="267"/>
      <c r="J3886" s="347"/>
      <c r="K3886" s="349"/>
      <c r="L3886" s="348"/>
      <c r="S3886" s="263"/>
    </row>
    <row r="3887" spans="1:19" s="270" customFormat="1" x14ac:dyDescent="0.35">
      <c r="A3887" s="264"/>
      <c r="B3887" s="344"/>
      <c r="C3887" s="263"/>
      <c r="D3887" s="264"/>
      <c r="E3887" s="263"/>
      <c r="F3887" s="265"/>
      <c r="G3887" s="263"/>
      <c r="H3887" s="266"/>
      <c r="I3887" s="267"/>
      <c r="J3887" s="347"/>
      <c r="K3887" s="349"/>
      <c r="L3887" s="348"/>
      <c r="S3887" s="263"/>
    </row>
    <row r="3888" spans="1:19" s="270" customFormat="1" x14ac:dyDescent="0.35">
      <c r="A3888" s="264"/>
      <c r="B3888" s="344"/>
      <c r="C3888" s="263"/>
      <c r="D3888" s="264"/>
      <c r="E3888" s="263"/>
      <c r="F3888" s="265"/>
      <c r="G3888" s="263"/>
      <c r="H3888" s="266"/>
      <c r="I3888" s="267"/>
      <c r="J3888" s="347"/>
      <c r="K3888" s="349"/>
      <c r="L3888" s="348"/>
      <c r="S3888" s="263"/>
    </row>
    <row r="3889" spans="1:19" s="270" customFormat="1" x14ac:dyDescent="0.35">
      <c r="A3889" s="264"/>
      <c r="B3889" s="344"/>
      <c r="C3889" s="263"/>
      <c r="D3889" s="264"/>
      <c r="E3889" s="263"/>
      <c r="F3889" s="265"/>
      <c r="G3889" s="263"/>
      <c r="H3889" s="266"/>
      <c r="I3889" s="267"/>
      <c r="J3889" s="347"/>
      <c r="K3889" s="349"/>
      <c r="L3889" s="348"/>
      <c r="S3889" s="263"/>
    </row>
    <row r="3890" spans="1:19" s="270" customFormat="1" x14ac:dyDescent="0.35">
      <c r="A3890" s="264"/>
      <c r="B3890" s="344"/>
      <c r="C3890" s="263"/>
      <c r="D3890" s="264"/>
      <c r="E3890" s="263"/>
      <c r="F3890" s="265"/>
      <c r="G3890" s="263"/>
      <c r="H3890" s="266"/>
      <c r="I3890" s="267"/>
      <c r="J3890" s="347"/>
      <c r="K3890" s="349"/>
      <c r="L3890" s="348"/>
      <c r="S3890" s="263"/>
    </row>
    <row r="3891" spans="1:19" s="270" customFormat="1" x14ac:dyDescent="0.35">
      <c r="A3891" s="264"/>
      <c r="B3891" s="344"/>
      <c r="C3891" s="263"/>
      <c r="D3891" s="264"/>
      <c r="E3891" s="263"/>
      <c r="F3891" s="265"/>
      <c r="G3891" s="263"/>
      <c r="H3891" s="266"/>
      <c r="I3891" s="267"/>
      <c r="J3891" s="347"/>
      <c r="K3891" s="349"/>
      <c r="L3891" s="348"/>
      <c r="S3891" s="263"/>
    </row>
    <row r="3892" spans="1:19" s="270" customFormat="1" x14ac:dyDescent="0.35">
      <c r="A3892" s="264"/>
      <c r="B3892" s="344"/>
      <c r="C3892" s="263"/>
      <c r="D3892" s="264"/>
      <c r="E3892" s="263"/>
      <c r="F3892" s="265"/>
      <c r="G3892" s="263"/>
      <c r="H3892" s="266"/>
      <c r="I3892" s="267"/>
      <c r="J3892" s="347"/>
      <c r="K3892" s="349"/>
      <c r="L3892" s="348"/>
      <c r="S3892" s="263"/>
    </row>
    <row r="3893" spans="1:19" s="270" customFormat="1" x14ac:dyDescent="0.35">
      <c r="A3893" s="264"/>
      <c r="B3893" s="344"/>
      <c r="C3893" s="263"/>
      <c r="D3893" s="264"/>
      <c r="E3893" s="263"/>
      <c r="F3893" s="265"/>
      <c r="G3893" s="263"/>
      <c r="H3893" s="266"/>
      <c r="I3893" s="267"/>
      <c r="J3893" s="347"/>
      <c r="K3893" s="349"/>
      <c r="L3893" s="348"/>
      <c r="S3893" s="263"/>
    </row>
    <row r="3894" spans="1:19" s="270" customFormat="1" x14ac:dyDescent="0.35">
      <c r="A3894" s="264"/>
      <c r="B3894" s="344"/>
      <c r="C3894" s="263"/>
      <c r="D3894" s="264"/>
      <c r="E3894" s="263"/>
      <c r="F3894" s="265"/>
      <c r="G3894" s="263"/>
      <c r="H3894" s="266"/>
      <c r="I3894" s="267"/>
      <c r="J3894" s="347"/>
      <c r="K3894" s="349"/>
      <c r="L3894" s="348"/>
      <c r="S3894" s="263"/>
    </row>
    <row r="3895" spans="1:19" s="270" customFormat="1" x14ac:dyDescent="0.35">
      <c r="A3895" s="264"/>
      <c r="B3895" s="344"/>
      <c r="C3895" s="263"/>
      <c r="D3895" s="264"/>
      <c r="E3895" s="263"/>
      <c r="F3895" s="265"/>
      <c r="G3895" s="263"/>
      <c r="H3895" s="266"/>
      <c r="I3895" s="267"/>
      <c r="J3895" s="347"/>
      <c r="K3895" s="349"/>
      <c r="L3895" s="348"/>
      <c r="S3895" s="263"/>
    </row>
    <row r="3896" spans="1:19" s="270" customFormat="1" x14ac:dyDescent="0.35">
      <c r="A3896" s="264"/>
      <c r="B3896" s="344"/>
      <c r="C3896" s="263"/>
      <c r="D3896" s="264"/>
      <c r="E3896" s="263"/>
      <c r="F3896" s="265"/>
      <c r="G3896" s="263"/>
      <c r="H3896" s="266"/>
      <c r="I3896" s="267"/>
      <c r="J3896" s="347"/>
      <c r="K3896" s="349"/>
      <c r="L3896" s="348"/>
      <c r="S3896" s="263"/>
    </row>
    <row r="3897" spans="1:19" s="270" customFormat="1" x14ac:dyDescent="0.35">
      <c r="A3897" s="264"/>
      <c r="B3897" s="344"/>
      <c r="C3897" s="263"/>
      <c r="D3897" s="264"/>
      <c r="E3897" s="263"/>
      <c r="F3897" s="265"/>
      <c r="G3897" s="263"/>
      <c r="H3897" s="266"/>
      <c r="I3897" s="267"/>
      <c r="J3897" s="347"/>
      <c r="K3897" s="349"/>
      <c r="L3897" s="348"/>
      <c r="S3897" s="263"/>
    </row>
    <row r="3898" spans="1:19" s="270" customFormat="1" x14ac:dyDescent="0.35">
      <c r="A3898" s="264"/>
      <c r="B3898" s="344"/>
      <c r="C3898" s="263"/>
      <c r="D3898" s="264"/>
      <c r="E3898" s="263"/>
      <c r="F3898" s="265"/>
      <c r="G3898" s="263"/>
      <c r="H3898" s="266"/>
      <c r="I3898" s="267"/>
      <c r="J3898" s="347"/>
      <c r="K3898" s="349"/>
      <c r="L3898" s="348"/>
      <c r="S3898" s="263"/>
    </row>
    <row r="3899" spans="1:19" s="270" customFormat="1" x14ac:dyDescent="0.35">
      <c r="A3899" s="264"/>
      <c r="B3899" s="344"/>
      <c r="C3899" s="263"/>
      <c r="D3899" s="264"/>
      <c r="E3899" s="263"/>
      <c r="F3899" s="265"/>
      <c r="G3899" s="263"/>
      <c r="H3899" s="266"/>
      <c r="I3899" s="267"/>
      <c r="J3899" s="347"/>
      <c r="K3899" s="349"/>
      <c r="L3899" s="348"/>
      <c r="S3899" s="263"/>
    </row>
    <row r="3900" spans="1:19" s="270" customFormat="1" x14ac:dyDescent="0.35">
      <c r="A3900" s="264"/>
      <c r="B3900" s="344"/>
      <c r="C3900" s="263"/>
      <c r="D3900" s="264"/>
      <c r="E3900" s="263"/>
      <c r="F3900" s="265"/>
      <c r="G3900" s="263"/>
      <c r="H3900" s="266"/>
      <c r="I3900" s="267"/>
      <c r="J3900" s="347"/>
      <c r="K3900" s="349"/>
      <c r="L3900" s="348"/>
      <c r="S3900" s="263"/>
    </row>
    <row r="3901" spans="1:19" s="270" customFormat="1" x14ac:dyDescent="0.35">
      <c r="A3901" s="264"/>
      <c r="B3901" s="344"/>
      <c r="C3901" s="263"/>
      <c r="D3901" s="264"/>
      <c r="E3901" s="263"/>
      <c r="F3901" s="265"/>
      <c r="G3901" s="263"/>
      <c r="H3901" s="266"/>
      <c r="I3901" s="267"/>
      <c r="J3901" s="347"/>
      <c r="K3901" s="349"/>
      <c r="L3901" s="348"/>
      <c r="S3901" s="263"/>
    </row>
    <row r="3902" spans="1:19" s="270" customFormat="1" x14ac:dyDescent="0.35">
      <c r="A3902" s="264"/>
      <c r="B3902" s="344"/>
      <c r="C3902" s="263"/>
      <c r="D3902" s="264"/>
      <c r="E3902" s="263"/>
      <c r="F3902" s="265"/>
      <c r="G3902" s="263"/>
      <c r="H3902" s="266"/>
      <c r="I3902" s="267"/>
      <c r="J3902" s="347"/>
      <c r="K3902" s="349"/>
      <c r="L3902" s="348"/>
      <c r="S3902" s="263"/>
    </row>
    <row r="3903" spans="1:19" s="270" customFormat="1" x14ac:dyDescent="0.35">
      <c r="A3903" s="264"/>
      <c r="B3903" s="344"/>
      <c r="C3903" s="263"/>
      <c r="D3903" s="264"/>
      <c r="E3903" s="263"/>
      <c r="F3903" s="265"/>
      <c r="G3903" s="263"/>
      <c r="H3903" s="266"/>
      <c r="I3903" s="267"/>
      <c r="J3903" s="347"/>
      <c r="K3903" s="349"/>
      <c r="L3903" s="348"/>
      <c r="S3903" s="263"/>
    </row>
    <row r="3904" spans="1:19" s="270" customFormat="1" x14ac:dyDescent="0.35">
      <c r="A3904" s="264"/>
      <c r="B3904" s="344"/>
      <c r="C3904" s="263"/>
      <c r="D3904" s="264"/>
      <c r="E3904" s="263"/>
      <c r="F3904" s="265"/>
      <c r="G3904" s="263"/>
      <c r="H3904" s="266"/>
      <c r="I3904" s="267"/>
      <c r="J3904" s="347"/>
      <c r="K3904" s="349"/>
      <c r="L3904" s="348"/>
      <c r="S3904" s="263"/>
    </row>
    <row r="3905" spans="1:19" s="270" customFormat="1" x14ac:dyDescent="0.35">
      <c r="A3905" s="264"/>
      <c r="B3905" s="344"/>
      <c r="C3905" s="263"/>
      <c r="D3905" s="264"/>
      <c r="E3905" s="263"/>
      <c r="F3905" s="265"/>
      <c r="G3905" s="263"/>
      <c r="H3905" s="266"/>
      <c r="I3905" s="267"/>
      <c r="J3905" s="347"/>
      <c r="K3905" s="349"/>
      <c r="L3905" s="348"/>
      <c r="S3905" s="263"/>
    </row>
    <row r="3906" spans="1:19" s="270" customFormat="1" x14ac:dyDescent="0.35">
      <c r="A3906" s="264"/>
      <c r="B3906" s="344"/>
      <c r="C3906" s="263"/>
      <c r="D3906" s="264"/>
      <c r="E3906" s="263"/>
      <c r="F3906" s="265"/>
      <c r="G3906" s="263"/>
      <c r="H3906" s="266"/>
      <c r="I3906" s="267"/>
      <c r="J3906" s="347"/>
      <c r="K3906" s="349"/>
      <c r="L3906" s="348"/>
      <c r="S3906" s="263"/>
    </row>
    <row r="3907" spans="1:19" s="270" customFormat="1" x14ac:dyDescent="0.35">
      <c r="A3907" s="264"/>
      <c r="B3907" s="344"/>
      <c r="C3907" s="263"/>
      <c r="D3907" s="264"/>
      <c r="E3907" s="263"/>
      <c r="F3907" s="265"/>
      <c r="G3907" s="263"/>
      <c r="H3907" s="266"/>
      <c r="I3907" s="267"/>
      <c r="J3907" s="347"/>
      <c r="K3907" s="349"/>
      <c r="L3907" s="348"/>
      <c r="S3907" s="263"/>
    </row>
    <row r="3908" spans="1:19" s="270" customFormat="1" x14ac:dyDescent="0.35">
      <c r="A3908" s="264"/>
      <c r="B3908" s="344"/>
      <c r="C3908" s="263"/>
      <c r="D3908" s="264"/>
      <c r="E3908" s="263"/>
      <c r="F3908" s="265"/>
      <c r="G3908" s="263"/>
      <c r="H3908" s="266"/>
      <c r="I3908" s="267"/>
      <c r="J3908" s="347"/>
      <c r="K3908" s="349"/>
      <c r="L3908" s="348"/>
      <c r="S3908" s="263"/>
    </row>
    <row r="3909" spans="1:19" s="270" customFormat="1" x14ac:dyDescent="0.35">
      <c r="A3909" s="264"/>
      <c r="B3909" s="344"/>
      <c r="C3909" s="263"/>
      <c r="D3909" s="264"/>
      <c r="E3909" s="263"/>
      <c r="F3909" s="265"/>
      <c r="G3909" s="263"/>
      <c r="H3909" s="266"/>
      <c r="I3909" s="267"/>
      <c r="J3909" s="347"/>
      <c r="K3909" s="349"/>
      <c r="L3909" s="348"/>
      <c r="S3909" s="263"/>
    </row>
    <row r="3910" spans="1:19" s="270" customFormat="1" x14ac:dyDescent="0.35">
      <c r="A3910" s="264"/>
      <c r="B3910" s="344"/>
      <c r="C3910" s="263"/>
      <c r="D3910" s="264"/>
      <c r="E3910" s="263"/>
      <c r="F3910" s="265"/>
      <c r="G3910" s="263"/>
      <c r="H3910" s="266"/>
      <c r="I3910" s="267"/>
      <c r="J3910" s="347"/>
      <c r="K3910" s="349"/>
      <c r="L3910" s="348"/>
      <c r="S3910" s="263"/>
    </row>
    <row r="3911" spans="1:19" s="270" customFormat="1" x14ac:dyDescent="0.35">
      <c r="A3911" s="264"/>
      <c r="B3911" s="344"/>
      <c r="C3911" s="263"/>
      <c r="D3911" s="264"/>
      <c r="E3911" s="263"/>
      <c r="F3911" s="265"/>
      <c r="G3911" s="263"/>
      <c r="H3911" s="266"/>
      <c r="I3911" s="267"/>
      <c r="J3911" s="347"/>
      <c r="K3911" s="349"/>
      <c r="L3911" s="348"/>
      <c r="S3911" s="263"/>
    </row>
    <row r="3912" spans="1:19" s="270" customFormat="1" x14ac:dyDescent="0.35">
      <c r="A3912" s="264"/>
      <c r="B3912" s="344"/>
      <c r="C3912" s="263"/>
      <c r="D3912" s="264"/>
      <c r="E3912" s="263"/>
      <c r="F3912" s="265"/>
      <c r="G3912" s="263"/>
      <c r="H3912" s="266"/>
      <c r="I3912" s="267"/>
      <c r="J3912" s="347"/>
      <c r="K3912" s="349"/>
      <c r="L3912" s="348"/>
      <c r="S3912" s="263"/>
    </row>
    <row r="3913" spans="1:19" s="270" customFormat="1" x14ac:dyDescent="0.35">
      <c r="A3913" s="264"/>
      <c r="B3913" s="344"/>
      <c r="C3913" s="263"/>
      <c r="D3913" s="264"/>
      <c r="E3913" s="263"/>
      <c r="F3913" s="265"/>
      <c r="G3913" s="263"/>
      <c r="H3913" s="266"/>
      <c r="I3913" s="267"/>
      <c r="J3913" s="347"/>
      <c r="K3913" s="349"/>
      <c r="L3913" s="348"/>
      <c r="S3913" s="263"/>
    </row>
    <row r="3914" spans="1:19" s="270" customFormat="1" x14ac:dyDescent="0.35">
      <c r="A3914" s="264"/>
      <c r="B3914" s="344"/>
      <c r="C3914" s="263"/>
      <c r="D3914" s="264"/>
      <c r="E3914" s="263"/>
      <c r="F3914" s="265"/>
      <c r="G3914" s="263"/>
      <c r="H3914" s="266"/>
      <c r="I3914" s="267"/>
      <c r="J3914" s="347"/>
      <c r="K3914" s="349"/>
      <c r="L3914" s="348"/>
      <c r="S3914" s="263"/>
    </row>
    <row r="3915" spans="1:19" s="270" customFormat="1" x14ac:dyDescent="0.35">
      <c r="A3915" s="264"/>
      <c r="B3915" s="344"/>
      <c r="C3915" s="263"/>
      <c r="D3915" s="264"/>
      <c r="E3915" s="263"/>
      <c r="F3915" s="265"/>
      <c r="G3915" s="263"/>
      <c r="H3915" s="266"/>
      <c r="I3915" s="267"/>
      <c r="J3915" s="347"/>
      <c r="K3915" s="349"/>
      <c r="L3915" s="348"/>
      <c r="S3915" s="263"/>
    </row>
    <row r="3916" spans="1:19" s="270" customFormat="1" x14ac:dyDescent="0.35">
      <c r="A3916" s="264"/>
      <c r="B3916" s="344"/>
      <c r="C3916" s="263"/>
      <c r="D3916" s="264"/>
      <c r="E3916" s="263"/>
      <c r="F3916" s="265"/>
      <c r="G3916" s="263"/>
      <c r="H3916" s="266"/>
      <c r="I3916" s="267"/>
      <c r="J3916" s="347"/>
      <c r="K3916" s="349"/>
      <c r="L3916" s="348"/>
      <c r="S3916" s="263"/>
    </row>
    <row r="3917" spans="1:19" s="270" customFormat="1" x14ac:dyDescent="0.35">
      <c r="A3917" s="264"/>
      <c r="B3917" s="344"/>
      <c r="C3917" s="263"/>
      <c r="D3917" s="264"/>
      <c r="E3917" s="263"/>
      <c r="F3917" s="265"/>
      <c r="G3917" s="263"/>
      <c r="H3917" s="266"/>
      <c r="I3917" s="267"/>
      <c r="J3917" s="347"/>
      <c r="K3917" s="349"/>
      <c r="L3917" s="348"/>
      <c r="S3917" s="263"/>
    </row>
    <row r="3918" spans="1:19" s="270" customFormat="1" x14ac:dyDescent="0.35">
      <c r="A3918" s="264"/>
      <c r="B3918" s="344"/>
      <c r="C3918" s="263"/>
      <c r="D3918" s="264"/>
      <c r="E3918" s="263"/>
      <c r="F3918" s="265"/>
      <c r="G3918" s="263"/>
      <c r="H3918" s="266"/>
      <c r="I3918" s="267"/>
      <c r="J3918" s="347"/>
      <c r="K3918" s="349"/>
      <c r="L3918" s="348"/>
      <c r="S3918" s="263"/>
    </row>
    <row r="3919" spans="1:19" s="270" customFormat="1" x14ac:dyDescent="0.35">
      <c r="A3919" s="264"/>
      <c r="B3919" s="344"/>
      <c r="C3919" s="263"/>
      <c r="D3919" s="264"/>
      <c r="E3919" s="263"/>
      <c r="F3919" s="265"/>
      <c r="G3919" s="263"/>
      <c r="H3919" s="266"/>
      <c r="I3919" s="267"/>
      <c r="J3919" s="347"/>
      <c r="K3919" s="349"/>
      <c r="L3919" s="348"/>
      <c r="S3919" s="263"/>
    </row>
    <row r="3920" spans="1:19" s="270" customFormat="1" x14ac:dyDescent="0.35">
      <c r="A3920" s="264"/>
      <c r="B3920" s="344"/>
      <c r="C3920" s="263"/>
      <c r="D3920" s="264"/>
      <c r="E3920" s="263"/>
      <c r="F3920" s="265"/>
      <c r="G3920" s="263"/>
      <c r="H3920" s="266"/>
      <c r="I3920" s="267"/>
      <c r="J3920" s="347"/>
      <c r="K3920" s="349"/>
      <c r="L3920" s="348"/>
      <c r="S3920" s="263"/>
    </row>
    <row r="3921" spans="1:19" s="270" customFormat="1" x14ac:dyDescent="0.35">
      <c r="A3921" s="264"/>
      <c r="B3921" s="344"/>
      <c r="C3921" s="263"/>
      <c r="D3921" s="264"/>
      <c r="E3921" s="263"/>
      <c r="F3921" s="265"/>
      <c r="G3921" s="263"/>
      <c r="H3921" s="266"/>
      <c r="I3921" s="267"/>
      <c r="J3921" s="347"/>
      <c r="K3921" s="349"/>
      <c r="L3921" s="348"/>
      <c r="S3921" s="263"/>
    </row>
    <row r="3922" spans="1:19" s="270" customFormat="1" x14ac:dyDescent="0.35">
      <c r="A3922" s="264"/>
      <c r="B3922" s="344"/>
      <c r="C3922" s="263"/>
      <c r="D3922" s="264"/>
      <c r="E3922" s="263"/>
      <c r="F3922" s="265"/>
      <c r="G3922" s="263"/>
      <c r="H3922" s="266"/>
      <c r="I3922" s="267"/>
      <c r="J3922" s="347"/>
      <c r="K3922" s="349"/>
      <c r="L3922" s="348"/>
      <c r="S3922" s="263"/>
    </row>
    <row r="3923" spans="1:19" s="270" customFormat="1" x14ac:dyDescent="0.35">
      <c r="A3923" s="264"/>
      <c r="B3923" s="344"/>
      <c r="C3923" s="263"/>
      <c r="D3923" s="264"/>
      <c r="E3923" s="263"/>
      <c r="F3923" s="265"/>
      <c r="G3923" s="263"/>
      <c r="H3923" s="266"/>
      <c r="I3923" s="267"/>
      <c r="J3923" s="347"/>
      <c r="K3923" s="349"/>
      <c r="L3923" s="348"/>
      <c r="S3923" s="263"/>
    </row>
    <row r="3924" spans="1:19" s="270" customFormat="1" x14ac:dyDescent="0.35">
      <c r="A3924" s="264"/>
      <c r="B3924" s="344"/>
      <c r="C3924" s="263"/>
      <c r="D3924" s="264"/>
      <c r="E3924" s="263"/>
      <c r="F3924" s="265"/>
      <c r="G3924" s="263"/>
      <c r="H3924" s="266"/>
      <c r="I3924" s="267"/>
      <c r="J3924" s="347"/>
      <c r="K3924" s="349"/>
      <c r="L3924" s="348"/>
      <c r="S3924" s="263"/>
    </row>
    <row r="3925" spans="1:19" s="270" customFormat="1" x14ac:dyDescent="0.35">
      <c r="A3925" s="264"/>
      <c r="B3925" s="344"/>
      <c r="C3925" s="263"/>
      <c r="D3925" s="264"/>
      <c r="E3925" s="263"/>
      <c r="F3925" s="265"/>
      <c r="G3925" s="263"/>
      <c r="H3925" s="266"/>
      <c r="I3925" s="267"/>
      <c r="J3925" s="347"/>
      <c r="K3925" s="349"/>
      <c r="L3925" s="348"/>
      <c r="S3925" s="263"/>
    </row>
    <row r="3926" spans="1:19" s="270" customFormat="1" x14ac:dyDescent="0.35">
      <c r="A3926" s="264"/>
      <c r="B3926" s="344"/>
      <c r="C3926" s="263"/>
      <c r="D3926" s="264"/>
      <c r="E3926" s="263"/>
      <c r="F3926" s="265"/>
      <c r="G3926" s="263"/>
      <c r="H3926" s="266"/>
      <c r="I3926" s="267"/>
      <c r="J3926" s="347"/>
      <c r="K3926" s="349"/>
      <c r="L3926" s="348"/>
      <c r="S3926" s="263"/>
    </row>
    <row r="3927" spans="1:19" s="270" customFormat="1" x14ac:dyDescent="0.35">
      <c r="A3927" s="264"/>
      <c r="B3927" s="344"/>
      <c r="C3927" s="263"/>
      <c r="D3927" s="264"/>
      <c r="E3927" s="263"/>
      <c r="F3927" s="265"/>
      <c r="G3927" s="263"/>
      <c r="H3927" s="266"/>
      <c r="I3927" s="267"/>
      <c r="J3927" s="347"/>
      <c r="K3927" s="349"/>
      <c r="L3927" s="348"/>
      <c r="S3927" s="263"/>
    </row>
    <row r="3928" spans="1:19" s="270" customFormat="1" x14ac:dyDescent="0.35">
      <c r="A3928" s="264"/>
      <c r="B3928" s="344"/>
      <c r="C3928" s="263"/>
      <c r="D3928" s="264"/>
      <c r="E3928" s="263"/>
      <c r="F3928" s="265"/>
      <c r="G3928" s="263"/>
      <c r="H3928" s="266"/>
      <c r="I3928" s="267"/>
      <c r="J3928" s="347"/>
      <c r="K3928" s="349"/>
      <c r="L3928" s="348"/>
      <c r="S3928" s="263"/>
    </row>
    <row r="3929" spans="1:19" s="270" customFormat="1" x14ac:dyDescent="0.35">
      <c r="A3929" s="264"/>
      <c r="B3929" s="344"/>
      <c r="C3929" s="263"/>
      <c r="D3929" s="264"/>
      <c r="E3929" s="263"/>
      <c r="F3929" s="265"/>
      <c r="G3929" s="263"/>
      <c r="H3929" s="266"/>
      <c r="I3929" s="267"/>
      <c r="J3929" s="347"/>
      <c r="K3929" s="349"/>
      <c r="L3929" s="348"/>
      <c r="S3929" s="263"/>
    </row>
    <row r="3930" spans="1:19" s="270" customFormat="1" x14ac:dyDescent="0.35">
      <c r="A3930" s="264"/>
      <c r="B3930" s="344"/>
      <c r="C3930" s="263"/>
      <c r="D3930" s="264"/>
      <c r="E3930" s="263"/>
      <c r="F3930" s="265"/>
      <c r="G3930" s="263"/>
      <c r="H3930" s="266"/>
      <c r="I3930" s="267"/>
      <c r="J3930" s="347"/>
      <c r="K3930" s="349"/>
      <c r="L3930" s="348"/>
      <c r="S3930" s="263"/>
    </row>
    <row r="3931" spans="1:19" s="270" customFormat="1" x14ac:dyDescent="0.35">
      <c r="A3931" s="264"/>
      <c r="B3931" s="344"/>
      <c r="C3931" s="263"/>
      <c r="D3931" s="264"/>
      <c r="E3931" s="263"/>
      <c r="F3931" s="265"/>
      <c r="G3931" s="263"/>
      <c r="H3931" s="266"/>
      <c r="I3931" s="267"/>
      <c r="J3931" s="347"/>
      <c r="K3931" s="349"/>
      <c r="L3931" s="348"/>
      <c r="S3931" s="263"/>
    </row>
    <row r="3932" spans="1:19" s="270" customFormat="1" x14ac:dyDescent="0.35">
      <c r="A3932" s="264"/>
      <c r="B3932" s="344"/>
      <c r="C3932" s="263"/>
      <c r="D3932" s="264"/>
      <c r="E3932" s="263"/>
      <c r="F3932" s="265"/>
      <c r="G3932" s="263"/>
      <c r="H3932" s="266"/>
      <c r="I3932" s="267"/>
      <c r="J3932" s="347"/>
      <c r="K3932" s="349"/>
      <c r="L3932" s="348"/>
      <c r="S3932" s="263"/>
    </row>
    <row r="3933" spans="1:19" s="270" customFormat="1" x14ac:dyDescent="0.35">
      <c r="A3933" s="264"/>
      <c r="B3933" s="344"/>
      <c r="C3933" s="263"/>
      <c r="D3933" s="264"/>
      <c r="E3933" s="263"/>
      <c r="F3933" s="265"/>
      <c r="G3933" s="263"/>
      <c r="H3933" s="266"/>
      <c r="I3933" s="267"/>
      <c r="J3933" s="347"/>
      <c r="K3933" s="349"/>
      <c r="L3933" s="348"/>
      <c r="S3933" s="263"/>
    </row>
    <row r="3934" spans="1:19" s="270" customFormat="1" x14ac:dyDescent="0.35">
      <c r="A3934" s="264"/>
      <c r="B3934" s="344"/>
      <c r="C3934" s="263"/>
      <c r="D3934" s="264"/>
      <c r="E3934" s="263"/>
      <c r="F3934" s="265"/>
      <c r="G3934" s="263"/>
      <c r="H3934" s="266"/>
      <c r="I3934" s="267"/>
      <c r="J3934" s="347"/>
      <c r="K3934" s="349"/>
      <c r="L3934" s="348"/>
      <c r="S3934" s="263"/>
    </row>
    <row r="3935" spans="1:19" s="270" customFormat="1" x14ac:dyDescent="0.35">
      <c r="A3935" s="264"/>
      <c r="B3935" s="344"/>
      <c r="C3935" s="263"/>
      <c r="D3935" s="264"/>
      <c r="E3935" s="263"/>
      <c r="F3935" s="265"/>
      <c r="G3935" s="263"/>
      <c r="H3935" s="266"/>
      <c r="I3935" s="267"/>
      <c r="J3935" s="347"/>
      <c r="K3935" s="349"/>
      <c r="L3935" s="348"/>
      <c r="S3935" s="263"/>
    </row>
    <row r="3936" spans="1:19" s="270" customFormat="1" x14ac:dyDescent="0.35">
      <c r="A3936" s="264"/>
      <c r="B3936" s="344"/>
      <c r="C3936" s="263"/>
      <c r="D3936" s="264"/>
      <c r="E3936" s="263"/>
      <c r="F3936" s="265"/>
      <c r="G3936" s="263"/>
      <c r="H3936" s="266"/>
      <c r="I3936" s="267"/>
      <c r="J3936" s="347"/>
      <c r="K3936" s="349"/>
      <c r="L3936" s="348"/>
      <c r="S3936" s="263"/>
    </row>
    <row r="3937" spans="1:19" s="270" customFormat="1" x14ac:dyDescent="0.35">
      <c r="A3937" s="264"/>
      <c r="B3937" s="344"/>
      <c r="C3937" s="263"/>
      <c r="D3937" s="264"/>
      <c r="E3937" s="263"/>
      <c r="F3937" s="265"/>
      <c r="G3937" s="263"/>
      <c r="H3937" s="266"/>
      <c r="I3937" s="267"/>
      <c r="J3937" s="347"/>
      <c r="K3937" s="349"/>
      <c r="L3937" s="348"/>
      <c r="S3937" s="263"/>
    </row>
    <row r="3938" spans="1:19" s="270" customFormat="1" x14ac:dyDescent="0.35">
      <c r="A3938" s="264"/>
      <c r="B3938" s="344"/>
      <c r="C3938" s="263"/>
      <c r="D3938" s="264"/>
      <c r="E3938" s="263"/>
      <c r="F3938" s="265"/>
      <c r="G3938" s="263"/>
      <c r="H3938" s="266"/>
      <c r="I3938" s="267"/>
      <c r="J3938" s="347"/>
      <c r="K3938" s="349"/>
      <c r="L3938" s="348"/>
      <c r="S3938" s="263"/>
    </row>
    <row r="3939" spans="1:19" s="270" customFormat="1" x14ac:dyDescent="0.35">
      <c r="A3939" s="264"/>
      <c r="B3939" s="344"/>
      <c r="C3939" s="263"/>
      <c r="D3939" s="264"/>
      <c r="E3939" s="263"/>
      <c r="F3939" s="265"/>
      <c r="G3939" s="263"/>
      <c r="H3939" s="266"/>
      <c r="I3939" s="267"/>
      <c r="J3939" s="347"/>
      <c r="K3939" s="349"/>
      <c r="L3939" s="348"/>
      <c r="S3939" s="263"/>
    </row>
    <row r="3940" spans="1:19" s="270" customFormat="1" x14ac:dyDescent="0.35">
      <c r="A3940" s="264"/>
      <c r="B3940" s="344"/>
      <c r="C3940" s="263"/>
      <c r="D3940" s="264"/>
      <c r="E3940" s="263"/>
      <c r="F3940" s="265"/>
      <c r="G3940" s="263"/>
      <c r="H3940" s="266"/>
      <c r="I3940" s="267"/>
      <c r="J3940" s="347"/>
      <c r="K3940" s="349"/>
      <c r="L3940" s="348"/>
      <c r="S3940" s="263"/>
    </row>
    <row r="3941" spans="1:19" s="270" customFormat="1" x14ac:dyDescent="0.35">
      <c r="A3941" s="264"/>
      <c r="B3941" s="344"/>
      <c r="C3941" s="263"/>
      <c r="D3941" s="264"/>
      <c r="E3941" s="263"/>
      <c r="F3941" s="265"/>
      <c r="G3941" s="263"/>
      <c r="H3941" s="266"/>
      <c r="I3941" s="267"/>
      <c r="J3941" s="347"/>
      <c r="K3941" s="349"/>
      <c r="L3941" s="348"/>
      <c r="S3941" s="263"/>
    </row>
    <row r="3942" spans="1:19" s="270" customFormat="1" x14ac:dyDescent="0.35">
      <c r="A3942" s="264"/>
      <c r="B3942" s="344"/>
      <c r="C3942" s="263"/>
      <c r="D3942" s="264"/>
      <c r="E3942" s="263"/>
      <c r="F3942" s="265"/>
      <c r="G3942" s="263"/>
      <c r="H3942" s="266"/>
      <c r="I3942" s="267"/>
      <c r="J3942" s="347"/>
      <c r="K3942" s="349"/>
      <c r="L3942" s="348"/>
      <c r="S3942" s="263"/>
    </row>
    <row r="3943" spans="1:19" s="270" customFormat="1" x14ac:dyDescent="0.35">
      <c r="A3943" s="264"/>
      <c r="B3943" s="344"/>
      <c r="C3943" s="263"/>
      <c r="D3943" s="264"/>
      <c r="E3943" s="263"/>
      <c r="F3943" s="265"/>
      <c r="G3943" s="263"/>
      <c r="H3943" s="266"/>
      <c r="I3943" s="267"/>
      <c r="J3943" s="347"/>
      <c r="K3943" s="349"/>
      <c r="L3943" s="348"/>
      <c r="S3943" s="263"/>
    </row>
    <row r="3944" spans="1:19" s="270" customFormat="1" x14ac:dyDescent="0.35">
      <c r="A3944" s="264"/>
      <c r="B3944" s="344"/>
      <c r="C3944" s="263"/>
      <c r="D3944" s="264"/>
      <c r="E3944" s="263"/>
      <c r="F3944" s="265"/>
      <c r="G3944" s="263"/>
      <c r="H3944" s="266"/>
      <c r="I3944" s="267"/>
      <c r="J3944" s="347"/>
      <c r="K3944" s="349"/>
      <c r="L3944" s="348"/>
      <c r="S3944" s="263"/>
    </row>
    <row r="3945" spans="1:19" s="270" customFormat="1" x14ac:dyDescent="0.35">
      <c r="A3945" s="264"/>
      <c r="B3945" s="344"/>
      <c r="C3945" s="263"/>
      <c r="D3945" s="264"/>
      <c r="E3945" s="263"/>
      <c r="F3945" s="265"/>
      <c r="G3945" s="263"/>
      <c r="H3945" s="266"/>
      <c r="I3945" s="267"/>
      <c r="J3945" s="347"/>
      <c r="K3945" s="349"/>
      <c r="L3945" s="348"/>
      <c r="S3945" s="263"/>
    </row>
    <row r="3946" spans="1:19" s="270" customFormat="1" x14ac:dyDescent="0.35">
      <c r="A3946" s="264"/>
      <c r="B3946" s="344"/>
      <c r="C3946" s="263"/>
      <c r="D3946" s="264"/>
      <c r="E3946" s="263"/>
      <c r="F3946" s="265"/>
      <c r="G3946" s="263"/>
      <c r="H3946" s="266"/>
      <c r="I3946" s="267"/>
      <c r="J3946" s="347"/>
      <c r="K3946" s="349"/>
      <c r="L3946" s="348"/>
      <c r="S3946" s="263"/>
    </row>
    <row r="3947" spans="1:19" s="270" customFormat="1" x14ac:dyDescent="0.35">
      <c r="A3947" s="264"/>
      <c r="B3947" s="344"/>
      <c r="C3947" s="263"/>
      <c r="D3947" s="264"/>
      <c r="E3947" s="263"/>
      <c r="F3947" s="265"/>
      <c r="G3947" s="263"/>
      <c r="H3947" s="266"/>
      <c r="I3947" s="267"/>
      <c r="J3947" s="347"/>
      <c r="K3947" s="349"/>
      <c r="L3947" s="348"/>
      <c r="S3947" s="263"/>
    </row>
    <row r="3948" spans="1:19" s="270" customFormat="1" x14ac:dyDescent="0.35">
      <c r="A3948" s="264"/>
      <c r="B3948" s="344"/>
      <c r="C3948" s="263"/>
      <c r="D3948" s="264"/>
      <c r="E3948" s="263"/>
      <c r="F3948" s="265"/>
      <c r="G3948" s="263"/>
      <c r="H3948" s="266"/>
      <c r="I3948" s="267"/>
      <c r="J3948" s="347"/>
      <c r="K3948" s="349"/>
      <c r="L3948" s="348"/>
      <c r="S3948" s="263"/>
    </row>
    <row r="3949" spans="1:19" s="270" customFormat="1" x14ac:dyDescent="0.35">
      <c r="A3949" s="264"/>
      <c r="B3949" s="344"/>
      <c r="C3949" s="263"/>
      <c r="D3949" s="264"/>
      <c r="E3949" s="263"/>
      <c r="F3949" s="265"/>
      <c r="G3949" s="263"/>
      <c r="H3949" s="266"/>
      <c r="I3949" s="267"/>
      <c r="J3949" s="347"/>
      <c r="K3949" s="349"/>
      <c r="L3949" s="348"/>
      <c r="S3949" s="263"/>
    </row>
    <row r="3950" spans="1:19" s="270" customFormat="1" x14ac:dyDescent="0.35">
      <c r="A3950" s="264"/>
      <c r="B3950" s="344"/>
      <c r="C3950" s="263"/>
      <c r="D3950" s="264"/>
      <c r="E3950" s="263"/>
      <c r="F3950" s="265"/>
      <c r="G3950" s="263"/>
      <c r="H3950" s="266"/>
      <c r="I3950" s="267"/>
      <c r="J3950" s="347"/>
      <c r="K3950" s="349"/>
      <c r="L3950" s="348"/>
      <c r="S3950" s="263"/>
    </row>
    <row r="3951" spans="1:19" s="270" customFormat="1" x14ac:dyDescent="0.35">
      <c r="A3951" s="264"/>
      <c r="B3951" s="344"/>
      <c r="C3951" s="263"/>
      <c r="D3951" s="264"/>
      <c r="E3951" s="263"/>
      <c r="F3951" s="265"/>
      <c r="G3951" s="263"/>
      <c r="H3951" s="266"/>
      <c r="I3951" s="267"/>
      <c r="J3951" s="347"/>
      <c r="K3951" s="349"/>
      <c r="L3951" s="348"/>
      <c r="S3951" s="263"/>
    </row>
    <row r="3952" spans="1:19" s="270" customFormat="1" x14ac:dyDescent="0.35">
      <c r="A3952" s="264"/>
      <c r="B3952" s="344"/>
      <c r="C3952" s="263"/>
      <c r="D3952" s="264"/>
      <c r="E3952" s="263"/>
      <c r="F3952" s="265"/>
      <c r="G3952" s="263"/>
      <c r="H3952" s="266"/>
      <c r="I3952" s="267"/>
      <c r="J3952" s="347"/>
      <c r="K3952" s="349"/>
      <c r="L3952" s="348"/>
      <c r="S3952" s="263"/>
    </row>
    <row r="3953" spans="1:19" s="270" customFormat="1" x14ac:dyDescent="0.35">
      <c r="A3953" s="264"/>
      <c r="B3953" s="344"/>
      <c r="C3953" s="263"/>
      <c r="D3953" s="264"/>
      <c r="E3953" s="263"/>
      <c r="F3953" s="265"/>
      <c r="G3953" s="263"/>
      <c r="H3953" s="266"/>
      <c r="I3953" s="267"/>
      <c r="J3953" s="347"/>
      <c r="K3953" s="349"/>
      <c r="L3953" s="348"/>
      <c r="S3953" s="263"/>
    </row>
    <row r="3954" spans="1:19" s="270" customFormat="1" x14ac:dyDescent="0.35">
      <c r="A3954" s="264"/>
      <c r="B3954" s="344"/>
      <c r="C3954" s="263"/>
      <c r="D3954" s="264"/>
      <c r="E3954" s="263"/>
      <c r="F3954" s="265"/>
      <c r="G3954" s="263"/>
      <c r="H3954" s="266"/>
      <c r="I3954" s="267"/>
      <c r="J3954" s="347"/>
      <c r="K3954" s="349"/>
      <c r="L3954" s="348"/>
      <c r="S3954" s="263"/>
    </row>
    <row r="3955" spans="1:19" s="270" customFormat="1" x14ac:dyDescent="0.35">
      <c r="A3955" s="264"/>
      <c r="B3955" s="344"/>
      <c r="C3955" s="263"/>
      <c r="D3955" s="264"/>
      <c r="E3955" s="263"/>
      <c r="F3955" s="265"/>
      <c r="G3955" s="263"/>
      <c r="H3955" s="266"/>
      <c r="I3955" s="267"/>
      <c r="J3955" s="347"/>
      <c r="K3955" s="349"/>
      <c r="L3955" s="348"/>
      <c r="S3955" s="263"/>
    </row>
    <row r="3956" spans="1:19" s="270" customFormat="1" x14ac:dyDescent="0.35">
      <c r="A3956" s="264"/>
      <c r="B3956" s="344"/>
      <c r="C3956" s="263"/>
      <c r="D3956" s="264"/>
      <c r="E3956" s="263"/>
      <c r="F3956" s="265"/>
      <c r="G3956" s="263"/>
      <c r="H3956" s="266"/>
      <c r="I3956" s="267"/>
      <c r="J3956" s="347"/>
      <c r="K3956" s="349"/>
      <c r="L3956" s="348"/>
      <c r="S3956" s="263"/>
    </row>
    <row r="3957" spans="1:19" s="270" customFormat="1" x14ac:dyDescent="0.35">
      <c r="A3957" s="264"/>
      <c r="B3957" s="344"/>
      <c r="C3957" s="263"/>
      <c r="D3957" s="264"/>
      <c r="E3957" s="263"/>
      <c r="F3957" s="265"/>
      <c r="G3957" s="263"/>
      <c r="H3957" s="266"/>
      <c r="I3957" s="267"/>
      <c r="J3957" s="347"/>
      <c r="K3957" s="349"/>
      <c r="L3957" s="348"/>
      <c r="S3957" s="263"/>
    </row>
    <row r="3958" spans="1:19" s="270" customFormat="1" x14ac:dyDescent="0.35">
      <c r="A3958" s="264"/>
      <c r="B3958" s="344"/>
      <c r="C3958" s="263"/>
      <c r="D3958" s="264"/>
      <c r="E3958" s="263"/>
      <c r="F3958" s="265"/>
      <c r="G3958" s="263"/>
      <c r="H3958" s="266"/>
      <c r="I3958" s="267"/>
      <c r="J3958" s="347"/>
      <c r="K3958" s="349"/>
      <c r="L3958" s="348"/>
      <c r="S3958" s="263"/>
    </row>
    <row r="3959" spans="1:19" s="270" customFormat="1" x14ac:dyDescent="0.35">
      <c r="A3959" s="264"/>
      <c r="B3959" s="344"/>
      <c r="C3959" s="263"/>
      <c r="D3959" s="264"/>
      <c r="E3959" s="263"/>
      <c r="F3959" s="265"/>
      <c r="G3959" s="263"/>
      <c r="H3959" s="266"/>
      <c r="I3959" s="267"/>
      <c r="J3959" s="347"/>
      <c r="K3959" s="349"/>
      <c r="L3959" s="348"/>
      <c r="S3959" s="263"/>
    </row>
    <row r="3960" spans="1:19" s="270" customFormat="1" x14ac:dyDescent="0.35">
      <c r="A3960" s="264"/>
      <c r="B3960" s="344"/>
      <c r="C3960" s="263"/>
      <c r="D3960" s="264"/>
      <c r="E3960" s="263"/>
      <c r="F3960" s="265"/>
      <c r="G3960" s="263"/>
      <c r="H3960" s="266"/>
      <c r="I3960" s="267"/>
      <c r="J3960" s="347"/>
      <c r="K3960" s="349"/>
      <c r="L3960" s="348"/>
      <c r="S3960" s="263"/>
    </row>
    <row r="3961" spans="1:19" s="270" customFormat="1" x14ac:dyDescent="0.35">
      <c r="A3961" s="264"/>
      <c r="B3961" s="344"/>
      <c r="C3961" s="263"/>
      <c r="D3961" s="264"/>
      <c r="E3961" s="263"/>
      <c r="F3961" s="265"/>
      <c r="G3961" s="263"/>
      <c r="H3961" s="266"/>
      <c r="I3961" s="267"/>
      <c r="J3961" s="347"/>
      <c r="K3961" s="349"/>
      <c r="L3961" s="348"/>
      <c r="S3961" s="263"/>
    </row>
    <row r="3962" spans="1:19" s="270" customFormat="1" x14ac:dyDescent="0.35">
      <c r="A3962" s="264"/>
      <c r="B3962" s="344"/>
      <c r="C3962" s="263"/>
      <c r="D3962" s="264"/>
      <c r="E3962" s="263"/>
      <c r="F3962" s="265"/>
      <c r="G3962" s="263"/>
      <c r="H3962" s="266"/>
      <c r="I3962" s="267"/>
      <c r="J3962" s="347"/>
      <c r="K3962" s="349"/>
      <c r="L3962" s="348"/>
      <c r="S3962" s="263"/>
    </row>
    <row r="3963" spans="1:19" s="270" customFormat="1" x14ac:dyDescent="0.35">
      <c r="A3963" s="264"/>
      <c r="B3963" s="344"/>
      <c r="C3963" s="263"/>
      <c r="D3963" s="264"/>
      <c r="E3963" s="263"/>
      <c r="F3963" s="265"/>
      <c r="G3963" s="263"/>
      <c r="H3963" s="266"/>
      <c r="I3963" s="267"/>
      <c r="J3963" s="347"/>
      <c r="K3963" s="349"/>
      <c r="L3963" s="348"/>
      <c r="S3963" s="263"/>
    </row>
    <row r="3964" spans="1:19" s="270" customFormat="1" x14ac:dyDescent="0.35">
      <c r="A3964" s="264"/>
      <c r="B3964" s="344"/>
      <c r="C3964" s="263"/>
      <c r="D3964" s="264"/>
      <c r="E3964" s="263"/>
      <c r="F3964" s="265"/>
      <c r="G3964" s="263"/>
      <c r="H3964" s="266"/>
      <c r="I3964" s="267"/>
      <c r="J3964" s="347"/>
      <c r="K3964" s="349"/>
      <c r="L3964" s="348"/>
      <c r="S3964" s="263"/>
    </row>
    <row r="3965" spans="1:19" s="270" customFormat="1" x14ac:dyDescent="0.35">
      <c r="A3965" s="264"/>
      <c r="B3965" s="344"/>
      <c r="C3965" s="263"/>
      <c r="D3965" s="264"/>
      <c r="E3965" s="263"/>
      <c r="F3965" s="265"/>
      <c r="G3965" s="263"/>
      <c r="H3965" s="266"/>
      <c r="I3965" s="267"/>
      <c r="J3965" s="347"/>
      <c r="K3965" s="349"/>
      <c r="L3965" s="348"/>
      <c r="S3965" s="263"/>
    </row>
    <row r="3966" spans="1:19" s="270" customFormat="1" x14ac:dyDescent="0.35">
      <c r="A3966" s="264"/>
      <c r="B3966" s="344"/>
      <c r="C3966" s="263"/>
      <c r="D3966" s="264"/>
      <c r="E3966" s="263"/>
      <c r="F3966" s="265"/>
      <c r="G3966" s="263"/>
      <c r="H3966" s="266"/>
      <c r="I3966" s="267"/>
      <c r="J3966" s="347"/>
      <c r="K3966" s="349"/>
      <c r="L3966" s="348"/>
      <c r="S3966" s="263"/>
    </row>
    <row r="3967" spans="1:19" s="270" customFormat="1" x14ac:dyDescent="0.35">
      <c r="A3967" s="264"/>
      <c r="B3967" s="344"/>
      <c r="C3967" s="263"/>
      <c r="D3967" s="264"/>
      <c r="E3967" s="263"/>
      <c r="F3967" s="265"/>
      <c r="G3967" s="263"/>
      <c r="H3967" s="266"/>
      <c r="I3967" s="267"/>
      <c r="J3967" s="347"/>
      <c r="K3967" s="349"/>
      <c r="L3967" s="348"/>
      <c r="S3967" s="263"/>
    </row>
    <row r="3968" spans="1:19" s="270" customFormat="1" x14ac:dyDescent="0.35">
      <c r="A3968" s="264"/>
      <c r="B3968" s="344"/>
      <c r="C3968" s="263"/>
      <c r="D3968" s="264"/>
      <c r="E3968" s="263"/>
      <c r="F3968" s="265"/>
      <c r="G3968" s="263"/>
      <c r="H3968" s="266"/>
      <c r="I3968" s="267"/>
      <c r="J3968" s="347"/>
      <c r="K3968" s="349"/>
      <c r="L3968" s="348"/>
      <c r="S3968" s="263"/>
    </row>
    <row r="3969" spans="1:19" s="270" customFormat="1" x14ac:dyDescent="0.35">
      <c r="A3969" s="264"/>
      <c r="B3969" s="344"/>
      <c r="C3969" s="263"/>
      <c r="D3969" s="264"/>
      <c r="E3969" s="263"/>
      <c r="F3969" s="265"/>
      <c r="G3969" s="263"/>
      <c r="H3969" s="266"/>
      <c r="I3969" s="267"/>
      <c r="J3969" s="347"/>
      <c r="K3969" s="349"/>
      <c r="L3969" s="348"/>
      <c r="S3969" s="263"/>
    </row>
    <row r="3970" spans="1:19" s="270" customFormat="1" x14ac:dyDescent="0.35">
      <c r="A3970" s="264"/>
      <c r="B3970" s="344"/>
      <c r="C3970" s="263"/>
      <c r="D3970" s="264"/>
      <c r="E3970" s="263"/>
      <c r="F3970" s="265"/>
      <c r="G3970" s="263"/>
      <c r="H3970" s="266"/>
      <c r="I3970" s="267"/>
      <c r="J3970" s="347"/>
      <c r="K3970" s="349"/>
      <c r="L3970" s="348"/>
      <c r="S3970" s="263"/>
    </row>
    <row r="3971" spans="1:19" s="270" customFormat="1" x14ac:dyDescent="0.35">
      <c r="A3971" s="264"/>
      <c r="B3971" s="344"/>
      <c r="C3971" s="263"/>
      <c r="D3971" s="264"/>
      <c r="E3971" s="263"/>
      <c r="F3971" s="265"/>
      <c r="G3971" s="263"/>
      <c r="H3971" s="266"/>
      <c r="I3971" s="267"/>
      <c r="J3971" s="347"/>
      <c r="K3971" s="349"/>
      <c r="L3971" s="348"/>
      <c r="S3971" s="263"/>
    </row>
    <row r="3972" spans="1:19" s="270" customFormat="1" x14ac:dyDescent="0.35">
      <c r="A3972" s="264"/>
      <c r="B3972" s="344"/>
      <c r="C3972" s="263"/>
      <c r="D3972" s="264"/>
      <c r="E3972" s="263"/>
      <c r="F3972" s="265"/>
      <c r="G3972" s="263"/>
      <c r="H3972" s="266"/>
      <c r="I3972" s="267"/>
      <c r="J3972" s="347"/>
      <c r="K3972" s="349"/>
      <c r="L3972" s="348"/>
      <c r="S3972" s="263"/>
    </row>
    <row r="3973" spans="1:19" s="270" customFormat="1" x14ac:dyDescent="0.35">
      <c r="A3973" s="264"/>
      <c r="B3973" s="344"/>
      <c r="C3973" s="263"/>
      <c r="D3973" s="264"/>
      <c r="E3973" s="263"/>
      <c r="F3973" s="265"/>
      <c r="G3973" s="263"/>
      <c r="H3973" s="266"/>
      <c r="I3973" s="267"/>
      <c r="J3973" s="347"/>
      <c r="K3973" s="349"/>
      <c r="L3973" s="348"/>
      <c r="S3973" s="263"/>
    </row>
    <row r="3974" spans="1:19" s="270" customFormat="1" x14ac:dyDescent="0.35">
      <c r="A3974" s="264"/>
      <c r="B3974" s="344"/>
      <c r="C3974" s="263"/>
      <c r="D3974" s="264"/>
      <c r="E3974" s="263"/>
      <c r="F3974" s="265"/>
      <c r="G3974" s="263"/>
      <c r="H3974" s="266"/>
      <c r="I3974" s="267"/>
      <c r="J3974" s="347"/>
      <c r="K3974" s="349"/>
      <c r="L3974" s="348"/>
      <c r="S3974" s="263"/>
    </row>
    <row r="3975" spans="1:19" s="270" customFormat="1" x14ac:dyDescent="0.35">
      <c r="A3975" s="264"/>
      <c r="B3975" s="344"/>
      <c r="C3975" s="263"/>
      <c r="D3975" s="264"/>
      <c r="E3975" s="263"/>
      <c r="F3975" s="265"/>
      <c r="G3975" s="263"/>
      <c r="H3975" s="266"/>
      <c r="I3975" s="267"/>
      <c r="J3975" s="347"/>
      <c r="K3975" s="349"/>
      <c r="L3975" s="348"/>
      <c r="S3975" s="263"/>
    </row>
    <row r="3976" spans="1:19" s="270" customFormat="1" x14ac:dyDescent="0.35">
      <c r="A3976" s="264"/>
      <c r="B3976" s="344"/>
      <c r="C3976" s="263"/>
      <c r="D3976" s="264"/>
      <c r="E3976" s="263"/>
      <c r="F3976" s="265"/>
      <c r="G3976" s="263"/>
      <c r="H3976" s="266"/>
      <c r="I3976" s="267"/>
      <c r="J3976" s="347"/>
      <c r="K3976" s="349"/>
      <c r="L3976" s="348"/>
      <c r="S3976" s="263"/>
    </row>
    <row r="3977" spans="1:19" s="270" customFormat="1" x14ac:dyDescent="0.35">
      <c r="A3977" s="264"/>
      <c r="B3977" s="344"/>
      <c r="C3977" s="263"/>
      <c r="D3977" s="264"/>
      <c r="E3977" s="263"/>
      <c r="F3977" s="265"/>
      <c r="G3977" s="263"/>
      <c r="H3977" s="266"/>
      <c r="I3977" s="267"/>
      <c r="J3977" s="347"/>
      <c r="K3977" s="349"/>
      <c r="L3977" s="348"/>
      <c r="S3977" s="263"/>
    </row>
    <row r="3978" spans="1:19" s="270" customFormat="1" x14ac:dyDescent="0.35">
      <c r="A3978" s="264"/>
      <c r="B3978" s="344"/>
      <c r="C3978" s="263"/>
      <c r="D3978" s="264"/>
      <c r="E3978" s="263"/>
      <c r="F3978" s="265"/>
      <c r="G3978" s="263"/>
      <c r="H3978" s="266"/>
      <c r="I3978" s="267"/>
      <c r="J3978" s="347"/>
      <c r="K3978" s="349"/>
      <c r="L3978" s="348"/>
      <c r="S3978" s="263"/>
    </row>
    <row r="3979" spans="1:19" s="270" customFormat="1" x14ac:dyDescent="0.35">
      <c r="A3979" s="264"/>
      <c r="B3979" s="344"/>
      <c r="C3979" s="263"/>
      <c r="D3979" s="264"/>
      <c r="E3979" s="263"/>
      <c r="F3979" s="265"/>
      <c r="G3979" s="263"/>
      <c r="H3979" s="266"/>
      <c r="I3979" s="267"/>
      <c r="J3979" s="347"/>
      <c r="K3979" s="349"/>
      <c r="L3979" s="348"/>
      <c r="S3979" s="263"/>
    </row>
    <row r="3980" spans="1:19" s="270" customFormat="1" x14ac:dyDescent="0.35">
      <c r="A3980" s="264"/>
      <c r="B3980" s="344"/>
      <c r="C3980" s="263"/>
      <c r="D3980" s="264"/>
      <c r="E3980" s="263"/>
      <c r="F3980" s="265"/>
      <c r="G3980" s="263"/>
      <c r="H3980" s="266"/>
      <c r="I3980" s="267"/>
      <c r="J3980" s="347"/>
      <c r="K3980" s="349"/>
      <c r="L3980" s="348"/>
      <c r="S3980" s="263"/>
    </row>
    <row r="3981" spans="1:19" s="270" customFormat="1" x14ac:dyDescent="0.35">
      <c r="A3981" s="264"/>
      <c r="B3981" s="344"/>
      <c r="C3981" s="263"/>
      <c r="D3981" s="264"/>
      <c r="E3981" s="263"/>
      <c r="F3981" s="265"/>
      <c r="G3981" s="263"/>
      <c r="H3981" s="266"/>
      <c r="I3981" s="267"/>
      <c r="J3981" s="347"/>
      <c r="K3981" s="349"/>
      <c r="L3981" s="348"/>
      <c r="S3981" s="263"/>
    </row>
    <row r="3982" spans="1:19" s="270" customFormat="1" x14ac:dyDescent="0.35">
      <c r="A3982" s="264"/>
      <c r="B3982" s="344"/>
      <c r="C3982" s="263"/>
      <c r="D3982" s="264"/>
      <c r="E3982" s="263"/>
      <c r="F3982" s="265"/>
      <c r="G3982" s="263"/>
      <c r="H3982" s="266"/>
      <c r="I3982" s="267"/>
      <c r="J3982" s="347"/>
      <c r="K3982" s="349"/>
      <c r="L3982" s="348"/>
      <c r="S3982" s="263"/>
    </row>
    <row r="3983" spans="1:19" s="270" customFormat="1" x14ac:dyDescent="0.35">
      <c r="A3983" s="264"/>
      <c r="B3983" s="344"/>
      <c r="C3983" s="263"/>
      <c r="D3983" s="264"/>
      <c r="E3983" s="263"/>
      <c r="F3983" s="265"/>
      <c r="G3983" s="263"/>
      <c r="H3983" s="266"/>
      <c r="I3983" s="267"/>
      <c r="J3983" s="347"/>
      <c r="K3983" s="349"/>
      <c r="L3983" s="348"/>
      <c r="S3983" s="263"/>
    </row>
    <row r="3984" spans="1:19" s="270" customFormat="1" x14ac:dyDescent="0.35">
      <c r="A3984" s="264"/>
      <c r="B3984" s="344"/>
      <c r="C3984" s="263"/>
      <c r="D3984" s="264"/>
      <c r="E3984" s="263"/>
      <c r="F3984" s="265"/>
      <c r="G3984" s="263"/>
      <c r="H3984" s="266"/>
      <c r="I3984" s="267"/>
      <c r="J3984" s="347"/>
      <c r="K3984" s="349"/>
      <c r="L3984" s="348"/>
      <c r="S3984" s="263"/>
    </row>
    <row r="3985" spans="1:19" s="270" customFormat="1" x14ac:dyDescent="0.35">
      <c r="A3985" s="264"/>
      <c r="B3985" s="344"/>
      <c r="C3985" s="263"/>
      <c r="D3985" s="264"/>
      <c r="E3985" s="263"/>
      <c r="F3985" s="265"/>
      <c r="G3985" s="263"/>
      <c r="H3985" s="266"/>
      <c r="I3985" s="267"/>
      <c r="J3985" s="347"/>
      <c r="K3985" s="349"/>
      <c r="L3985" s="348"/>
      <c r="S3985" s="263"/>
    </row>
    <row r="3986" spans="1:19" s="270" customFormat="1" x14ac:dyDescent="0.35">
      <c r="A3986" s="264"/>
      <c r="B3986" s="344"/>
      <c r="C3986" s="263"/>
      <c r="D3986" s="264"/>
      <c r="E3986" s="263"/>
      <c r="F3986" s="265"/>
      <c r="G3986" s="263"/>
      <c r="H3986" s="266"/>
      <c r="I3986" s="267"/>
      <c r="J3986" s="347"/>
      <c r="K3986" s="349"/>
      <c r="L3986" s="348"/>
      <c r="S3986" s="263"/>
    </row>
    <row r="3987" spans="1:19" s="270" customFormat="1" x14ac:dyDescent="0.35">
      <c r="A3987" s="264"/>
      <c r="B3987" s="344"/>
      <c r="C3987" s="263"/>
      <c r="D3987" s="264"/>
      <c r="E3987" s="263"/>
      <c r="F3987" s="265"/>
      <c r="G3987" s="263"/>
      <c r="H3987" s="266"/>
      <c r="I3987" s="267"/>
      <c r="J3987" s="347"/>
      <c r="K3987" s="349"/>
      <c r="L3987" s="348"/>
      <c r="S3987" s="263"/>
    </row>
    <row r="3988" spans="1:19" s="270" customFormat="1" x14ac:dyDescent="0.35">
      <c r="A3988" s="264"/>
      <c r="B3988" s="344"/>
      <c r="C3988" s="263"/>
      <c r="D3988" s="264"/>
      <c r="E3988" s="263"/>
      <c r="F3988" s="265"/>
      <c r="G3988" s="263"/>
      <c r="H3988" s="266"/>
      <c r="I3988" s="267"/>
      <c r="J3988" s="347"/>
      <c r="K3988" s="349"/>
      <c r="L3988" s="348"/>
      <c r="S3988" s="263"/>
    </row>
    <row r="3989" spans="1:19" s="270" customFormat="1" x14ac:dyDescent="0.35">
      <c r="A3989" s="264"/>
      <c r="B3989" s="344"/>
      <c r="C3989" s="263"/>
      <c r="D3989" s="264"/>
      <c r="E3989" s="263"/>
      <c r="F3989" s="265"/>
      <c r="G3989" s="263"/>
      <c r="H3989" s="266"/>
      <c r="I3989" s="267"/>
      <c r="J3989" s="347"/>
      <c r="K3989" s="349"/>
      <c r="L3989" s="348"/>
      <c r="S3989" s="263"/>
    </row>
    <row r="3990" spans="1:19" s="270" customFormat="1" x14ac:dyDescent="0.35">
      <c r="A3990" s="264"/>
      <c r="B3990" s="344"/>
      <c r="C3990" s="263"/>
      <c r="D3990" s="264"/>
      <c r="E3990" s="263"/>
      <c r="F3990" s="265"/>
      <c r="G3990" s="263"/>
      <c r="H3990" s="266"/>
      <c r="I3990" s="267"/>
      <c r="J3990" s="347"/>
      <c r="K3990" s="349"/>
      <c r="L3990" s="348"/>
      <c r="S3990" s="263"/>
    </row>
    <row r="3991" spans="1:19" s="270" customFormat="1" x14ac:dyDescent="0.35">
      <c r="A3991" s="264"/>
      <c r="B3991" s="344"/>
      <c r="C3991" s="263"/>
      <c r="D3991" s="264"/>
      <c r="E3991" s="263"/>
      <c r="F3991" s="265"/>
      <c r="G3991" s="263"/>
      <c r="H3991" s="266"/>
      <c r="I3991" s="267"/>
      <c r="J3991" s="347"/>
      <c r="K3991" s="349"/>
      <c r="L3991" s="348"/>
      <c r="S3991" s="263"/>
    </row>
    <row r="3992" spans="1:19" s="270" customFormat="1" x14ac:dyDescent="0.35">
      <c r="A3992" s="264"/>
      <c r="B3992" s="344"/>
      <c r="C3992" s="263"/>
      <c r="D3992" s="264"/>
      <c r="E3992" s="263"/>
      <c r="F3992" s="265"/>
      <c r="G3992" s="263"/>
      <c r="H3992" s="266"/>
      <c r="I3992" s="267"/>
      <c r="J3992" s="347"/>
      <c r="K3992" s="349"/>
      <c r="L3992" s="348"/>
      <c r="S3992" s="263"/>
    </row>
    <row r="3993" spans="1:19" s="270" customFormat="1" x14ac:dyDescent="0.35">
      <c r="A3993" s="264"/>
      <c r="B3993" s="344"/>
      <c r="C3993" s="263"/>
      <c r="D3993" s="264"/>
      <c r="E3993" s="263"/>
      <c r="F3993" s="265"/>
      <c r="G3993" s="263"/>
      <c r="H3993" s="266"/>
      <c r="I3993" s="267"/>
      <c r="J3993" s="347"/>
      <c r="K3993" s="349"/>
      <c r="L3993" s="348"/>
      <c r="S3993" s="263"/>
    </row>
    <row r="3994" spans="1:19" s="270" customFormat="1" x14ac:dyDescent="0.35">
      <c r="A3994" s="264"/>
      <c r="B3994" s="344"/>
      <c r="C3994" s="263"/>
      <c r="D3994" s="264"/>
      <c r="E3994" s="263"/>
      <c r="F3994" s="265"/>
      <c r="G3994" s="263"/>
      <c r="H3994" s="266"/>
      <c r="I3994" s="267"/>
      <c r="J3994" s="347"/>
      <c r="K3994" s="349"/>
      <c r="L3994" s="348"/>
      <c r="S3994" s="263"/>
    </row>
    <row r="3995" spans="1:19" s="270" customFormat="1" x14ac:dyDescent="0.35">
      <c r="A3995" s="264"/>
      <c r="B3995" s="344"/>
      <c r="C3995" s="263"/>
      <c r="D3995" s="264"/>
      <c r="E3995" s="263"/>
      <c r="F3995" s="265"/>
      <c r="G3995" s="263"/>
      <c r="H3995" s="266"/>
      <c r="I3995" s="267"/>
      <c r="J3995" s="347"/>
      <c r="K3995" s="349"/>
      <c r="L3995" s="348"/>
      <c r="S3995" s="263"/>
    </row>
    <row r="3996" spans="1:19" s="270" customFormat="1" x14ac:dyDescent="0.35">
      <c r="A3996" s="264"/>
      <c r="B3996" s="344"/>
      <c r="C3996" s="263"/>
      <c r="D3996" s="264"/>
      <c r="E3996" s="263"/>
      <c r="F3996" s="265"/>
      <c r="G3996" s="263"/>
      <c r="H3996" s="266"/>
      <c r="I3996" s="267"/>
      <c r="J3996" s="347"/>
      <c r="K3996" s="349"/>
      <c r="L3996" s="348"/>
      <c r="S3996" s="263"/>
    </row>
    <row r="3997" spans="1:19" s="270" customFormat="1" x14ac:dyDescent="0.35">
      <c r="A3997" s="264"/>
      <c r="B3997" s="344"/>
      <c r="C3997" s="263"/>
      <c r="D3997" s="264"/>
      <c r="E3997" s="263"/>
      <c r="F3997" s="265"/>
      <c r="G3997" s="263"/>
      <c r="H3997" s="266"/>
      <c r="I3997" s="267"/>
      <c r="J3997" s="347"/>
      <c r="K3997" s="349"/>
      <c r="L3997" s="348"/>
      <c r="S3997" s="263"/>
    </row>
    <row r="3998" spans="1:19" s="270" customFormat="1" x14ac:dyDescent="0.35">
      <c r="A3998" s="264"/>
      <c r="B3998" s="344"/>
      <c r="C3998" s="263"/>
      <c r="D3998" s="264"/>
      <c r="E3998" s="263"/>
      <c r="F3998" s="265"/>
      <c r="G3998" s="263"/>
      <c r="H3998" s="266"/>
      <c r="I3998" s="267"/>
      <c r="J3998" s="347"/>
      <c r="K3998" s="349"/>
      <c r="L3998" s="348"/>
      <c r="S3998" s="263"/>
    </row>
    <row r="3999" spans="1:19" s="270" customFormat="1" x14ac:dyDescent="0.35">
      <c r="A3999" s="264"/>
      <c r="B3999" s="344"/>
      <c r="C3999" s="263"/>
      <c r="D3999" s="264"/>
      <c r="E3999" s="263"/>
      <c r="F3999" s="265"/>
      <c r="G3999" s="263"/>
      <c r="H3999" s="266"/>
      <c r="I3999" s="267"/>
      <c r="J3999" s="347"/>
      <c r="K3999" s="349"/>
      <c r="L3999" s="348"/>
      <c r="S3999" s="263"/>
    </row>
    <row r="4000" spans="1:19" s="270" customFormat="1" x14ac:dyDescent="0.35">
      <c r="A4000" s="264"/>
      <c r="B4000" s="344"/>
      <c r="C4000" s="263"/>
      <c r="D4000" s="264"/>
      <c r="E4000" s="263"/>
      <c r="F4000" s="265"/>
      <c r="G4000" s="263"/>
      <c r="H4000" s="266"/>
      <c r="I4000" s="267"/>
      <c r="J4000" s="347"/>
      <c r="K4000" s="349"/>
      <c r="L4000" s="348"/>
      <c r="S4000" s="263"/>
    </row>
    <row r="4001" spans="1:19" s="270" customFormat="1" x14ac:dyDescent="0.35">
      <c r="A4001" s="264"/>
      <c r="B4001" s="344"/>
      <c r="C4001" s="263"/>
      <c r="D4001" s="264"/>
      <c r="E4001" s="263"/>
      <c r="F4001" s="265"/>
      <c r="G4001" s="263"/>
      <c r="H4001" s="266"/>
      <c r="I4001" s="267"/>
      <c r="J4001" s="347"/>
      <c r="K4001" s="349"/>
      <c r="L4001" s="348"/>
      <c r="S4001" s="263"/>
    </row>
    <row r="4002" spans="1:19" s="270" customFormat="1" x14ac:dyDescent="0.35">
      <c r="A4002" s="264"/>
      <c r="B4002" s="344"/>
      <c r="C4002" s="263"/>
      <c r="D4002" s="264"/>
      <c r="E4002" s="263"/>
      <c r="F4002" s="265"/>
      <c r="G4002" s="263"/>
      <c r="H4002" s="266"/>
      <c r="I4002" s="267"/>
      <c r="J4002" s="347"/>
      <c r="K4002" s="349"/>
      <c r="L4002" s="348"/>
      <c r="S4002" s="263"/>
    </row>
    <row r="4003" spans="1:19" s="270" customFormat="1" x14ac:dyDescent="0.35">
      <c r="A4003" s="264"/>
      <c r="B4003" s="344"/>
      <c r="C4003" s="263"/>
      <c r="D4003" s="264"/>
      <c r="E4003" s="263"/>
      <c r="F4003" s="265"/>
      <c r="G4003" s="263"/>
      <c r="H4003" s="266"/>
      <c r="I4003" s="267"/>
      <c r="J4003" s="347"/>
      <c r="K4003" s="349"/>
      <c r="L4003" s="348"/>
      <c r="S4003" s="263"/>
    </row>
    <row r="4004" spans="1:19" s="270" customFormat="1" x14ac:dyDescent="0.35">
      <c r="A4004" s="264"/>
      <c r="B4004" s="344"/>
      <c r="C4004" s="263"/>
      <c r="D4004" s="264"/>
      <c r="E4004" s="263"/>
      <c r="F4004" s="265"/>
      <c r="G4004" s="263"/>
      <c r="H4004" s="266"/>
      <c r="I4004" s="267"/>
      <c r="J4004" s="347"/>
      <c r="K4004" s="349"/>
      <c r="L4004" s="348"/>
      <c r="S4004" s="263"/>
    </row>
    <row r="4005" spans="1:19" s="270" customFormat="1" x14ac:dyDescent="0.35">
      <c r="A4005" s="264"/>
      <c r="B4005" s="344"/>
      <c r="C4005" s="263"/>
      <c r="D4005" s="264"/>
      <c r="E4005" s="263"/>
      <c r="F4005" s="265"/>
      <c r="G4005" s="263"/>
      <c r="H4005" s="266"/>
      <c r="I4005" s="267"/>
      <c r="J4005" s="347"/>
      <c r="K4005" s="349"/>
      <c r="L4005" s="348"/>
      <c r="S4005" s="263"/>
    </row>
    <row r="4006" spans="1:19" s="270" customFormat="1" x14ac:dyDescent="0.35">
      <c r="A4006" s="264"/>
      <c r="B4006" s="344"/>
      <c r="C4006" s="263"/>
      <c r="D4006" s="264"/>
      <c r="E4006" s="263"/>
      <c r="F4006" s="265"/>
      <c r="G4006" s="263"/>
      <c r="H4006" s="266"/>
      <c r="I4006" s="267"/>
      <c r="J4006" s="347"/>
      <c r="K4006" s="349"/>
      <c r="L4006" s="348"/>
      <c r="S4006" s="263"/>
    </row>
    <row r="4007" spans="1:19" s="270" customFormat="1" x14ac:dyDescent="0.35">
      <c r="A4007" s="264"/>
      <c r="B4007" s="344"/>
      <c r="C4007" s="263"/>
      <c r="D4007" s="264"/>
      <c r="E4007" s="263"/>
      <c r="F4007" s="265"/>
      <c r="G4007" s="263"/>
      <c r="H4007" s="266"/>
      <c r="I4007" s="267"/>
      <c r="J4007" s="347"/>
      <c r="K4007" s="349"/>
      <c r="L4007" s="348"/>
      <c r="S4007" s="263"/>
    </row>
    <row r="4008" spans="1:19" s="270" customFormat="1" x14ac:dyDescent="0.35">
      <c r="A4008" s="264"/>
      <c r="B4008" s="344"/>
      <c r="C4008" s="263"/>
      <c r="D4008" s="264"/>
      <c r="E4008" s="263"/>
      <c r="F4008" s="265"/>
      <c r="G4008" s="263"/>
      <c r="H4008" s="266"/>
      <c r="I4008" s="267"/>
      <c r="J4008" s="347"/>
      <c r="K4008" s="349"/>
      <c r="L4008" s="348"/>
      <c r="S4008" s="263"/>
    </row>
    <row r="4009" spans="1:19" s="270" customFormat="1" x14ac:dyDescent="0.35">
      <c r="A4009" s="264"/>
      <c r="B4009" s="344"/>
      <c r="C4009" s="263"/>
      <c r="D4009" s="264"/>
      <c r="E4009" s="263"/>
      <c r="F4009" s="265"/>
      <c r="G4009" s="263"/>
      <c r="H4009" s="266"/>
      <c r="I4009" s="267"/>
      <c r="J4009" s="347"/>
      <c r="K4009" s="349"/>
      <c r="L4009" s="348"/>
      <c r="S4009" s="263"/>
    </row>
    <row r="4010" spans="1:19" s="270" customFormat="1" x14ac:dyDescent="0.35">
      <c r="A4010" s="264"/>
      <c r="B4010" s="344"/>
      <c r="C4010" s="263"/>
      <c r="D4010" s="264"/>
      <c r="E4010" s="263"/>
      <c r="F4010" s="265"/>
      <c r="G4010" s="263"/>
      <c r="H4010" s="266"/>
      <c r="I4010" s="267"/>
      <c r="J4010" s="347"/>
      <c r="K4010" s="349"/>
      <c r="L4010" s="348"/>
      <c r="S4010" s="263"/>
    </row>
    <row r="4011" spans="1:19" s="270" customFormat="1" x14ac:dyDescent="0.35">
      <c r="A4011" s="264"/>
      <c r="B4011" s="344"/>
      <c r="C4011" s="263"/>
      <c r="D4011" s="264"/>
      <c r="E4011" s="263"/>
      <c r="F4011" s="265"/>
      <c r="G4011" s="263"/>
      <c r="H4011" s="266"/>
      <c r="I4011" s="267"/>
      <c r="J4011" s="347"/>
      <c r="K4011" s="349"/>
      <c r="L4011" s="348"/>
      <c r="S4011" s="263"/>
    </row>
    <row r="4012" spans="1:19" s="270" customFormat="1" x14ac:dyDescent="0.35">
      <c r="A4012" s="264"/>
      <c r="B4012" s="344"/>
      <c r="C4012" s="263"/>
      <c r="D4012" s="264"/>
      <c r="E4012" s="263"/>
      <c r="F4012" s="265"/>
      <c r="G4012" s="263"/>
      <c r="H4012" s="266"/>
      <c r="I4012" s="267"/>
      <c r="J4012" s="347"/>
      <c r="K4012" s="349"/>
      <c r="L4012" s="348"/>
      <c r="S4012" s="263"/>
    </row>
    <row r="4013" spans="1:19" s="270" customFormat="1" x14ac:dyDescent="0.35">
      <c r="A4013" s="264"/>
      <c r="B4013" s="344"/>
      <c r="C4013" s="263"/>
      <c r="D4013" s="264"/>
      <c r="E4013" s="263"/>
      <c r="F4013" s="265"/>
      <c r="G4013" s="263"/>
      <c r="H4013" s="266"/>
      <c r="I4013" s="267"/>
      <c r="J4013" s="347"/>
      <c r="K4013" s="349"/>
      <c r="L4013" s="348"/>
      <c r="S4013" s="263"/>
    </row>
    <row r="4014" spans="1:19" s="270" customFormat="1" x14ac:dyDescent="0.35">
      <c r="A4014" s="264"/>
      <c r="B4014" s="344"/>
      <c r="C4014" s="263"/>
      <c r="D4014" s="264"/>
      <c r="E4014" s="263"/>
      <c r="F4014" s="265"/>
      <c r="G4014" s="263"/>
      <c r="H4014" s="266"/>
      <c r="I4014" s="267"/>
      <c r="J4014" s="347"/>
      <c r="K4014" s="349"/>
      <c r="L4014" s="348"/>
      <c r="S4014" s="263"/>
    </row>
    <row r="4015" spans="1:19" s="270" customFormat="1" x14ac:dyDescent="0.35">
      <c r="A4015" s="264"/>
      <c r="B4015" s="344"/>
      <c r="C4015" s="263"/>
      <c r="D4015" s="264"/>
      <c r="E4015" s="263"/>
      <c r="F4015" s="265"/>
      <c r="G4015" s="263"/>
      <c r="H4015" s="266"/>
      <c r="I4015" s="267"/>
      <c r="J4015" s="347"/>
      <c r="K4015" s="349"/>
      <c r="L4015" s="348"/>
      <c r="S4015" s="263"/>
    </row>
    <row r="4016" spans="1:19" s="270" customFormat="1" x14ac:dyDescent="0.35">
      <c r="A4016" s="264"/>
      <c r="B4016" s="344"/>
      <c r="C4016" s="263"/>
      <c r="D4016" s="264"/>
      <c r="E4016" s="263"/>
      <c r="F4016" s="265"/>
      <c r="G4016" s="263"/>
      <c r="H4016" s="266"/>
      <c r="I4016" s="267"/>
      <c r="J4016" s="347"/>
      <c r="K4016" s="349"/>
      <c r="L4016" s="348"/>
      <c r="S4016" s="263"/>
    </row>
    <row r="4017" spans="1:19" s="270" customFormat="1" x14ac:dyDescent="0.35">
      <c r="A4017" s="264"/>
      <c r="B4017" s="344"/>
      <c r="C4017" s="263"/>
      <c r="D4017" s="264"/>
      <c r="E4017" s="263"/>
      <c r="F4017" s="265"/>
      <c r="G4017" s="263"/>
      <c r="H4017" s="266"/>
      <c r="I4017" s="267"/>
      <c r="J4017" s="347"/>
      <c r="K4017" s="349"/>
      <c r="L4017" s="348"/>
      <c r="S4017" s="263"/>
    </row>
    <row r="4018" spans="1:19" s="270" customFormat="1" x14ac:dyDescent="0.35">
      <c r="A4018" s="264"/>
      <c r="B4018" s="344"/>
      <c r="C4018" s="263"/>
      <c r="D4018" s="264"/>
      <c r="E4018" s="263"/>
      <c r="F4018" s="265"/>
      <c r="G4018" s="263"/>
      <c r="H4018" s="266"/>
      <c r="I4018" s="267"/>
      <c r="J4018" s="347"/>
      <c r="K4018" s="349"/>
      <c r="L4018" s="348"/>
      <c r="S4018" s="263"/>
    </row>
    <row r="4019" spans="1:19" s="270" customFormat="1" x14ac:dyDescent="0.35">
      <c r="A4019" s="264"/>
      <c r="B4019" s="344"/>
      <c r="C4019" s="263"/>
      <c r="D4019" s="264"/>
      <c r="E4019" s="263"/>
      <c r="F4019" s="265"/>
      <c r="G4019" s="263"/>
      <c r="H4019" s="266"/>
      <c r="I4019" s="267"/>
      <c r="J4019" s="347"/>
      <c r="K4019" s="349"/>
      <c r="L4019" s="348"/>
      <c r="S4019" s="263"/>
    </row>
    <row r="4020" spans="1:19" s="270" customFormat="1" x14ac:dyDescent="0.35">
      <c r="A4020" s="264"/>
      <c r="B4020" s="344"/>
      <c r="C4020" s="263"/>
      <c r="D4020" s="264"/>
      <c r="E4020" s="263"/>
      <c r="F4020" s="265"/>
      <c r="G4020" s="263"/>
      <c r="H4020" s="266"/>
      <c r="I4020" s="267"/>
      <c r="J4020" s="347"/>
      <c r="K4020" s="349"/>
      <c r="L4020" s="348"/>
      <c r="S4020" s="263"/>
    </row>
    <row r="4021" spans="1:19" s="270" customFormat="1" x14ac:dyDescent="0.35">
      <c r="A4021" s="264"/>
      <c r="B4021" s="344"/>
      <c r="C4021" s="263"/>
      <c r="D4021" s="264"/>
      <c r="E4021" s="263"/>
      <c r="F4021" s="265"/>
      <c r="G4021" s="263"/>
      <c r="H4021" s="266"/>
      <c r="I4021" s="267"/>
      <c r="J4021" s="347"/>
      <c r="K4021" s="349"/>
      <c r="L4021" s="348"/>
      <c r="S4021" s="263"/>
    </row>
    <row r="4022" spans="1:19" s="270" customFormat="1" x14ac:dyDescent="0.35">
      <c r="A4022" s="264"/>
      <c r="B4022" s="344"/>
      <c r="C4022" s="263"/>
      <c r="D4022" s="264"/>
      <c r="E4022" s="263"/>
      <c r="F4022" s="265"/>
      <c r="G4022" s="263"/>
      <c r="H4022" s="266"/>
      <c r="I4022" s="267"/>
      <c r="J4022" s="347"/>
      <c r="K4022" s="349"/>
      <c r="L4022" s="348"/>
      <c r="S4022" s="263"/>
    </row>
    <row r="4023" spans="1:19" s="270" customFormat="1" x14ac:dyDescent="0.35">
      <c r="A4023" s="264"/>
      <c r="B4023" s="344"/>
      <c r="C4023" s="263"/>
      <c r="D4023" s="264"/>
      <c r="E4023" s="263"/>
      <c r="F4023" s="265"/>
      <c r="G4023" s="263"/>
      <c r="H4023" s="266"/>
      <c r="I4023" s="267"/>
      <c r="J4023" s="347"/>
      <c r="K4023" s="349"/>
      <c r="L4023" s="348"/>
      <c r="S4023" s="263"/>
    </row>
    <row r="4024" spans="1:19" s="270" customFormat="1" x14ac:dyDescent="0.35">
      <c r="A4024" s="264"/>
      <c r="B4024" s="344"/>
      <c r="C4024" s="263"/>
      <c r="D4024" s="264"/>
      <c r="E4024" s="263"/>
      <c r="F4024" s="265"/>
      <c r="G4024" s="263"/>
      <c r="H4024" s="266"/>
      <c r="I4024" s="267"/>
      <c r="J4024" s="347"/>
      <c r="K4024" s="349"/>
      <c r="L4024" s="348"/>
      <c r="S4024" s="263"/>
    </row>
    <row r="4025" spans="1:19" s="270" customFormat="1" x14ac:dyDescent="0.35">
      <c r="A4025" s="264"/>
      <c r="B4025" s="344"/>
      <c r="C4025" s="263"/>
      <c r="D4025" s="264"/>
      <c r="E4025" s="263"/>
      <c r="F4025" s="265"/>
      <c r="G4025" s="263"/>
      <c r="H4025" s="266"/>
      <c r="I4025" s="267"/>
      <c r="J4025" s="347"/>
      <c r="K4025" s="349"/>
      <c r="L4025" s="348"/>
      <c r="S4025" s="263"/>
    </row>
    <row r="4026" spans="1:19" s="270" customFormat="1" x14ac:dyDescent="0.35">
      <c r="A4026" s="264"/>
      <c r="B4026" s="344"/>
      <c r="C4026" s="263"/>
      <c r="D4026" s="264"/>
      <c r="E4026" s="263"/>
      <c r="F4026" s="265"/>
      <c r="G4026" s="263"/>
      <c r="H4026" s="266"/>
      <c r="I4026" s="267"/>
      <c r="J4026" s="347"/>
      <c r="K4026" s="349"/>
      <c r="L4026" s="348"/>
      <c r="S4026" s="263"/>
    </row>
    <row r="4027" spans="1:19" s="270" customFormat="1" x14ac:dyDescent="0.35">
      <c r="A4027" s="264"/>
      <c r="B4027" s="344"/>
      <c r="C4027" s="263"/>
      <c r="D4027" s="264"/>
      <c r="E4027" s="263"/>
      <c r="F4027" s="265"/>
      <c r="G4027" s="263"/>
      <c r="H4027" s="266"/>
      <c r="I4027" s="267"/>
      <c r="J4027" s="347"/>
      <c r="K4027" s="349"/>
      <c r="L4027" s="348"/>
      <c r="S4027" s="263"/>
    </row>
    <row r="4028" spans="1:19" s="270" customFormat="1" x14ac:dyDescent="0.35">
      <c r="A4028" s="264"/>
      <c r="B4028" s="344"/>
      <c r="C4028" s="263"/>
      <c r="D4028" s="264"/>
      <c r="E4028" s="263"/>
      <c r="F4028" s="265"/>
      <c r="G4028" s="263"/>
      <c r="H4028" s="266"/>
      <c r="I4028" s="267"/>
      <c r="J4028" s="347"/>
      <c r="K4028" s="349"/>
      <c r="L4028" s="348"/>
      <c r="S4028" s="263"/>
    </row>
    <row r="4029" spans="1:19" s="270" customFormat="1" x14ac:dyDescent="0.35">
      <c r="A4029" s="264"/>
      <c r="B4029" s="344"/>
      <c r="C4029" s="263"/>
      <c r="D4029" s="264"/>
      <c r="E4029" s="263"/>
      <c r="F4029" s="265"/>
      <c r="G4029" s="263"/>
      <c r="H4029" s="266"/>
      <c r="I4029" s="267"/>
      <c r="J4029" s="347"/>
      <c r="K4029" s="349"/>
      <c r="L4029" s="348"/>
      <c r="S4029" s="263"/>
    </row>
    <row r="4030" spans="1:19" s="270" customFormat="1" x14ac:dyDescent="0.35">
      <c r="A4030" s="264"/>
      <c r="B4030" s="344"/>
      <c r="C4030" s="263"/>
      <c r="D4030" s="264"/>
      <c r="E4030" s="263"/>
      <c r="F4030" s="265"/>
      <c r="G4030" s="263"/>
      <c r="H4030" s="266"/>
      <c r="I4030" s="267"/>
      <c r="J4030" s="347"/>
      <c r="K4030" s="349"/>
      <c r="L4030" s="348"/>
      <c r="S4030" s="263"/>
    </row>
    <row r="4031" spans="1:19" s="270" customFormat="1" x14ac:dyDescent="0.35">
      <c r="A4031" s="264"/>
      <c r="B4031" s="344"/>
      <c r="C4031" s="263"/>
      <c r="D4031" s="264"/>
      <c r="E4031" s="263"/>
      <c r="F4031" s="265"/>
      <c r="G4031" s="263"/>
      <c r="H4031" s="266"/>
      <c r="I4031" s="267"/>
      <c r="J4031" s="347"/>
      <c r="K4031" s="349"/>
      <c r="L4031" s="348"/>
      <c r="S4031" s="263"/>
    </row>
    <row r="4032" spans="1:19" s="270" customFormat="1" x14ac:dyDescent="0.35">
      <c r="A4032" s="264"/>
      <c r="B4032" s="344"/>
      <c r="C4032" s="263"/>
      <c r="D4032" s="264"/>
      <c r="E4032" s="263"/>
      <c r="F4032" s="265"/>
      <c r="G4032" s="263"/>
      <c r="H4032" s="266"/>
      <c r="I4032" s="267"/>
      <c r="J4032" s="347"/>
      <c r="K4032" s="349"/>
      <c r="L4032" s="348"/>
      <c r="S4032" s="263"/>
    </row>
    <row r="4033" spans="1:19" s="270" customFormat="1" x14ac:dyDescent="0.35">
      <c r="A4033" s="264"/>
      <c r="B4033" s="344"/>
      <c r="C4033" s="263"/>
      <c r="D4033" s="264"/>
      <c r="E4033" s="263"/>
      <c r="F4033" s="265"/>
      <c r="G4033" s="263"/>
      <c r="H4033" s="266"/>
      <c r="I4033" s="267"/>
      <c r="J4033" s="347"/>
      <c r="K4033" s="349"/>
      <c r="L4033" s="348"/>
      <c r="S4033" s="263"/>
    </row>
    <row r="4034" spans="1:19" s="270" customFormat="1" x14ac:dyDescent="0.35">
      <c r="A4034" s="264"/>
      <c r="B4034" s="344"/>
      <c r="C4034" s="263"/>
      <c r="D4034" s="264"/>
      <c r="E4034" s="263"/>
      <c r="F4034" s="265"/>
      <c r="G4034" s="263"/>
      <c r="H4034" s="266"/>
      <c r="I4034" s="267"/>
      <c r="J4034" s="347"/>
      <c r="K4034" s="349"/>
      <c r="L4034" s="348"/>
      <c r="S4034" s="263"/>
    </row>
    <row r="4035" spans="1:19" s="270" customFormat="1" x14ac:dyDescent="0.35">
      <c r="A4035" s="264"/>
      <c r="B4035" s="344"/>
      <c r="C4035" s="263"/>
      <c r="D4035" s="264"/>
      <c r="E4035" s="263"/>
      <c r="F4035" s="265"/>
      <c r="G4035" s="263"/>
      <c r="H4035" s="266"/>
      <c r="I4035" s="267"/>
      <c r="J4035" s="347"/>
      <c r="K4035" s="349"/>
      <c r="L4035" s="348"/>
      <c r="S4035" s="263"/>
    </row>
    <row r="4036" spans="1:19" s="270" customFormat="1" x14ac:dyDescent="0.35">
      <c r="A4036" s="264"/>
      <c r="B4036" s="344"/>
      <c r="C4036" s="263"/>
      <c r="D4036" s="264"/>
      <c r="E4036" s="263"/>
      <c r="F4036" s="265"/>
      <c r="G4036" s="263"/>
      <c r="H4036" s="266"/>
      <c r="I4036" s="267"/>
      <c r="J4036" s="347"/>
      <c r="K4036" s="349"/>
      <c r="L4036" s="348"/>
      <c r="S4036" s="263"/>
    </row>
    <row r="4037" spans="1:19" s="270" customFormat="1" x14ac:dyDescent="0.35">
      <c r="A4037" s="264"/>
      <c r="B4037" s="344"/>
      <c r="C4037" s="263"/>
      <c r="D4037" s="264"/>
      <c r="E4037" s="263"/>
      <c r="F4037" s="265"/>
      <c r="G4037" s="263"/>
      <c r="H4037" s="266"/>
      <c r="I4037" s="267"/>
      <c r="J4037" s="347"/>
      <c r="K4037" s="349"/>
      <c r="L4037" s="348"/>
      <c r="S4037" s="263"/>
    </row>
    <row r="4038" spans="1:19" s="270" customFormat="1" x14ac:dyDescent="0.35">
      <c r="A4038" s="264"/>
      <c r="B4038" s="344"/>
      <c r="C4038" s="263"/>
      <c r="D4038" s="264"/>
      <c r="E4038" s="263"/>
      <c r="F4038" s="265"/>
      <c r="G4038" s="263"/>
      <c r="H4038" s="266"/>
      <c r="I4038" s="267"/>
      <c r="J4038" s="347"/>
      <c r="K4038" s="349"/>
      <c r="L4038" s="348"/>
      <c r="S4038" s="263"/>
    </row>
    <row r="4039" spans="1:19" s="270" customFormat="1" x14ac:dyDescent="0.35">
      <c r="A4039" s="264"/>
      <c r="B4039" s="344"/>
      <c r="C4039" s="263"/>
      <c r="D4039" s="264"/>
      <c r="E4039" s="263"/>
      <c r="F4039" s="265"/>
      <c r="G4039" s="263"/>
      <c r="H4039" s="266"/>
      <c r="I4039" s="267"/>
      <c r="J4039" s="347"/>
      <c r="K4039" s="349"/>
      <c r="L4039" s="348"/>
      <c r="S4039" s="263"/>
    </row>
    <row r="4040" spans="1:19" s="270" customFormat="1" x14ac:dyDescent="0.35">
      <c r="A4040" s="264"/>
      <c r="B4040" s="344"/>
      <c r="C4040" s="263"/>
      <c r="D4040" s="264"/>
      <c r="E4040" s="263"/>
      <c r="F4040" s="265"/>
      <c r="G4040" s="263"/>
      <c r="H4040" s="266"/>
      <c r="I4040" s="267"/>
      <c r="J4040" s="347"/>
      <c r="K4040" s="349"/>
      <c r="L4040" s="348"/>
      <c r="S4040" s="263"/>
    </row>
    <row r="4041" spans="1:19" s="270" customFormat="1" x14ac:dyDescent="0.35">
      <c r="A4041" s="264"/>
      <c r="B4041" s="344"/>
      <c r="C4041" s="263"/>
      <c r="D4041" s="264"/>
      <c r="E4041" s="263"/>
      <c r="F4041" s="265"/>
      <c r="G4041" s="263"/>
      <c r="H4041" s="266"/>
      <c r="I4041" s="267"/>
      <c r="J4041" s="347"/>
      <c r="K4041" s="349"/>
      <c r="L4041" s="348"/>
      <c r="S4041" s="263"/>
    </row>
    <row r="4042" spans="1:19" s="270" customFormat="1" x14ac:dyDescent="0.35">
      <c r="A4042" s="264"/>
      <c r="B4042" s="344"/>
      <c r="C4042" s="263"/>
      <c r="D4042" s="264"/>
      <c r="E4042" s="263"/>
      <c r="F4042" s="265"/>
      <c r="G4042" s="263"/>
      <c r="H4042" s="266"/>
      <c r="I4042" s="267"/>
      <c r="J4042" s="347"/>
      <c r="K4042" s="349"/>
      <c r="L4042" s="348"/>
      <c r="S4042" s="263"/>
    </row>
    <row r="4043" spans="1:19" s="270" customFormat="1" x14ac:dyDescent="0.35">
      <c r="A4043" s="264"/>
      <c r="B4043" s="344"/>
      <c r="C4043" s="263"/>
      <c r="D4043" s="264"/>
      <c r="E4043" s="263"/>
      <c r="F4043" s="265"/>
      <c r="G4043" s="263"/>
      <c r="H4043" s="266"/>
      <c r="I4043" s="267"/>
      <c r="J4043" s="347"/>
      <c r="K4043" s="349"/>
      <c r="L4043" s="348"/>
      <c r="S4043" s="263"/>
    </row>
    <row r="4044" spans="1:19" s="270" customFormat="1" x14ac:dyDescent="0.35">
      <c r="A4044" s="264"/>
      <c r="B4044" s="344"/>
      <c r="C4044" s="263"/>
      <c r="D4044" s="264"/>
      <c r="E4044" s="263"/>
      <c r="F4044" s="265"/>
      <c r="G4044" s="263"/>
      <c r="H4044" s="266"/>
      <c r="I4044" s="267"/>
      <c r="J4044" s="347"/>
      <c r="K4044" s="349"/>
      <c r="L4044" s="348"/>
      <c r="S4044" s="263"/>
    </row>
    <row r="4045" spans="1:19" s="270" customFormat="1" x14ac:dyDescent="0.35">
      <c r="A4045" s="264"/>
      <c r="B4045" s="344"/>
      <c r="C4045" s="263"/>
      <c r="D4045" s="264"/>
      <c r="E4045" s="263"/>
      <c r="F4045" s="265"/>
      <c r="G4045" s="263"/>
      <c r="H4045" s="266"/>
      <c r="I4045" s="267"/>
      <c r="J4045" s="347"/>
      <c r="K4045" s="349"/>
      <c r="L4045" s="348"/>
      <c r="S4045" s="263"/>
    </row>
    <row r="4046" spans="1:19" s="270" customFormat="1" x14ac:dyDescent="0.35">
      <c r="A4046" s="264"/>
      <c r="B4046" s="344"/>
      <c r="C4046" s="263"/>
      <c r="D4046" s="264"/>
      <c r="E4046" s="263"/>
      <c r="F4046" s="265"/>
      <c r="G4046" s="263"/>
      <c r="H4046" s="266"/>
      <c r="I4046" s="267"/>
      <c r="J4046" s="347"/>
      <c r="K4046" s="349"/>
      <c r="L4046" s="348"/>
      <c r="S4046" s="263"/>
    </row>
    <row r="4047" spans="1:19" s="270" customFormat="1" x14ac:dyDescent="0.35">
      <c r="A4047" s="264"/>
      <c r="B4047" s="344"/>
      <c r="C4047" s="263"/>
      <c r="D4047" s="264"/>
      <c r="E4047" s="263"/>
      <c r="F4047" s="265"/>
      <c r="G4047" s="263"/>
      <c r="H4047" s="266"/>
      <c r="I4047" s="267"/>
      <c r="J4047" s="347"/>
      <c r="K4047" s="349"/>
      <c r="L4047" s="348"/>
      <c r="S4047" s="263"/>
    </row>
    <row r="4048" spans="1:19" s="270" customFormat="1" x14ac:dyDescent="0.35">
      <c r="A4048" s="264"/>
      <c r="B4048" s="344"/>
      <c r="C4048" s="263"/>
      <c r="D4048" s="264"/>
      <c r="E4048" s="263"/>
      <c r="F4048" s="265"/>
      <c r="G4048" s="263"/>
      <c r="H4048" s="266"/>
      <c r="I4048" s="267"/>
      <c r="J4048" s="347"/>
      <c r="K4048" s="349"/>
      <c r="L4048" s="348"/>
      <c r="S4048" s="263"/>
    </row>
    <row r="4049" spans="1:19" s="270" customFormat="1" x14ac:dyDescent="0.35">
      <c r="A4049" s="264"/>
      <c r="B4049" s="344"/>
      <c r="C4049" s="263"/>
      <c r="D4049" s="264"/>
      <c r="E4049" s="263"/>
      <c r="F4049" s="265"/>
      <c r="G4049" s="263"/>
      <c r="H4049" s="266"/>
      <c r="I4049" s="267"/>
      <c r="J4049" s="347"/>
      <c r="K4049" s="349"/>
      <c r="L4049" s="348"/>
      <c r="S4049" s="263"/>
    </row>
    <row r="4050" spans="1:19" s="270" customFormat="1" x14ac:dyDescent="0.35">
      <c r="A4050" s="264"/>
      <c r="B4050" s="344"/>
      <c r="C4050" s="263"/>
      <c r="D4050" s="264"/>
      <c r="E4050" s="263"/>
      <c r="F4050" s="265"/>
      <c r="G4050" s="263"/>
      <c r="H4050" s="266"/>
      <c r="I4050" s="267"/>
      <c r="J4050" s="347"/>
      <c r="K4050" s="349"/>
      <c r="L4050" s="348"/>
      <c r="S4050" s="263"/>
    </row>
    <row r="4051" spans="1:19" s="270" customFormat="1" x14ac:dyDescent="0.35">
      <c r="A4051" s="264"/>
      <c r="B4051" s="344"/>
      <c r="C4051" s="263"/>
      <c r="D4051" s="264"/>
      <c r="E4051" s="263"/>
      <c r="F4051" s="265"/>
      <c r="G4051" s="263"/>
      <c r="H4051" s="266"/>
      <c r="I4051" s="267"/>
      <c r="J4051" s="347"/>
      <c r="K4051" s="349"/>
      <c r="L4051" s="348"/>
      <c r="S4051" s="263"/>
    </row>
    <row r="4052" spans="1:19" s="270" customFormat="1" x14ac:dyDescent="0.35">
      <c r="A4052" s="264"/>
      <c r="B4052" s="344"/>
      <c r="C4052" s="263"/>
      <c r="D4052" s="264"/>
      <c r="E4052" s="263"/>
      <c r="F4052" s="265"/>
      <c r="G4052" s="263"/>
      <c r="H4052" s="266"/>
      <c r="I4052" s="267"/>
      <c r="J4052" s="347"/>
      <c r="K4052" s="349"/>
      <c r="L4052" s="348"/>
      <c r="S4052" s="263"/>
    </row>
    <row r="4053" spans="1:19" s="270" customFormat="1" x14ac:dyDescent="0.35">
      <c r="A4053" s="264"/>
      <c r="B4053" s="344"/>
      <c r="C4053" s="263"/>
      <c r="D4053" s="264"/>
      <c r="E4053" s="263"/>
      <c r="F4053" s="265"/>
      <c r="G4053" s="263"/>
      <c r="H4053" s="266"/>
      <c r="I4053" s="267"/>
      <c r="J4053" s="347"/>
      <c r="K4053" s="349"/>
      <c r="L4053" s="348"/>
      <c r="S4053" s="263"/>
    </row>
    <row r="4054" spans="1:19" s="270" customFormat="1" x14ac:dyDescent="0.35">
      <c r="A4054" s="264"/>
      <c r="B4054" s="344"/>
      <c r="C4054" s="263"/>
      <c r="D4054" s="264"/>
      <c r="E4054" s="263"/>
      <c r="F4054" s="265"/>
      <c r="G4054" s="263"/>
      <c r="H4054" s="266"/>
      <c r="I4054" s="267"/>
      <c r="J4054" s="347"/>
      <c r="K4054" s="349"/>
      <c r="L4054" s="348"/>
      <c r="S4054" s="263"/>
    </row>
    <row r="4055" spans="1:19" s="270" customFormat="1" x14ac:dyDescent="0.35">
      <c r="A4055" s="264"/>
      <c r="B4055" s="344"/>
      <c r="C4055" s="263"/>
      <c r="D4055" s="264"/>
      <c r="E4055" s="263"/>
      <c r="F4055" s="265"/>
      <c r="G4055" s="263"/>
      <c r="H4055" s="266"/>
      <c r="I4055" s="267"/>
      <c r="J4055" s="347"/>
      <c r="K4055" s="349"/>
      <c r="L4055" s="348"/>
      <c r="S4055" s="263"/>
    </row>
    <row r="4056" spans="1:19" s="270" customFormat="1" x14ac:dyDescent="0.35">
      <c r="A4056" s="264"/>
      <c r="B4056" s="344"/>
      <c r="C4056" s="263"/>
      <c r="D4056" s="264"/>
      <c r="E4056" s="263"/>
      <c r="F4056" s="265"/>
      <c r="G4056" s="263"/>
      <c r="H4056" s="266"/>
      <c r="I4056" s="267"/>
      <c r="J4056" s="347"/>
      <c r="K4056" s="349"/>
      <c r="L4056" s="348"/>
      <c r="S4056" s="263"/>
    </row>
    <row r="4057" spans="1:19" s="270" customFormat="1" x14ac:dyDescent="0.35">
      <c r="A4057" s="264"/>
      <c r="B4057" s="344"/>
      <c r="C4057" s="263"/>
      <c r="D4057" s="264"/>
      <c r="E4057" s="263"/>
      <c r="F4057" s="265"/>
      <c r="G4057" s="263"/>
      <c r="H4057" s="266"/>
      <c r="I4057" s="267"/>
      <c r="J4057" s="347"/>
      <c r="K4057" s="349"/>
      <c r="L4057" s="348"/>
      <c r="S4057" s="263"/>
    </row>
    <row r="4058" spans="1:19" s="270" customFormat="1" x14ac:dyDescent="0.35">
      <c r="A4058" s="264"/>
      <c r="B4058" s="344"/>
      <c r="C4058" s="263"/>
      <c r="D4058" s="264"/>
      <c r="E4058" s="263"/>
      <c r="F4058" s="265"/>
      <c r="G4058" s="263"/>
      <c r="H4058" s="266"/>
      <c r="I4058" s="267"/>
      <c r="J4058" s="347"/>
      <c r="K4058" s="349"/>
      <c r="L4058" s="348"/>
      <c r="S4058" s="263"/>
    </row>
    <row r="4059" spans="1:19" s="270" customFormat="1" x14ac:dyDescent="0.35">
      <c r="A4059" s="264"/>
      <c r="B4059" s="344"/>
      <c r="C4059" s="263"/>
      <c r="D4059" s="264"/>
      <c r="E4059" s="263"/>
      <c r="F4059" s="265"/>
      <c r="G4059" s="263"/>
      <c r="H4059" s="266"/>
      <c r="I4059" s="267"/>
      <c r="J4059" s="347"/>
      <c r="K4059" s="349"/>
      <c r="L4059" s="348"/>
      <c r="S4059" s="263"/>
    </row>
    <row r="4060" spans="1:19" s="270" customFormat="1" x14ac:dyDescent="0.35">
      <c r="A4060" s="264"/>
      <c r="B4060" s="344"/>
      <c r="C4060" s="263"/>
      <c r="D4060" s="264"/>
      <c r="E4060" s="263"/>
      <c r="F4060" s="265"/>
      <c r="G4060" s="263"/>
      <c r="H4060" s="266"/>
      <c r="I4060" s="267"/>
      <c r="J4060" s="347"/>
      <c r="K4060" s="349"/>
      <c r="L4060" s="348"/>
      <c r="S4060" s="263"/>
    </row>
    <row r="4061" spans="1:19" s="270" customFormat="1" x14ac:dyDescent="0.35">
      <c r="A4061" s="264"/>
      <c r="B4061" s="344"/>
      <c r="C4061" s="263"/>
      <c r="D4061" s="264"/>
      <c r="E4061" s="263"/>
      <c r="F4061" s="265"/>
      <c r="G4061" s="263"/>
      <c r="H4061" s="266"/>
      <c r="I4061" s="267"/>
      <c r="J4061" s="347"/>
      <c r="K4061" s="349"/>
      <c r="L4061" s="348"/>
      <c r="S4061" s="263"/>
    </row>
    <row r="4062" spans="1:19" s="270" customFormat="1" x14ac:dyDescent="0.35">
      <c r="A4062" s="264"/>
      <c r="B4062" s="344"/>
      <c r="C4062" s="263"/>
      <c r="D4062" s="264"/>
      <c r="E4062" s="263"/>
      <c r="F4062" s="265"/>
      <c r="G4062" s="263"/>
      <c r="H4062" s="266"/>
      <c r="I4062" s="267"/>
      <c r="J4062" s="347"/>
      <c r="K4062" s="349"/>
      <c r="L4062" s="348"/>
      <c r="S4062" s="263"/>
    </row>
    <row r="4063" spans="1:19" s="270" customFormat="1" x14ac:dyDescent="0.35">
      <c r="A4063" s="264"/>
      <c r="B4063" s="344"/>
      <c r="C4063" s="263"/>
      <c r="D4063" s="264"/>
      <c r="E4063" s="263"/>
      <c r="F4063" s="265"/>
      <c r="G4063" s="263"/>
      <c r="H4063" s="266"/>
      <c r="I4063" s="267"/>
      <c r="J4063" s="347"/>
      <c r="K4063" s="349"/>
      <c r="L4063" s="348"/>
      <c r="S4063" s="263"/>
    </row>
    <row r="4064" spans="1:19" s="270" customFormat="1" x14ac:dyDescent="0.35">
      <c r="A4064" s="264"/>
      <c r="B4064" s="344"/>
      <c r="C4064" s="263"/>
      <c r="D4064" s="264"/>
      <c r="E4064" s="263"/>
      <c r="F4064" s="265"/>
      <c r="G4064" s="263"/>
      <c r="H4064" s="266"/>
      <c r="I4064" s="267"/>
      <c r="J4064" s="347"/>
      <c r="K4064" s="349"/>
      <c r="L4064" s="348"/>
      <c r="S4064" s="263"/>
    </row>
    <row r="4065" spans="1:19" s="270" customFormat="1" x14ac:dyDescent="0.35">
      <c r="A4065" s="264"/>
      <c r="B4065" s="344"/>
      <c r="C4065" s="263"/>
      <c r="D4065" s="264"/>
      <c r="E4065" s="263"/>
      <c r="F4065" s="265"/>
      <c r="G4065" s="263"/>
      <c r="H4065" s="266"/>
      <c r="I4065" s="267"/>
      <c r="J4065" s="347"/>
      <c r="K4065" s="349"/>
      <c r="L4065" s="348"/>
      <c r="S4065" s="263"/>
    </row>
    <row r="4066" spans="1:19" s="270" customFormat="1" x14ac:dyDescent="0.35">
      <c r="A4066" s="264"/>
      <c r="B4066" s="344"/>
      <c r="C4066" s="263"/>
      <c r="D4066" s="264"/>
      <c r="E4066" s="263"/>
      <c r="F4066" s="265"/>
      <c r="G4066" s="263"/>
      <c r="H4066" s="266"/>
      <c r="I4066" s="267"/>
      <c r="J4066" s="347"/>
      <c r="K4066" s="349"/>
      <c r="L4066" s="348"/>
      <c r="S4066" s="263"/>
    </row>
    <row r="4067" spans="1:19" s="270" customFormat="1" x14ac:dyDescent="0.35">
      <c r="A4067" s="264"/>
      <c r="B4067" s="344"/>
      <c r="C4067" s="263"/>
      <c r="D4067" s="264"/>
      <c r="E4067" s="263"/>
      <c r="F4067" s="265"/>
      <c r="G4067" s="263"/>
      <c r="H4067" s="266"/>
      <c r="I4067" s="267"/>
      <c r="J4067" s="347"/>
      <c r="K4067" s="349"/>
      <c r="L4067" s="348"/>
      <c r="S4067" s="263"/>
    </row>
    <row r="4068" spans="1:19" s="270" customFormat="1" x14ac:dyDescent="0.35">
      <c r="A4068" s="264"/>
      <c r="B4068" s="344"/>
      <c r="C4068" s="263"/>
      <c r="D4068" s="264"/>
      <c r="E4068" s="263"/>
      <c r="F4068" s="265"/>
      <c r="G4068" s="263"/>
      <c r="H4068" s="266"/>
      <c r="I4068" s="267"/>
      <c r="J4068" s="347"/>
      <c r="K4068" s="349"/>
      <c r="L4068" s="348"/>
      <c r="S4068" s="263"/>
    </row>
    <row r="4069" spans="1:19" s="270" customFormat="1" x14ac:dyDescent="0.35">
      <c r="A4069" s="264"/>
      <c r="B4069" s="344"/>
      <c r="C4069" s="263"/>
      <c r="D4069" s="264"/>
      <c r="E4069" s="263"/>
      <c r="F4069" s="265"/>
      <c r="G4069" s="263"/>
      <c r="H4069" s="266"/>
      <c r="I4069" s="267"/>
      <c r="J4069" s="347"/>
      <c r="K4069" s="349"/>
      <c r="L4069" s="348"/>
      <c r="S4069" s="263"/>
    </row>
    <row r="4070" spans="1:19" s="270" customFormat="1" x14ac:dyDescent="0.35">
      <c r="A4070" s="264"/>
      <c r="B4070" s="344"/>
      <c r="C4070" s="263"/>
      <c r="D4070" s="264"/>
      <c r="E4070" s="263"/>
      <c r="F4070" s="265"/>
      <c r="G4070" s="263"/>
      <c r="H4070" s="266"/>
      <c r="I4070" s="267"/>
      <c r="J4070" s="347"/>
      <c r="K4070" s="349"/>
      <c r="L4070" s="348"/>
      <c r="S4070" s="263"/>
    </row>
    <row r="4071" spans="1:19" s="270" customFormat="1" x14ac:dyDescent="0.35">
      <c r="A4071" s="264"/>
      <c r="B4071" s="344"/>
      <c r="C4071" s="263"/>
      <c r="D4071" s="264"/>
      <c r="E4071" s="263"/>
      <c r="F4071" s="265"/>
      <c r="G4071" s="263"/>
      <c r="H4071" s="266"/>
      <c r="I4071" s="267"/>
      <c r="J4071" s="347"/>
      <c r="K4071" s="349"/>
      <c r="L4071" s="348"/>
      <c r="S4071" s="263"/>
    </row>
    <row r="4072" spans="1:19" s="270" customFormat="1" x14ac:dyDescent="0.35">
      <c r="A4072" s="264"/>
      <c r="B4072" s="344"/>
      <c r="C4072" s="263"/>
      <c r="D4072" s="264"/>
      <c r="E4072" s="263"/>
      <c r="F4072" s="265"/>
      <c r="G4072" s="263"/>
      <c r="H4072" s="266"/>
      <c r="I4072" s="267"/>
      <c r="J4072" s="347"/>
      <c r="K4072" s="349"/>
      <c r="L4072" s="348"/>
      <c r="S4072" s="263"/>
    </row>
    <row r="4073" spans="1:19" s="270" customFormat="1" x14ac:dyDescent="0.35">
      <c r="A4073" s="264"/>
      <c r="B4073" s="344"/>
      <c r="C4073" s="263"/>
      <c r="D4073" s="264"/>
      <c r="E4073" s="263"/>
      <c r="F4073" s="265"/>
      <c r="G4073" s="263"/>
      <c r="H4073" s="266"/>
      <c r="I4073" s="267"/>
      <c r="J4073" s="347"/>
      <c r="K4073" s="349"/>
      <c r="L4073" s="348"/>
      <c r="S4073" s="263"/>
    </row>
    <row r="4074" spans="1:19" s="270" customFormat="1" x14ac:dyDescent="0.35">
      <c r="A4074" s="264"/>
      <c r="B4074" s="344"/>
      <c r="C4074" s="263"/>
      <c r="D4074" s="264"/>
      <c r="E4074" s="263"/>
      <c r="F4074" s="265"/>
      <c r="G4074" s="263"/>
      <c r="H4074" s="266"/>
      <c r="I4074" s="267"/>
      <c r="J4074" s="347"/>
      <c r="K4074" s="349"/>
      <c r="L4074" s="348"/>
      <c r="S4074" s="263"/>
    </row>
    <row r="4075" spans="1:19" s="270" customFormat="1" x14ac:dyDescent="0.35">
      <c r="A4075" s="264"/>
      <c r="B4075" s="344"/>
      <c r="C4075" s="263"/>
      <c r="D4075" s="264"/>
      <c r="E4075" s="263"/>
      <c r="F4075" s="265"/>
      <c r="G4075" s="263"/>
      <c r="H4075" s="266"/>
      <c r="I4075" s="267"/>
      <c r="J4075" s="347"/>
      <c r="K4075" s="349"/>
      <c r="L4075" s="348"/>
      <c r="S4075" s="263"/>
    </row>
    <row r="4076" spans="1:19" s="270" customFormat="1" x14ac:dyDescent="0.35">
      <c r="A4076" s="264"/>
      <c r="B4076" s="344"/>
      <c r="C4076" s="263"/>
      <c r="D4076" s="264"/>
      <c r="E4076" s="263"/>
      <c r="F4076" s="265"/>
      <c r="G4076" s="263"/>
      <c r="H4076" s="266"/>
      <c r="I4076" s="267"/>
      <c r="J4076" s="347"/>
      <c r="K4076" s="349"/>
      <c r="L4076" s="348"/>
      <c r="S4076" s="263"/>
    </row>
    <row r="4077" spans="1:19" s="270" customFormat="1" x14ac:dyDescent="0.35">
      <c r="A4077" s="264"/>
      <c r="B4077" s="344"/>
      <c r="C4077" s="263"/>
      <c r="D4077" s="264"/>
      <c r="E4077" s="263"/>
      <c r="F4077" s="265"/>
      <c r="G4077" s="263"/>
      <c r="H4077" s="266"/>
      <c r="I4077" s="267"/>
      <c r="J4077" s="347"/>
      <c r="K4077" s="349"/>
      <c r="L4077" s="348"/>
      <c r="S4077" s="263"/>
    </row>
    <row r="4078" spans="1:19" s="270" customFormat="1" x14ac:dyDescent="0.35">
      <c r="A4078" s="264"/>
      <c r="B4078" s="344"/>
      <c r="C4078" s="263"/>
      <c r="D4078" s="264"/>
      <c r="E4078" s="263"/>
      <c r="F4078" s="265"/>
      <c r="G4078" s="263"/>
      <c r="H4078" s="266"/>
      <c r="I4078" s="267"/>
      <c r="J4078" s="347"/>
      <c r="K4078" s="349"/>
      <c r="L4078" s="348"/>
      <c r="S4078" s="263"/>
    </row>
    <row r="4079" spans="1:19" s="270" customFormat="1" x14ac:dyDescent="0.35">
      <c r="A4079" s="264"/>
      <c r="B4079" s="344"/>
      <c r="C4079" s="263"/>
      <c r="D4079" s="264"/>
      <c r="E4079" s="263"/>
      <c r="F4079" s="265"/>
      <c r="G4079" s="263"/>
      <c r="H4079" s="266"/>
      <c r="I4079" s="267"/>
      <c r="J4079" s="347"/>
      <c r="K4079" s="349"/>
      <c r="L4079" s="348"/>
      <c r="S4079" s="263"/>
    </row>
    <row r="4080" spans="1:19" s="270" customFormat="1" x14ac:dyDescent="0.35">
      <c r="A4080" s="264"/>
      <c r="B4080" s="344"/>
      <c r="C4080" s="263"/>
      <c r="D4080" s="264"/>
      <c r="E4080" s="263"/>
      <c r="F4080" s="265"/>
      <c r="G4080" s="263"/>
      <c r="H4080" s="266"/>
      <c r="I4080" s="267"/>
      <c r="J4080" s="347"/>
      <c r="K4080" s="349"/>
      <c r="L4080" s="348"/>
      <c r="S4080" s="263"/>
    </row>
    <row r="4081" spans="1:19" s="270" customFormat="1" x14ac:dyDescent="0.35">
      <c r="A4081" s="264"/>
      <c r="B4081" s="344"/>
      <c r="C4081" s="263"/>
      <c r="D4081" s="264"/>
      <c r="E4081" s="263"/>
      <c r="F4081" s="265"/>
      <c r="G4081" s="263"/>
      <c r="H4081" s="266"/>
      <c r="I4081" s="267"/>
      <c r="J4081" s="347"/>
      <c r="K4081" s="349"/>
      <c r="L4081" s="348"/>
      <c r="S4081" s="263"/>
    </row>
    <row r="4082" spans="1:19" s="270" customFormat="1" x14ac:dyDescent="0.35">
      <c r="A4082" s="264"/>
      <c r="B4082" s="344"/>
      <c r="C4082" s="263"/>
      <c r="D4082" s="264"/>
      <c r="E4082" s="263"/>
      <c r="F4082" s="265"/>
      <c r="G4082" s="263"/>
      <c r="H4082" s="266"/>
      <c r="I4082" s="267"/>
      <c r="J4082" s="347"/>
      <c r="K4082" s="349"/>
      <c r="L4082" s="348"/>
      <c r="S4082" s="263"/>
    </row>
    <row r="4083" spans="1:19" s="270" customFormat="1" x14ac:dyDescent="0.35">
      <c r="A4083" s="264"/>
      <c r="B4083" s="344"/>
      <c r="C4083" s="263"/>
      <c r="D4083" s="264"/>
      <c r="E4083" s="263"/>
      <c r="F4083" s="265"/>
      <c r="G4083" s="263"/>
      <c r="H4083" s="266"/>
      <c r="I4083" s="267"/>
      <c r="J4083" s="347"/>
      <c r="K4083" s="349"/>
      <c r="L4083" s="348"/>
      <c r="S4083" s="263"/>
    </row>
    <row r="4084" spans="1:19" s="270" customFormat="1" x14ac:dyDescent="0.35">
      <c r="A4084" s="264"/>
      <c r="B4084" s="344"/>
      <c r="C4084" s="263"/>
      <c r="D4084" s="264"/>
      <c r="E4084" s="263"/>
      <c r="F4084" s="265"/>
      <c r="G4084" s="263"/>
      <c r="H4084" s="266"/>
      <c r="I4084" s="267"/>
      <c r="J4084" s="347"/>
      <c r="K4084" s="349"/>
      <c r="L4084" s="348"/>
      <c r="S4084" s="263"/>
    </row>
    <row r="4085" spans="1:19" s="270" customFormat="1" x14ac:dyDescent="0.35">
      <c r="A4085" s="264"/>
      <c r="B4085" s="344"/>
      <c r="C4085" s="263"/>
      <c r="D4085" s="264"/>
      <c r="E4085" s="263"/>
      <c r="F4085" s="265"/>
      <c r="G4085" s="263"/>
      <c r="H4085" s="266"/>
      <c r="I4085" s="267"/>
      <c r="J4085" s="347"/>
      <c r="K4085" s="349"/>
      <c r="L4085" s="348"/>
      <c r="S4085" s="263"/>
    </row>
    <row r="4086" spans="1:19" s="270" customFormat="1" x14ac:dyDescent="0.35">
      <c r="A4086" s="264"/>
      <c r="B4086" s="344"/>
      <c r="C4086" s="263"/>
      <c r="D4086" s="264"/>
      <c r="E4086" s="263"/>
      <c r="F4086" s="265"/>
      <c r="G4086" s="263"/>
      <c r="H4086" s="266"/>
      <c r="I4086" s="267"/>
      <c r="J4086" s="347"/>
      <c r="K4086" s="349"/>
      <c r="L4086" s="348"/>
      <c r="S4086" s="263"/>
    </row>
    <row r="4087" spans="1:19" s="270" customFormat="1" x14ac:dyDescent="0.35">
      <c r="A4087" s="264"/>
      <c r="B4087" s="344"/>
      <c r="C4087" s="263"/>
      <c r="D4087" s="264"/>
      <c r="E4087" s="263"/>
      <c r="F4087" s="265"/>
      <c r="G4087" s="263"/>
      <c r="H4087" s="266"/>
      <c r="I4087" s="267"/>
      <c r="J4087" s="347"/>
      <c r="K4087" s="349"/>
      <c r="L4087" s="348"/>
      <c r="S4087" s="263"/>
    </row>
    <row r="4088" spans="1:19" s="270" customFormat="1" x14ac:dyDescent="0.35">
      <c r="A4088" s="264"/>
      <c r="B4088" s="344"/>
      <c r="C4088" s="263"/>
      <c r="D4088" s="264"/>
      <c r="E4088" s="263"/>
      <c r="F4088" s="265"/>
      <c r="G4088" s="263"/>
      <c r="H4088" s="266"/>
      <c r="I4088" s="267"/>
      <c r="J4088" s="347"/>
      <c r="K4088" s="349"/>
      <c r="L4088" s="348"/>
      <c r="S4088" s="263"/>
    </row>
    <row r="4089" spans="1:19" s="270" customFormat="1" x14ac:dyDescent="0.35">
      <c r="A4089" s="264"/>
      <c r="B4089" s="344"/>
      <c r="C4089" s="263"/>
      <c r="D4089" s="264"/>
      <c r="E4089" s="263"/>
      <c r="F4089" s="265"/>
      <c r="G4089" s="263"/>
      <c r="H4089" s="266"/>
      <c r="I4089" s="267"/>
      <c r="J4089" s="347"/>
      <c r="K4089" s="349"/>
      <c r="L4089" s="348"/>
      <c r="S4089" s="263"/>
    </row>
    <row r="4090" spans="1:19" s="270" customFormat="1" x14ac:dyDescent="0.35">
      <c r="A4090" s="264"/>
      <c r="B4090" s="344"/>
      <c r="C4090" s="263"/>
      <c r="D4090" s="264"/>
      <c r="E4090" s="263"/>
      <c r="F4090" s="265"/>
      <c r="G4090" s="263"/>
      <c r="H4090" s="266"/>
      <c r="I4090" s="267"/>
      <c r="J4090" s="347"/>
      <c r="K4090" s="349"/>
      <c r="L4090" s="348"/>
      <c r="S4090" s="263"/>
    </row>
    <row r="4091" spans="1:19" s="270" customFormat="1" x14ac:dyDescent="0.35">
      <c r="A4091" s="264"/>
      <c r="B4091" s="344"/>
      <c r="C4091" s="263"/>
      <c r="D4091" s="264"/>
      <c r="E4091" s="263"/>
      <c r="F4091" s="265"/>
      <c r="G4091" s="263"/>
      <c r="H4091" s="266"/>
      <c r="I4091" s="267"/>
      <c r="J4091" s="347"/>
      <c r="K4091" s="349"/>
      <c r="L4091" s="348"/>
      <c r="S4091" s="263"/>
    </row>
    <row r="4092" spans="1:19" s="270" customFormat="1" x14ac:dyDescent="0.35">
      <c r="A4092" s="264"/>
      <c r="B4092" s="344"/>
      <c r="C4092" s="263"/>
      <c r="D4092" s="264"/>
      <c r="E4092" s="263"/>
      <c r="F4092" s="265"/>
      <c r="G4092" s="263"/>
      <c r="H4092" s="266"/>
      <c r="I4092" s="267"/>
      <c r="J4092" s="347"/>
      <c r="K4092" s="349"/>
      <c r="L4092" s="348"/>
      <c r="S4092" s="263"/>
    </row>
    <row r="4093" spans="1:19" s="270" customFormat="1" x14ac:dyDescent="0.35">
      <c r="A4093" s="264"/>
      <c r="B4093" s="344"/>
      <c r="C4093" s="263"/>
      <c r="D4093" s="264"/>
      <c r="E4093" s="263"/>
      <c r="F4093" s="265"/>
      <c r="G4093" s="263"/>
      <c r="H4093" s="266"/>
      <c r="I4093" s="267"/>
      <c r="J4093" s="347"/>
      <c r="K4093" s="349"/>
      <c r="L4093" s="348"/>
      <c r="S4093" s="263"/>
    </row>
    <row r="4094" spans="1:19" s="270" customFormat="1" x14ac:dyDescent="0.35">
      <c r="A4094" s="264"/>
      <c r="B4094" s="344"/>
      <c r="C4094" s="263"/>
      <c r="D4094" s="264"/>
      <c r="E4094" s="263"/>
      <c r="F4094" s="265"/>
      <c r="G4094" s="263"/>
      <c r="H4094" s="266"/>
      <c r="I4094" s="267"/>
      <c r="J4094" s="347"/>
      <c r="K4094" s="349"/>
      <c r="L4094" s="348"/>
      <c r="S4094" s="263"/>
    </row>
    <row r="4095" spans="1:19" s="270" customFormat="1" x14ac:dyDescent="0.35">
      <c r="A4095" s="264"/>
      <c r="B4095" s="344"/>
      <c r="C4095" s="263"/>
      <c r="D4095" s="264"/>
      <c r="E4095" s="263"/>
      <c r="F4095" s="265"/>
      <c r="G4095" s="263"/>
      <c r="H4095" s="266"/>
      <c r="I4095" s="267"/>
      <c r="J4095" s="347"/>
      <c r="K4095" s="349"/>
      <c r="L4095" s="348"/>
      <c r="S4095" s="263"/>
    </row>
    <row r="4096" spans="1:19" s="270" customFormat="1" x14ac:dyDescent="0.35">
      <c r="A4096" s="264"/>
      <c r="B4096" s="344"/>
      <c r="C4096" s="263"/>
      <c r="D4096" s="264"/>
      <c r="E4096" s="263"/>
      <c r="F4096" s="265"/>
      <c r="G4096" s="263"/>
      <c r="H4096" s="266"/>
      <c r="I4096" s="267"/>
      <c r="J4096" s="347"/>
      <c r="K4096" s="349"/>
      <c r="L4096" s="348"/>
      <c r="S4096" s="263"/>
    </row>
    <row r="4097" spans="1:19" s="270" customFormat="1" x14ac:dyDescent="0.35">
      <c r="A4097" s="264"/>
      <c r="B4097" s="344"/>
      <c r="C4097" s="263"/>
      <c r="D4097" s="264"/>
      <c r="E4097" s="263"/>
      <c r="F4097" s="265"/>
      <c r="G4097" s="263"/>
      <c r="H4097" s="266"/>
      <c r="I4097" s="267"/>
      <c r="J4097" s="347"/>
      <c r="K4097" s="349"/>
      <c r="L4097" s="348"/>
      <c r="S4097" s="263"/>
    </row>
    <row r="4098" spans="1:19" s="270" customFormat="1" x14ac:dyDescent="0.35">
      <c r="A4098" s="264"/>
      <c r="B4098" s="344"/>
      <c r="C4098" s="263"/>
      <c r="D4098" s="264"/>
      <c r="E4098" s="263"/>
      <c r="F4098" s="265"/>
      <c r="G4098" s="263"/>
      <c r="H4098" s="266"/>
      <c r="I4098" s="267"/>
      <c r="J4098" s="347"/>
      <c r="K4098" s="349"/>
      <c r="L4098" s="348"/>
      <c r="S4098" s="263"/>
    </row>
    <row r="4099" spans="1:19" s="270" customFormat="1" x14ac:dyDescent="0.35">
      <c r="A4099" s="264"/>
      <c r="B4099" s="344"/>
      <c r="C4099" s="263"/>
      <c r="D4099" s="264"/>
      <c r="E4099" s="263"/>
      <c r="F4099" s="265"/>
      <c r="G4099" s="263"/>
      <c r="H4099" s="266"/>
      <c r="I4099" s="267"/>
      <c r="J4099" s="347"/>
      <c r="K4099" s="349"/>
      <c r="L4099" s="348"/>
      <c r="S4099" s="263"/>
    </row>
    <row r="4100" spans="1:19" s="270" customFormat="1" x14ac:dyDescent="0.35">
      <c r="A4100" s="264"/>
      <c r="B4100" s="344"/>
      <c r="C4100" s="263"/>
      <c r="D4100" s="264"/>
      <c r="E4100" s="263"/>
      <c r="F4100" s="265"/>
      <c r="G4100" s="263"/>
      <c r="H4100" s="266"/>
      <c r="I4100" s="267"/>
      <c r="J4100" s="347"/>
      <c r="K4100" s="349"/>
      <c r="L4100" s="348"/>
      <c r="S4100" s="263"/>
    </row>
    <row r="4101" spans="1:19" s="270" customFormat="1" x14ac:dyDescent="0.35">
      <c r="A4101" s="264"/>
      <c r="B4101" s="344"/>
      <c r="C4101" s="263"/>
      <c r="D4101" s="264"/>
      <c r="E4101" s="263"/>
      <c r="F4101" s="265"/>
      <c r="G4101" s="263"/>
      <c r="H4101" s="266"/>
      <c r="I4101" s="267"/>
      <c r="J4101" s="347"/>
      <c r="K4101" s="349"/>
      <c r="L4101" s="348"/>
      <c r="S4101" s="263"/>
    </row>
    <row r="4102" spans="1:19" s="270" customFormat="1" x14ac:dyDescent="0.35">
      <c r="A4102" s="264"/>
      <c r="B4102" s="344"/>
      <c r="C4102" s="263"/>
      <c r="D4102" s="264"/>
      <c r="E4102" s="263"/>
      <c r="F4102" s="265"/>
      <c r="G4102" s="263"/>
      <c r="H4102" s="266"/>
      <c r="I4102" s="267"/>
      <c r="J4102" s="347"/>
      <c r="K4102" s="349"/>
      <c r="L4102" s="348"/>
      <c r="S4102" s="263"/>
    </row>
    <row r="4103" spans="1:19" s="270" customFormat="1" x14ac:dyDescent="0.35">
      <c r="A4103" s="264"/>
      <c r="B4103" s="344"/>
      <c r="C4103" s="263"/>
      <c r="D4103" s="264"/>
      <c r="E4103" s="263"/>
      <c r="F4103" s="265"/>
      <c r="G4103" s="263"/>
      <c r="H4103" s="266"/>
      <c r="I4103" s="267"/>
      <c r="J4103" s="347"/>
      <c r="K4103" s="349"/>
      <c r="L4103" s="348"/>
      <c r="S4103" s="263"/>
    </row>
    <row r="4104" spans="1:19" s="270" customFormat="1" x14ac:dyDescent="0.35">
      <c r="A4104" s="264"/>
      <c r="B4104" s="344"/>
      <c r="C4104" s="263"/>
      <c r="D4104" s="264"/>
      <c r="E4104" s="263"/>
      <c r="F4104" s="265"/>
      <c r="G4104" s="263"/>
      <c r="H4104" s="266"/>
      <c r="I4104" s="267"/>
      <c r="J4104" s="347"/>
      <c r="K4104" s="349"/>
      <c r="L4104" s="348"/>
      <c r="S4104" s="263"/>
    </row>
    <row r="4105" spans="1:19" s="270" customFormat="1" x14ac:dyDescent="0.35">
      <c r="A4105" s="264"/>
      <c r="B4105" s="344"/>
      <c r="C4105" s="263"/>
      <c r="D4105" s="264"/>
      <c r="E4105" s="263"/>
      <c r="F4105" s="265"/>
      <c r="G4105" s="263"/>
      <c r="H4105" s="266"/>
      <c r="I4105" s="267"/>
      <c r="J4105" s="347"/>
      <c r="K4105" s="349"/>
      <c r="L4105" s="348"/>
      <c r="S4105" s="263"/>
    </row>
    <row r="4106" spans="1:19" s="270" customFormat="1" x14ac:dyDescent="0.35">
      <c r="A4106" s="264"/>
      <c r="B4106" s="344"/>
      <c r="C4106" s="263"/>
      <c r="D4106" s="264"/>
      <c r="E4106" s="263"/>
      <c r="F4106" s="265"/>
      <c r="G4106" s="263"/>
      <c r="H4106" s="266"/>
      <c r="I4106" s="267"/>
      <c r="J4106" s="347"/>
      <c r="K4106" s="349"/>
      <c r="L4106" s="348"/>
      <c r="S4106" s="263"/>
    </row>
    <row r="4107" spans="1:19" s="270" customFormat="1" x14ac:dyDescent="0.35">
      <c r="A4107" s="264"/>
      <c r="B4107" s="344"/>
      <c r="C4107" s="263"/>
      <c r="D4107" s="264"/>
      <c r="E4107" s="263"/>
      <c r="F4107" s="265"/>
      <c r="G4107" s="263"/>
      <c r="H4107" s="266"/>
      <c r="I4107" s="267"/>
      <c r="J4107" s="347"/>
      <c r="K4107" s="349"/>
      <c r="L4107" s="348"/>
      <c r="S4107" s="263"/>
    </row>
    <row r="4108" spans="1:19" s="270" customFormat="1" x14ac:dyDescent="0.35">
      <c r="A4108" s="264"/>
      <c r="B4108" s="344"/>
      <c r="C4108" s="263"/>
      <c r="D4108" s="264"/>
      <c r="E4108" s="263"/>
      <c r="F4108" s="265"/>
      <c r="G4108" s="263"/>
      <c r="H4108" s="266"/>
      <c r="I4108" s="267"/>
      <c r="J4108" s="347"/>
      <c r="K4108" s="349"/>
      <c r="L4108" s="348"/>
      <c r="S4108" s="263"/>
    </row>
    <row r="4109" spans="1:19" s="270" customFormat="1" x14ac:dyDescent="0.35">
      <c r="A4109" s="264"/>
      <c r="B4109" s="344"/>
      <c r="C4109" s="263"/>
      <c r="D4109" s="264"/>
      <c r="E4109" s="263"/>
      <c r="F4109" s="265"/>
      <c r="G4109" s="263"/>
      <c r="H4109" s="266"/>
      <c r="I4109" s="267"/>
      <c r="J4109" s="347"/>
      <c r="K4109" s="349"/>
      <c r="L4109" s="348"/>
      <c r="S4109" s="263"/>
    </row>
    <row r="4110" spans="1:19" s="270" customFormat="1" x14ac:dyDescent="0.35">
      <c r="A4110" s="264"/>
      <c r="B4110" s="344"/>
      <c r="C4110" s="263"/>
      <c r="D4110" s="264"/>
      <c r="E4110" s="263"/>
      <c r="F4110" s="265"/>
      <c r="G4110" s="263"/>
      <c r="H4110" s="266"/>
      <c r="I4110" s="267"/>
      <c r="J4110" s="347"/>
      <c r="K4110" s="349"/>
      <c r="L4110" s="348"/>
      <c r="S4110" s="263"/>
    </row>
    <row r="4111" spans="1:19" s="270" customFormat="1" x14ac:dyDescent="0.35">
      <c r="A4111" s="264"/>
      <c r="B4111" s="344"/>
      <c r="C4111" s="263"/>
      <c r="D4111" s="264"/>
      <c r="E4111" s="263"/>
      <c r="F4111" s="265"/>
      <c r="G4111" s="263"/>
      <c r="H4111" s="266"/>
      <c r="I4111" s="267"/>
      <c r="J4111" s="347"/>
      <c r="K4111" s="349"/>
      <c r="L4111" s="348"/>
      <c r="S4111" s="263"/>
    </row>
    <row r="4112" spans="1:19" s="270" customFormat="1" x14ac:dyDescent="0.35">
      <c r="A4112" s="264"/>
      <c r="B4112" s="344"/>
      <c r="C4112" s="263"/>
      <c r="D4112" s="264"/>
      <c r="E4112" s="263"/>
      <c r="F4112" s="265"/>
      <c r="G4112" s="263"/>
      <c r="H4112" s="266"/>
      <c r="I4112" s="267"/>
      <c r="J4112" s="347"/>
      <c r="K4112" s="349"/>
      <c r="L4112" s="348"/>
      <c r="S4112" s="263"/>
    </row>
    <row r="4113" spans="1:19" s="270" customFormat="1" x14ac:dyDescent="0.35">
      <c r="A4113" s="264"/>
      <c r="B4113" s="344"/>
      <c r="C4113" s="263"/>
      <c r="D4113" s="264"/>
      <c r="E4113" s="263"/>
      <c r="F4113" s="265"/>
      <c r="G4113" s="263"/>
      <c r="H4113" s="266"/>
      <c r="I4113" s="267"/>
      <c r="J4113" s="347"/>
      <c r="K4113" s="349"/>
      <c r="L4113" s="348"/>
      <c r="S4113" s="263"/>
    </row>
    <row r="4114" spans="1:19" s="270" customFormat="1" x14ac:dyDescent="0.35">
      <c r="A4114" s="264"/>
      <c r="B4114" s="344"/>
      <c r="C4114" s="263"/>
      <c r="D4114" s="264"/>
      <c r="E4114" s="263"/>
      <c r="F4114" s="265"/>
      <c r="G4114" s="263"/>
      <c r="H4114" s="266"/>
      <c r="I4114" s="267"/>
      <c r="J4114" s="347"/>
      <c r="K4114" s="349"/>
      <c r="L4114" s="348"/>
      <c r="S4114" s="263"/>
    </row>
    <row r="4115" spans="1:19" s="270" customFormat="1" x14ac:dyDescent="0.35">
      <c r="A4115" s="264"/>
      <c r="B4115" s="344"/>
      <c r="C4115" s="263"/>
      <c r="D4115" s="264"/>
      <c r="E4115" s="263"/>
      <c r="F4115" s="265"/>
      <c r="G4115" s="263"/>
      <c r="H4115" s="266"/>
      <c r="I4115" s="267"/>
      <c r="J4115" s="347"/>
      <c r="K4115" s="349"/>
      <c r="L4115" s="348"/>
      <c r="S4115" s="263"/>
    </row>
    <row r="4116" spans="1:19" s="270" customFormat="1" x14ac:dyDescent="0.35">
      <c r="A4116" s="264"/>
      <c r="B4116" s="344"/>
      <c r="C4116" s="263"/>
      <c r="D4116" s="264"/>
      <c r="E4116" s="263"/>
      <c r="F4116" s="265"/>
      <c r="G4116" s="263"/>
      <c r="H4116" s="266"/>
      <c r="I4116" s="267"/>
      <c r="J4116" s="347"/>
      <c r="K4116" s="349"/>
      <c r="L4116" s="348"/>
      <c r="S4116" s="263"/>
    </row>
    <row r="4117" spans="1:19" s="270" customFormat="1" x14ac:dyDescent="0.35">
      <c r="A4117" s="264"/>
      <c r="B4117" s="344"/>
      <c r="C4117" s="263"/>
      <c r="D4117" s="264"/>
      <c r="E4117" s="263"/>
      <c r="F4117" s="265"/>
      <c r="G4117" s="263"/>
      <c r="H4117" s="266"/>
      <c r="I4117" s="267"/>
      <c r="J4117" s="347"/>
      <c r="K4117" s="349"/>
      <c r="L4117" s="348"/>
      <c r="S4117" s="263"/>
    </row>
    <row r="4118" spans="1:19" s="270" customFormat="1" x14ac:dyDescent="0.35">
      <c r="A4118" s="264"/>
      <c r="B4118" s="344"/>
      <c r="C4118" s="263"/>
      <c r="D4118" s="264"/>
      <c r="E4118" s="263"/>
      <c r="F4118" s="265"/>
      <c r="G4118" s="263"/>
      <c r="H4118" s="266"/>
      <c r="I4118" s="267"/>
      <c r="J4118" s="347"/>
      <c r="K4118" s="349"/>
      <c r="L4118" s="348"/>
      <c r="S4118" s="263"/>
    </row>
    <row r="4119" spans="1:19" s="270" customFormat="1" x14ac:dyDescent="0.35">
      <c r="A4119" s="264"/>
      <c r="B4119" s="344"/>
      <c r="C4119" s="263"/>
      <c r="D4119" s="264"/>
      <c r="E4119" s="263"/>
      <c r="F4119" s="265"/>
      <c r="G4119" s="263"/>
      <c r="H4119" s="266"/>
      <c r="I4119" s="267"/>
      <c r="J4119" s="347"/>
      <c r="K4119" s="349"/>
      <c r="L4119" s="348"/>
      <c r="S4119" s="263"/>
    </row>
    <row r="4120" spans="1:19" s="270" customFormat="1" x14ac:dyDescent="0.35">
      <c r="A4120" s="264"/>
      <c r="B4120" s="344"/>
      <c r="C4120" s="263"/>
      <c r="D4120" s="264"/>
      <c r="E4120" s="263"/>
      <c r="F4120" s="265"/>
      <c r="G4120" s="263"/>
      <c r="H4120" s="266"/>
      <c r="I4120" s="267"/>
      <c r="J4120" s="347"/>
      <c r="K4120" s="349"/>
      <c r="L4120" s="348"/>
      <c r="S4120" s="263"/>
    </row>
    <row r="4121" spans="1:19" s="270" customFormat="1" x14ac:dyDescent="0.35">
      <c r="A4121" s="264"/>
      <c r="B4121" s="344"/>
      <c r="C4121" s="263"/>
      <c r="D4121" s="264"/>
      <c r="E4121" s="263"/>
      <c r="F4121" s="265"/>
      <c r="G4121" s="263"/>
      <c r="H4121" s="266"/>
      <c r="I4121" s="267"/>
      <c r="J4121" s="347"/>
      <c r="K4121" s="349"/>
      <c r="L4121" s="348"/>
      <c r="S4121" s="263"/>
    </row>
    <row r="4122" spans="1:19" s="270" customFormat="1" x14ac:dyDescent="0.35">
      <c r="A4122" s="264"/>
      <c r="B4122" s="344"/>
      <c r="C4122" s="263"/>
      <c r="D4122" s="264"/>
      <c r="E4122" s="263"/>
      <c r="F4122" s="265"/>
      <c r="G4122" s="263"/>
      <c r="H4122" s="266"/>
      <c r="I4122" s="267"/>
      <c r="J4122" s="347"/>
      <c r="K4122" s="349"/>
      <c r="L4122" s="348"/>
      <c r="S4122" s="263"/>
    </row>
    <row r="4123" spans="1:19" s="270" customFormat="1" x14ac:dyDescent="0.35">
      <c r="A4123" s="264"/>
      <c r="B4123" s="344"/>
      <c r="C4123" s="263"/>
      <c r="D4123" s="264"/>
      <c r="E4123" s="263"/>
      <c r="F4123" s="265"/>
      <c r="G4123" s="263"/>
      <c r="H4123" s="266"/>
      <c r="I4123" s="267"/>
      <c r="J4123" s="347"/>
      <c r="K4123" s="349"/>
      <c r="L4123" s="348"/>
      <c r="S4123" s="263"/>
    </row>
    <row r="4124" spans="1:19" s="270" customFormat="1" x14ac:dyDescent="0.35">
      <c r="A4124" s="264"/>
      <c r="B4124" s="344"/>
      <c r="C4124" s="263"/>
      <c r="D4124" s="264"/>
      <c r="E4124" s="263"/>
      <c r="F4124" s="265"/>
      <c r="G4124" s="263"/>
      <c r="H4124" s="266"/>
      <c r="I4124" s="267"/>
      <c r="J4124" s="347"/>
      <c r="K4124" s="349"/>
      <c r="L4124" s="348"/>
      <c r="S4124" s="263"/>
    </row>
    <row r="4125" spans="1:19" s="270" customFormat="1" x14ac:dyDescent="0.35">
      <c r="A4125" s="264"/>
      <c r="B4125" s="344"/>
      <c r="C4125" s="263"/>
      <c r="D4125" s="264"/>
      <c r="E4125" s="263"/>
      <c r="F4125" s="265"/>
      <c r="G4125" s="263"/>
      <c r="H4125" s="266"/>
      <c r="I4125" s="267"/>
      <c r="J4125" s="347"/>
      <c r="K4125" s="349"/>
      <c r="L4125" s="348"/>
      <c r="S4125" s="263"/>
    </row>
    <row r="4126" spans="1:19" s="270" customFormat="1" x14ac:dyDescent="0.35">
      <c r="A4126" s="264"/>
      <c r="B4126" s="344"/>
      <c r="C4126" s="263"/>
      <c r="D4126" s="264"/>
      <c r="E4126" s="263"/>
      <c r="F4126" s="265"/>
      <c r="G4126" s="263"/>
      <c r="H4126" s="266"/>
      <c r="I4126" s="267"/>
      <c r="J4126" s="347"/>
      <c r="K4126" s="349"/>
      <c r="L4126" s="348"/>
      <c r="S4126" s="263"/>
    </row>
    <row r="4127" spans="1:19" s="270" customFormat="1" x14ac:dyDescent="0.35">
      <c r="A4127" s="264"/>
      <c r="B4127" s="344"/>
      <c r="C4127" s="263"/>
      <c r="D4127" s="264"/>
      <c r="E4127" s="263"/>
      <c r="F4127" s="265"/>
      <c r="G4127" s="263"/>
      <c r="H4127" s="266"/>
      <c r="I4127" s="267"/>
      <c r="J4127" s="347"/>
      <c r="K4127" s="349"/>
      <c r="L4127" s="348"/>
      <c r="S4127" s="263"/>
    </row>
    <row r="4128" spans="1:19" s="270" customFormat="1" x14ac:dyDescent="0.35">
      <c r="A4128" s="264"/>
      <c r="B4128" s="344"/>
      <c r="C4128" s="263"/>
      <c r="D4128" s="264"/>
      <c r="E4128" s="263"/>
      <c r="F4128" s="265"/>
      <c r="G4128" s="263"/>
      <c r="H4128" s="266"/>
      <c r="I4128" s="267"/>
      <c r="J4128" s="347"/>
      <c r="K4128" s="349"/>
      <c r="L4128" s="348"/>
      <c r="S4128" s="263"/>
    </row>
    <row r="4129" spans="1:19" s="270" customFormat="1" x14ac:dyDescent="0.35">
      <c r="A4129" s="264"/>
      <c r="B4129" s="344"/>
      <c r="C4129" s="263"/>
      <c r="D4129" s="264"/>
      <c r="E4129" s="263"/>
      <c r="F4129" s="265"/>
      <c r="G4129" s="263"/>
      <c r="H4129" s="266"/>
      <c r="I4129" s="267"/>
      <c r="J4129" s="347"/>
      <c r="K4129" s="349"/>
      <c r="L4129" s="348"/>
      <c r="S4129" s="263"/>
    </row>
    <row r="4130" spans="1:19" s="270" customFormat="1" x14ac:dyDescent="0.35">
      <c r="A4130" s="264"/>
      <c r="B4130" s="344"/>
      <c r="C4130" s="263"/>
      <c r="D4130" s="264"/>
      <c r="E4130" s="263"/>
      <c r="F4130" s="265"/>
      <c r="G4130" s="263"/>
      <c r="H4130" s="266"/>
      <c r="I4130" s="267"/>
      <c r="J4130" s="347"/>
      <c r="K4130" s="349"/>
      <c r="L4130" s="348"/>
      <c r="S4130" s="263"/>
    </row>
    <row r="4131" spans="1:19" s="270" customFormat="1" x14ac:dyDescent="0.35">
      <c r="A4131" s="264"/>
      <c r="B4131" s="344"/>
      <c r="C4131" s="263"/>
      <c r="D4131" s="264"/>
      <c r="E4131" s="263"/>
      <c r="F4131" s="265"/>
      <c r="G4131" s="263"/>
      <c r="H4131" s="266"/>
      <c r="I4131" s="267"/>
      <c r="J4131" s="347"/>
      <c r="K4131" s="349"/>
      <c r="L4131" s="348"/>
      <c r="S4131" s="263"/>
    </row>
    <row r="4132" spans="1:19" s="270" customFormat="1" x14ac:dyDescent="0.35">
      <c r="A4132" s="264"/>
      <c r="B4132" s="344"/>
      <c r="C4132" s="263"/>
      <c r="D4132" s="264"/>
      <c r="E4132" s="263"/>
      <c r="F4132" s="265"/>
      <c r="G4132" s="263"/>
      <c r="H4132" s="266"/>
      <c r="I4132" s="267"/>
      <c r="J4132" s="347"/>
      <c r="K4132" s="349"/>
      <c r="L4132" s="348"/>
      <c r="S4132" s="263"/>
    </row>
    <row r="4133" spans="1:19" s="270" customFormat="1" x14ac:dyDescent="0.35">
      <c r="A4133" s="264"/>
      <c r="B4133" s="344"/>
      <c r="C4133" s="263"/>
      <c r="D4133" s="264"/>
      <c r="E4133" s="263"/>
      <c r="F4133" s="265"/>
      <c r="G4133" s="263"/>
      <c r="H4133" s="266"/>
      <c r="I4133" s="267"/>
      <c r="J4133" s="347"/>
      <c r="K4133" s="349"/>
      <c r="L4133" s="348"/>
      <c r="S4133" s="263"/>
    </row>
    <row r="4134" spans="1:19" s="270" customFormat="1" x14ac:dyDescent="0.35">
      <c r="A4134" s="264"/>
      <c r="B4134" s="344"/>
      <c r="C4134" s="263"/>
      <c r="D4134" s="264"/>
      <c r="E4134" s="263"/>
      <c r="F4134" s="265"/>
      <c r="G4134" s="263"/>
      <c r="H4134" s="266"/>
      <c r="I4134" s="267"/>
      <c r="J4134" s="347"/>
      <c r="K4134" s="349"/>
      <c r="L4134" s="348"/>
      <c r="S4134" s="263"/>
    </row>
    <row r="4135" spans="1:19" s="270" customFormat="1" x14ac:dyDescent="0.35">
      <c r="A4135" s="264"/>
      <c r="B4135" s="344"/>
      <c r="C4135" s="263"/>
      <c r="D4135" s="264"/>
      <c r="E4135" s="263"/>
      <c r="F4135" s="265"/>
      <c r="G4135" s="263"/>
      <c r="H4135" s="266"/>
      <c r="I4135" s="267"/>
      <c r="J4135" s="347"/>
      <c r="K4135" s="349"/>
      <c r="L4135" s="348"/>
      <c r="S4135" s="263"/>
    </row>
    <row r="4136" spans="1:19" s="270" customFormat="1" x14ac:dyDescent="0.35">
      <c r="A4136" s="264"/>
      <c r="B4136" s="344"/>
      <c r="C4136" s="263"/>
      <c r="D4136" s="264"/>
      <c r="E4136" s="263"/>
      <c r="F4136" s="265"/>
      <c r="G4136" s="263"/>
      <c r="H4136" s="266"/>
      <c r="I4136" s="267"/>
      <c r="J4136" s="347"/>
      <c r="K4136" s="349"/>
      <c r="L4136" s="348"/>
      <c r="S4136" s="263"/>
    </row>
    <row r="4137" spans="1:19" s="270" customFormat="1" x14ac:dyDescent="0.35">
      <c r="A4137" s="264"/>
      <c r="B4137" s="344"/>
      <c r="C4137" s="263"/>
      <c r="D4137" s="264"/>
      <c r="E4137" s="263"/>
      <c r="F4137" s="265"/>
      <c r="G4137" s="263"/>
      <c r="H4137" s="266"/>
      <c r="I4137" s="267"/>
      <c r="J4137" s="347"/>
      <c r="K4137" s="349"/>
      <c r="L4137" s="348"/>
      <c r="S4137" s="263"/>
    </row>
    <row r="4138" spans="1:19" s="270" customFormat="1" x14ac:dyDescent="0.35">
      <c r="A4138" s="264"/>
      <c r="B4138" s="344"/>
      <c r="C4138" s="263"/>
      <c r="D4138" s="264"/>
      <c r="E4138" s="263"/>
      <c r="F4138" s="265"/>
      <c r="G4138" s="263"/>
      <c r="H4138" s="266"/>
      <c r="I4138" s="267"/>
      <c r="J4138" s="347"/>
      <c r="K4138" s="349"/>
      <c r="L4138" s="348"/>
      <c r="S4138" s="263"/>
    </row>
    <row r="4139" spans="1:19" s="270" customFormat="1" x14ac:dyDescent="0.35">
      <c r="A4139" s="264"/>
      <c r="B4139" s="344"/>
      <c r="C4139" s="263"/>
      <c r="D4139" s="264"/>
      <c r="E4139" s="263"/>
      <c r="F4139" s="265"/>
      <c r="G4139" s="263"/>
      <c r="H4139" s="266"/>
      <c r="I4139" s="267"/>
      <c r="J4139" s="347"/>
      <c r="K4139" s="349"/>
      <c r="L4139" s="348"/>
      <c r="S4139" s="263"/>
    </row>
    <row r="4140" spans="1:19" s="270" customFormat="1" x14ac:dyDescent="0.35">
      <c r="A4140" s="264"/>
      <c r="B4140" s="344"/>
      <c r="C4140" s="263"/>
      <c r="D4140" s="264"/>
      <c r="E4140" s="263"/>
      <c r="F4140" s="265"/>
      <c r="G4140" s="263"/>
      <c r="H4140" s="266"/>
      <c r="I4140" s="267"/>
      <c r="J4140" s="347"/>
      <c r="K4140" s="349"/>
      <c r="L4140" s="348"/>
      <c r="S4140" s="263"/>
    </row>
    <row r="4141" spans="1:19" s="270" customFormat="1" x14ac:dyDescent="0.35">
      <c r="A4141" s="264"/>
      <c r="B4141" s="344"/>
      <c r="C4141" s="263"/>
      <c r="D4141" s="264"/>
      <c r="E4141" s="263"/>
      <c r="F4141" s="265"/>
      <c r="G4141" s="263"/>
      <c r="H4141" s="266"/>
      <c r="I4141" s="267"/>
      <c r="J4141" s="347"/>
      <c r="K4141" s="349"/>
      <c r="L4141" s="348"/>
      <c r="S4141" s="263"/>
    </row>
    <row r="4142" spans="1:19" s="270" customFormat="1" x14ac:dyDescent="0.35">
      <c r="A4142" s="264"/>
      <c r="B4142" s="344"/>
      <c r="C4142" s="263"/>
      <c r="D4142" s="264"/>
      <c r="E4142" s="263"/>
      <c r="F4142" s="265"/>
      <c r="G4142" s="263"/>
      <c r="H4142" s="266"/>
      <c r="I4142" s="267"/>
      <c r="J4142" s="347"/>
      <c r="K4142" s="349"/>
      <c r="L4142" s="348"/>
      <c r="S4142" s="263"/>
    </row>
    <row r="4143" spans="1:19" s="270" customFormat="1" x14ac:dyDescent="0.35">
      <c r="A4143" s="264"/>
      <c r="B4143" s="344"/>
      <c r="C4143" s="263"/>
      <c r="D4143" s="264"/>
      <c r="E4143" s="263"/>
      <c r="F4143" s="265"/>
      <c r="G4143" s="263"/>
      <c r="H4143" s="266"/>
      <c r="I4143" s="267"/>
      <c r="J4143" s="347"/>
      <c r="K4143" s="349"/>
      <c r="L4143" s="348"/>
      <c r="S4143" s="263"/>
    </row>
    <row r="4144" spans="1:19" s="270" customFormat="1" x14ac:dyDescent="0.35">
      <c r="A4144" s="264"/>
      <c r="B4144" s="344"/>
      <c r="C4144" s="263"/>
      <c r="D4144" s="264"/>
      <c r="E4144" s="263"/>
      <c r="F4144" s="265"/>
      <c r="G4144" s="263"/>
      <c r="H4144" s="266"/>
      <c r="I4144" s="267"/>
      <c r="J4144" s="347"/>
      <c r="K4144" s="349"/>
      <c r="L4144" s="348"/>
      <c r="S4144" s="263"/>
    </row>
    <row r="4145" spans="1:19" s="270" customFormat="1" x14ac:dyDescent="0.35">
      <c r="A4145" s="264"/>
      <c r="B4145" s="344"/>
      <c r="C4145" s="263"/>
      <c r="D4145" s="264"/>
      <c r="E4145" s="263"/>
      <c r="F4145" s="265"/>
      <c r="G4145" s="263"/>
      <c r="H4145" s="266"/>
      <c r="I4145" s="267"/>
      <c r="J4145" s="347"/>
      <c r="K4145" s="349"/>
      <c r="L4145" s="348"/>
      <c r="S4145" s="263"/>
    </row>
    <row r="4146" spans="1:19" s="270" customFormat="1" x14ac:dyDescent="0.35">
      <c r="A4146" s="264"/>
      <c r="B4146" s="344"/>
      <c r="C4146" s="263"/>
      <c r="D4146" s="264"/>
      <c r="E4146" s="263"/>
      <c r="F4146" s="265"/>
      <c r="G4146" s="263"/>
      <c r="H4146" s="266"/>
      <c r="I4146" s="267"/>
      <c r="J4146" s="347"/>
      <c r="K4146" s="349"/>
      <c r="L4146" s="348"/>
      <c r="S4146" s="263"/>
    </row>
    <row r="4147" spans="1:19" s="270" customFormat="1" x14ac:dyDescent="0.35">
      <c r="A4147" s="264"/>
      <c r="B4147" s="344"/>
      <c r="C4147" s="263"/>
      <c r="D4147" s="264"/>
      <c r="E4147" s="263"/>
      <c r="F4147" s="265"/>
      <c r="G4147" s="263"/>
      <c r="H4147" s="266"/>
      <c r="I4147" s="267"/>
      <c r="J4147" s="347"/>
      <c r="K4147" s="349"/>
      <c r="L4147" s="348"/>
      <c r="S4147" s="263"/>
    </row>
    <row r="4148" spans="1:19" s="270" customFormat="1" x14ac:dyDescent="0.35">
      <c r="A4148" s="264"/>
      <c r="B4148" s="344"/>
      <c r="C4148" s="263"/>
      <c r="D4148" s="264"/>
      <c r="E4148" s="263"/>
      <c r="F4148" s="265"/>
      <c r="G4148" s="263"/>
      <c r="H4148" s="266"/>
      <c r="I4148" s="267"/>
      <c r="J4148" s="347"/>
      <c r="K4148" s="349"/>
      <c r="L4148" s="348"/>
      <c r="S4148" s="263"/>
    </row>
    <row r="4149" spans="1:19" s="270" customFormat="1" x14ac:dyDescent="0.35">
      <c r="A4149" s="264"/>
      <c r="B4149" s="344"/>
      <c r="C4149" s="263"/>
      <c r="D4149" s="264"/>
      <c r="E4149" s="263"/>
      <c r="F4149" s="265"/>
      <c r="G4149" s="263"/>
      <c r="H4149" s="266"/>
      <c r="I4149" s="267"/>
      <c r="J4149" s="347"/>
      <c r="K4149" s="349"/>
      <c r="L4149" s="348"/>
      <c r="S4149" s="263"/>
    </row>
    <row r="4150" spans="1:19" s="270" customFormat="1" x14ac:dyDescent="0.35">
      <c r="A4150" s="264"/>
      <c r="B4150" s="344"/>
      <c r="C4150" s="263"/>
      <c r="D4150" s="264"/>
      <c r="E4150" s="263"/>
      <c r="F4150" s="265"/>
      <c r="G4150" s="263"/>
      <c r="H4150" s="266"/>
      <c r="I4150" s="267"/>
      <c r="J4150" s="347"/>
      <c r="K4150" s="349"/>
      <c r="L4150" s="348"/>
      <c r="S4150" s="263"/>
    </row>
    <row r="4151" spans="1:19" s="270" customFormat="1" x14ac:dyDescent="0.35">
      <c r="A4151" s="264"/>
      <c r="B4151" s="344"/>
      <c r="C4151" s="263"/>
      <c r="D4151" s="264"/>
      <c r="E4151" s="263"/>
      <c r="F4151" s="265"/>
      <c r="G4151" s="263"/>
      <c r="H4151" s="266"/>
      <c r="I4151" s="267"/>
      <c r="J4151" s="347"/>
      <c r="K4151" s="349"/>
      <c r="L4151" s="348"/>
      <c r="S4151" s="263"/>
    </row>
    <row r="4152" spans="1:19" s="270" customFormat="1" x14ac:dyDescent="0.35">
      <c r="A4152" s="264"/>
      <c r="B4152" s="344"/>
      <c r="C4152" s="263"/>
      <c r="D4152" s="264"/>
      <c r="E4152" s="263"/>
      <c r="F4152" s="265"/>
      <c r="G4152" s="263"/>
      <c r="H4152" s="266"/>
      <c r="I4152" s="267"/>
      <c r="J4152" s="347"/>
      <c r="K4152" s="349"/>
      <c r="L4152" s="348"/>
      <c r="S4152" s="263"/>
    </row>
    <row r="4153" spans="1:19" s="270" customFormat="1" x14ac:dyDescent="0.35">
      <c r="A4153" s="264"/>
      <c r="B4153" s="344"/>
      <c r="C4153" s="263"/>
      <c r="D4153" s="264"/>
      <c r="E4153" s="263"/>
      <c r="F4153" s="265"/>
      <c r="G4153" s="263"/>
      <c r="H4153" s="266"/>
      <c r="I4153" s="267"/>
      <c r="J4153" s="347"/>
      <c r="K4153" s="349"/>
      <c r="L4153" s="348"/>
      <c r="S4153" s="263"/>
    </row>
    <row r="4154" spans="1:19" s="270" customFormat="1" x14ac:dyDescent="0.35">
      <c r="A4154" s="264"/>
      <c r="B4154" s="344"/>
      <c r="C4154" s="263"/>
      <c r="D4154" s="264"/>
      <c r="E4154" s="263"/>
      <c r="F4154" s="265"/>
      <c r="G4154" s="263"/>
      <c r="H4154" s="266"/>
      <c r="I4154" s="267"/>
      <c r="J4154" s="347"/>
      <c r="K4154" s="349"/>
      <c r="L4154" s="348"/>
      <c r="S4154" s="263"/>
    </row>
    <row r="4155" spans="1:19" s="270" customFormat="1" x14ac:dyDescent="0.35">
      <c r="A4155" s="264"/>
      <c r="B4155" s="344"/>
      <c r="C4155" s="263"/>
      <c r="D4155" s="264"/>
      <c r="E4155" s="263"/>
      <c r="F4155" s="265"/>
      <c r="G4155" s="263"/>
      <c r="H4155" s="266"/>
      <c r="I4155" s="267"/>
      <c r="J4155" s="347"/>
      <c r="K4155" s="349"/>
      <c r="L4155" s="348"/>
      <c r="S4155" s="263"/>
    </row>
    <row r="4156" spans="1:19" s="270" customFormat="1" x14ac:dyDescent="0.35">
      <c r="A4156" s="264"/>
      <c r="B4156" s="344"/>
      <c r="C4156" s="263"/>
      <c r="D4156" s="264"/>
      <c r="E4156" s="263"/>
      <c r="F4156" s="265"/>
      <c r="G4156" s="263"/>
      <c r="H4156" s="266"/>
      <c r="I4156" s="267"/>
      <c r="J4156" s="347"/>
      <c r="K4156" s="349"/>
      <c r="L4156" s="348"/>
      <c r="S4156" s="263"/>
    </row>
    <row r="4157" spans="1:19" s="270" customFormat="1" x14ac:dyDescent="0.35">
      <c r="A4157" s="264"/>
      <c r="B4157" s="344"/>
      <c r="C4157" s="263"/>
      <c r="D4157" s="264"/>
      <c r="E4157" s="263"/>
      <c r="F4157" s="265"/>
      <c r="G4157" s="263"/>
      <c r="H4157" s="266"/>
      <c r="I4157" s="267"/>
      <c r="J4157" s="347"/>
      <c r="K4157" s="349"/>
      <c r="L4157" s="348"/>
      <c r="S4157" s="263"/>
    </row>
    <row r="4158" spans="1:19" s="270" customFormat="1" x14ac:dyDescent="0.35">
      <c r="A4158" s="264"/>
      <c r="B4158" s="344"/>
      <c r="C4158" s="263"/>
      <c r="D4158" s="264"/>
      <c r="E4158" s="263"/>
      <c r="F4158" s="265"/>
      <c r="G4158" s="263"/>
      <c r="H4158" s="266"/>
      <c r="I4158" s="267"/>
      <c r="J4158" s="347"/>
      <c r="K4158" s="349"/>
      <c r="L4158" s="348"/>
      <c r="S4158" s="263"/>
    </row>
    <row r="4159" spans="1:19" s="270" customFormat="1" x14ac:dyDescent="0.35">
      <c r="A4159" s="264"/>
      <c r="B4159" s="344"/>
      <c r="C4159" s="263"/>
      <c r="D4159" s="264"/>
      <c r="E4159" s="263"/>
      <c r="F4159" s="265"/>
      <c r="G4159" s="263"/>
      <c r="H4159" s="266"/>
      <c r="I4159" s="267"/>
      <c r="J4159" s="347"/>
      <c r="K4159" s="349"/>
      <c r="L4159" s="348"/>
      <c r="S4159" s="263"/>
    </row>
    <row r="4160" spans="1:19" s="270" customFormat="1" x14ac:dyDescent="0.35">
      <c r="A4160" s="264"/>
      <c r="B4160" s="344"/>
      <c r="C4160" s="263"/>
      <c r="D4160" s="264"/>
      <c r="E4160" s="263"/>
      <c r="F4160" s="265"/>
      <c r="G4160" s="263"/>
      <c r="H4160" s="266"/>
      <c r="I4160" s="267"/>
      <c r="J4160" s="347"/>
      <c r="K4160" s="349"/>
      <c r="L4160" s="348"/>
      <c r="S4160" s="263"/>
    </row>
    <row r="4161" spans="1:19" s="270" customFormat="1" x14ac:dyDescent="0.35">
      <c r="A4161" s="264"/>
      <c r="B4161" s="344"/>
      <c r="C4161" s="263"/>
      <c r="D4161" s="264"/>
      <c r="E4161" s="263"/>
      <c r="F4161" s="265"/>
      <c r="G4161" s="263"/>
      <c r="H4161" s="266"/>
      <c r="I4161" s="267"/>
      <c r="J4161" s="347"/>
      <c r="K4161" s="349"/>
      <c r="L4161" s="348"/>
      <c r="S4161" s="263"/>
    </row>
    <row r="4162" spans="1:19" s="270" customFormat="1" x14ac:dyDescent="0.35">
      <c r="A4162" s="264"/>
      <c r="B4162" s="344"/>
      <c r="C4162" s="263"/>
      <c r="D4162" s="264"/>
      <c r="E4162" s="263"/>
      <c r="F4162" s="265"/>
      <c r="G4162" s="263"/>
      <c r="H4162" s="266"/>
      <c r="I4162" s="267"/>
      <c r="J4162" s="347"/>
      <c r="K4162" s="349"/>
      <c r="L4162" s="348"/>
      <c r="S4162" s="263"/>
    </row>
    <row r="4163" spans="1:19" s="270" customFormat="1" x14ac:dyDescent="0.35">
      <c r="A4163" s="264"/>
      <c r="B4163" s="344"/>
      <c r="C4163" s="263"/>
      <c r="D4163" s="264"/>
      <c r="E4163" s="263"/>
      <c r="F4163" s="265"/>
      <c r="G4163" s="263"/>
      <c r="H4163" s="266"/>
      <c r="I4163" s="267"/>
      <c r="J4163" s="347"/>
      <c r="K4163" s="349"/>
      <c r="L4163" s="348"/>
      <c r="S4163" s="263"/>
    </row>
    <row r="4164" spans="1:19" s="270" customFormat="1" x14ac:dyDescent="0.35">
      <c r="A4164" s="264"/>
      <c r="B4164" s="344"/>
      <c r="C4164" s="263"/>
      <c r="D4164" s="264"/>
      <c r="E4164" s="263"/>
      <c r="F4164" s="265"/>
      <c r="G4164" s="263"/>
      <c r="H4164" s="266"/>
      <c r="I4164" s="267"/>
      <c r="J4164" s="347"/>
      <c r="K4164" s="349"/>
      <c r="L4164" s="348"/>
      <c r="S4164" s="263"/>
    </row>
    <row r="4165" spans="1:19" s="270" customFormat="1" x14ac:dyDescent="0.35">
      <c r="A4165" s="264"/>
      <c r="B4165" s="344"/>
      <c r="C4165" s="263"/>
      <c r="D4165" s="264"/>
      <c r="E4165" s="263"/>
      <c r="F4165" s="265"/>
      <c r="G4165" s="263"/>
      <c r="H4165" s="266"/>
      <c r="I4165" s="267"/>
      <c r="J4165" s="347"/>
      <c r="K4165" s="349"/>
      <c r="L4165" s="348"/>
      <c r="S4165" s="263"/>
    </row>
    <row r="4166" spans="1:19" s="270" customFormat="1" x14ac:dyDescent="0.35">
      <c r="A4166" s="264"/>
      <c r="B4166" s="344"/>
      <c r="C4166" s="263"/>
      <c r="D4166" s="264"/>
      <c r="E4166" s="263"/>
      <c r="F4166" s="265"/>
      <c r="G4166" s="263"/>
      <c r="H4166" s="266"/>
      <c r="I4166" s="267"/>
      <c r="J4166" s="347"/>
      <c r="K4166" s="349"/>
      <c r="L4166" s="348"/>
      <c r="S4166" s="263"/>
    </row>
    <row r="4167" spans="1:19" s="270" customFormat="1" x14ac:dyDescent="0.35">
      <c r="A4167" s="264"/>
      <c r="B4167" s="344"/>
      <c r="C4167" s="263"/>
      <c r="D4167" s="264"/>
      <c r="E4167" s="263"/>
      <c r="F4167" s="265"/>
      <c r="G4167" s="263"/>
      <c r="H4167" s="266"/>
      <c r="I4167" s="267"/>
      <c r="J4167" s="347"/>
      <c r="K4167" s="349"/>
      <c r="L4167" s="348"/>
      <c r="S4167" s="263"/>
    </row>
    <row r="4168" spans="1:19" s="270" customFormat="1" x14ac:dyDescent="0.35">
      <c r="A4168" s="264"/>
      <c r="B4168" s="344"/>
      <c r="C4168" s="263"/>
      <c r="D4168" s="264"/>
      <c r="E4168" s="263"/>
      <c r="F4168" s="265"/>
      <c r="G4168" s="263"/>
      <c r="H4168" s="266"/>
      <c r="I4168" s="267"/>
      <c r="J4168" s="347"/>
      <c r="K4168" s="349"/>
      <c r="L4168" s="348"/>
      <c r="S4168" s="263"/>
    </row>
    <row r="4169" spans="1:19" s="270" customFormat="1" x14ac:dyDescent="0.35">
      <c r="A4169" s="264"/>
      <c r="B4169" s="344"/>
      <c r="C4169" s="263"/>
      <c r="D4169" s="264"/>
      <c r="E4169" s="263"/>
      <c r="F4169" s="265"/>
      <c r="G4169" s="263"/>
      <c r="H4169" s="266"/>
      <c r="I4169" s="267"/>
      <c r="J4169" s="347"/>
      <c r="K4169" s="349"/>
      <c r="L4169" s="348"/>
      <c r="S4169" s="263"/>
    </row>
    <row r="4170" spans="1:19" s="270" customFormat="1" x14ac:dyDescent="0.35">
      <c r="A4170" s="264"/>
      <c r="B4170" s="344"/>
      <c r="C4170" s="263"/>
      <c r="D4170" s="264"/>
      <c r="E4170" s="263"/>
      <c r="F4170" s="265"/>
      <c r="G4170" s="263"/>
      <c r="H4170" s="266"/>
      <c r="I4170" s="267"/>
      <c r="J4170" s="347"/>
      <c r="K4170" s="349"/>
      <c r="L4170" s="348"/>
      <c r="S4170" s="263"/>
    </row>
    <row r="4171" spans="1:19" s="270" customFormat="1" x14ac:dyDescent="0.35">
      <c r="A4171" s="264"/>
      <c r="B4171" s="344"/>
      <c r="C4171" s="263"/>
      <c r="D4171" s="264"/>
      <c r="E4171" s="263"/>
      <c r="F4171" s="265"/>
      <c r="G4171" s="263"/>
      <c r="H4171" s="266"/>
      <c r="I4171" s="267"/>
      <c r="J4171" s="347"/>
      <c r="K4171" s="349"/>
      <c r="L4171" s="348"/>
      <c r="S4171" s="263"/>
    </row>
    <row r="4172" spans="1:19" s="270" customFormat="1" x14ac:dyDescent="0.35">
      <c r="A4172" s="264"/>
      <c r="B4172" s="344"/>
      <c r="C4172" s="263"/>
      <c r="D4172" s="264"/>
      <c r="E4172" s="263"/>
      <c r="F4172" s="265"/>
      <c r="G4172" s="263"/>
      <c r="H4172" s="266"/>
      <c r="I4172" s="267"/>
      <c r="J4172" s="347"/>
      <c r="K4172" s="349"/>
      <c r="L4172" s="348"/>
      <c r="S4172" s="263"/>
    </row>
    <row r="4173" spans="1:19" s="270" customFormat="1" x14ac:dyDescent="0.35">
      <c r="A4173" s="264"/>
      <c r="B4173" s="344"/>
      <c r="C4173" s="263"/>
      <c r="D4173" s="264"/>
      <c r="E4173" s="263"/>
      <c r="F4173" s="265"/>
      <c r="G4173" s="263"/>
      <c r="H4173" s="266"/>
      <c r="I4173" s="267"/>
      <c r="J4173" s="347"/>
      <c r="K4173" s="349"/>
      <c r="L4173" s="348"/>
      <c r="S4173" s="263"/>
    </row>
    <row r="4174" spans="1:19" s="270" customFormat="1" x14ac:dyDescent="0.35">
      <c r="A4174" s="264"/>
      <c r="B4174" s="344"/>
      <c r="C4174" s="263"/>
      <c r="D4174" s="264"/>
      <c r="E4174" s="263"/>
      <c r="F4174" s="265"/>
      <c r="G4174" s="263"/>
      <c r="H4174" s="266"/>
      <c r="I4174" s="267"/>
      <c r="J4174" s="347"/>
      <c r="K4174" s="349"/>
      <c r="L4174" s="348"/>
      <c r="S4174" s="263"/>
    </row>
    <row r="4175" spans="1:19" s="270" customFormat="1" x14ac:dyDescent="0.35">
      <c r="A4175" s="264"/>
      <c r="B4175" s="344"/>
      <c r="C4175" s="263"/>
      <c r="D4175" s="264"/>
      <c r="E4175" s="263"/>
      <c r="F4175" s="265"/>
      <c r="G4175" s="263"/>
      <c r="H4175" s="266"/>
      <c r="I4175" s="267"/>
      <c r="J4175" s="347"/>
      <c r="K4175" s="349"/>
      <c r="L4175" s="348"/>
      <c r="S4175" s="263"/>
    </row>
    <row r="4176" spans="1:19" s="270" customFormat="1" x14ac:dyDescent="0.35">
      <c r="A4176" s="264"/>
      <c r="B4176" s="344"/>
      <c r="C4176" s="263"/>
      <c r="D4176" s="264"/>
      <c r="E4176" s="263"/>
      <c r="F4176" s="265"/>
      <c r="G4176" s="263"/>
      <c r="H4176" s="266"/>
      <c r="I4176" s="267"/>
      <c r="J4176" s="347"/>
      <c r="K4176" s="349"/>
      <c r="L4176" s="348"/>
      <c r="S4176" s="263"/>
    </row>
    <row r="4177" spans="1:19" s="270" customFormat="1" x14ac:dyDescent="0.35">
      <c r="A4177" s="264"/>
      <c r="B4177" s="344"/>
      <c r="C4177" s="263"/>
      <c r="D4177" s="264"/>
      <c r="E4177" s="263"/>
      <c r="F4177" s="265"/>
      <c r="G4177" s="263"/>
      <c r="H4177" s="266"/>
      <c r="I4177" s="267"/>
      <c r="J4177" s="347"/>
      <c r="K4177" s="349"/>
      <c r="L4177" s="348"/>
      <c r="S4177" s="263"/>
    </row>
    <row r="4178" spans="1:19" s="270" customFormat="1" x14ac:dyDescent="0.35">
      <c r="A4178" s="264"/>
      <c r="B4178" s="344"/>
      <c r="C4178" s="263"/>
      <c r="D4178" s="264"/>
      <c r="E4178" s="263"/>
      <c r="F4178" s="265"/>
      <c r="G4178" s="263"/>
      <c r="H4178" s="266"/>
      <c r="I4178" s="267"/>
      <c r="J4178" s="347"/>
      <c r="K4178" s="349"/>
      <c r="L4178" s="348"/>
      <c r="S4178" s="263"/>
    </row>
    <row r="4179" spans="1:19" s="270" customFormat="1" x14ac:dyDescent="0.35">
      <c r="A4179" s="264"/>
      <c r="B4179" s="344"/>
      <c r="C4179" s="263"/>
      <c r="D4179" s="264"/>
      <c r="E4179" s="263"/>
      <c r="F4179" s="265"/>
      <c r="G4179" s="263"/>
      <c r="H4179" s="266"/>
      <c r="I4179" s="267"/>
      <c r="J4179" s="347"/>
      <c r="K4179" s="349"/>
      <c r="L4179" s="348"/>
      <c r="S4179" s="263"/>
    </row>
    <row r="4180" spans="1:19" s="270" customFormat="1" x14ac:dyDescent="0.35">
      <c r="A4180" s="264"/>
      <c r="B4180" s="344"/>
      <c r="C4180" s="263"/>
      <c r="D4180" s="264"/>
      <c r="E4180" s="263"/>
      <c r="F4180" s="265"/>
      <c r="G4180" s="263"/>
      <c r="H4180" s="266"/>
      <c r="I4180" s="267"/>
      <c r="J4180" s="347"/>
      <c r="K4180" s="349"/>
      <c r="L4180" s="348"/>
      <c r="S4180" s="263"/>
    </row>
    <row r="4181" spans="1:19" s="270" customFormat="1" x14ac:dyDescent="0.35">
      <c r="A4181" s="264"/>
      <c r="B4181" s="344"/>
      <c r="C4181" s="263"/>
      <c r="D4181" s="264"/>
      <c r="E4181" s="263"/>
      <c r="F4181" s="265"/>
      <c r="G4181" s="263"/>
      <c r="H4181" s="266"/>
      <c r="I4181" s="267"/>
      <c r="J4181" s="347"/>
      <c r="K4181" s="349"/>
      <c r="L4181" s="348"/>
      <c r="S4181" s="263"/>
    </row>
    <row r="4182" spans="1:19" s="270" customFormat="1" x14ac:dyDescent="0.35">
      <c r="A4182" s="264"/>
      <c r="B4182" s="344"/>
      <c r="C4182" s="263"/>
      <c r="D4182" s="264"/>
      <c r="E4182" s="263"/>
      <c r="F4182" s="265"/>
      <c r="G4182" s="263"/>
      <c r="H4182" s="266"/>
      <c r="I4182" s="267"/>
      <c r="J4182" s="347"/>
      <c r="K4182" s="349"/>
      <c r="L4182" s="348"/>
      <c r="S4182" s="263"/>
    </row>
    <row r="4183" spans="1:19" s="270" customFormat="1" x14ac:dyDescent="0.35">
      <c r="A4183" s="264"/>
      <c r="B4183" s="344"/>
      <c r="C4183" s="263"/>
      <c r="D4183" s="264"/>
      <c r="E4183" s="263"/>
      <c r="F4183" s="265"/>
      <c r="G4183" s="263"/>
      <c r="H4183" s="266"/>
      <c r="I4183" s="267"/>
      <c r="J4183" s="347"/>
      <c r="K4183" s="349"/>
      <c r="L4183" s="348"/>
      <c r="S4183" s="263"/>
    </row>
    <row r="4184" spans="1:19" s="270" customFormat="1" x14ac:dyDescent="0.35">
      <c r="A4184" s="264"/>
      <c r="B4184" s="344"/>
      <c r="C4184" s="263"/>
      <c r="D4184" s="264"/>
      <c r="E4184" s="263"/>
      <c r="F4184" s="265"/>
      <c r="G4184" s="263"/>
      <c r="H4184" s="266"/>
      <c r="I4184" s="267"/>
      <c r="J4184" s="347"/>
      <c r="K4184" s="349"/>
      <c r="L4184" s="348"/>
      <c r="S4184" s="263"/>
    </row>
    <row r="4185" spans="1:19" s="270" customFormat="1" x14ac:dyDescent="0.35">
      <c r="A4185" s="264"/>
      <c r="B4185" s="344"/>
      <c r="C4185" s="263"/>
      <c r="D4185" s="264"/>
      <c r="E4185" s="263"/>
      <c r="F4185" s="265"/>
      <c r="G4185" s="263"/>
      <c r="H4185" s="266"/>
      <c r="I4185" s="267"/>
      <c r="J4185" s="347"/>
      <c r="K4185" s="349"/>
      <c r="L4185" s="348"/>
      <c r="S4185" s="263"/>
    </row>
    <row r="4186" spans="1:19" s="270" customFormat="1" x14ac:dyDescent="0.35">
      <c r="A4186" s="264"/>
      <c r="B4186" s="344"/>
      <c r="C4186" s="263"/>
      <c r="D4186" s="264"/>
      <c r="E4186" s="263"/>
      <c r="F4186" s="265"/>
      <c r="G4186" s="263"/>
      <c r="H4186" s="266"/>
      <c r="I4186" s="267"/>
      <c r="J4186" s="347"/>
      <c r="K4186" s="349"/>
      <c r="L4186" s="348"/>
      <c r="S4186" s="263"/>
    </row>
    <row r="4187" spans="1:19" s="270" customFormat="1" x14ac:dyDescent="0.35">
      <c r="A4187" s="264"/>
      <c r="B4187" s="344"/>
      <c r="C4187" s="263"/>
      <c r="D4187" s="264"/>
      <c r="E4187" s="263"/>
      <c r="F4187" s="265"/>
      <c r="G4187" s="263"/>
      <c r="H4187" s="266"/>
      <c r="I4187" s="267"/>
      <c r="J4187" s="347"/>
      <c r="K4187" s="349"/>
      <c r="L4187" s="348"/>
      <c r="S4187" s="263"/>
    </row>
    <row r="4188" spans="1:19" s="270" customFormat="1" x14ac:dyDescent="0.35">
      <c r="A4188" s="264"/>
      <c r="B4188" s="344"/>
      <c r="C4188" s="263"/>
      <c r="D4188" s="264"/>
      <c r="E4188" s="263"/>
      <c r="F4188" s="265"/>
      <c r="G4188" s="263"/>
      <c r="H4188" s="266"/>
      <c r="I4188" s="267"/>
      <c r="J4188" s="347"/>
      <c r="K4188" s="349"/>
      <c r="L4188" s="348"/>
      <c r="S4188" s="263"/>
    </row>
    <row r="4189" spans="1:19" s="270" customFormat="1" x14ac:dyDescent="0.35">
      <c r="A4189" s="264"/>
      <c r="B4189" s="344"/>
      <c r="C4189" s="263"/>
      <c r="D4189" s="264"/>
      <c r="E4189" s="263"/>
      <c r="F4189" s="265"/>
      <c r="G4189" s="263"/>
      <c r="H4189" s="266"/>
      <c r="I4189" s="267"/>
      <c r="J4189" s="347"/>
      <c r="K4189" s="349"/>
      <c r="L4189" s="348"/>
      <c r="S4189" s="263"/>
    </row>
    <row r="4190" spans="1:19" s="270" customFormat="1" x14ac:dyDescent="0.35">
      <c r="A4190" s="264"/>
      <c r="B4190" s="344"/>
      <c r="C4190" s="263"/>
      <c r="D4190" s="264"/>
      <c r="E4190" s="263"/>
      <c r="F4190" s="265"/>
      <c r="G4190" s="263"/>
      <c r="H4190" s="266"/>
      <c r="I4190" s="267"/>
      <c r="J4190" s="347"/>
      <c r="K4190" s="349"/>
      <c r="L4190" s="348"/>
      <c r="S4190" s="263"/>
    </row>
    <row r="4191" spans="1:19" s="270" customFormat="1" x14ac:dyDescent="0.35">
      <c r="A4191" s="264"/>
      <c r="B4191" s="344"/>
      <c r="C4191" s="263"/>
      <c r="D4191" s="264"/>
      <c r="E4191" s="263"/>
      <c r="F4191" s="265"/>
      <c r="G4191" s="263"/>
      <c r="H4191" s="266"/>
      <c r="I4191" s="267"/>
      <c r="J4191" s="347"/>
      <c r="K4191" s="349"/>
      <c r="L4191" s="348"/>
      <c r="S4191" s="263"/>
    </row>
    <row r="4192" spans="1:19" s="270" customFormat="1" x14ac:dyDescent="0.35">
      <c r="A4192" s="264"/>
      <c r="B4192" s="344"/>
      <c r="C4192" s="263"/>
      <c r="D4192" s="264"/>
      <c r="E4192" s="263"/>
      <c r="F4192" s="265"/>
      <c r="G4192" s="263"/>
      <c r="H4192" s="266"/>
      <c r="I4192" s="267"/>
      <c r="J4192" s="347"/>
      <c r="K4192" s="349"/>
      <c r="L4192" s="348"/>
      <c r="S4192" s="263"/>
    </row>
    <row r="4193" spans="1:19" s="270" customFormat="1" x14ac:dyDescent="0.35">
      <c r="A4193" s="264"/>
      <c r="B4193" s="344"/>
      <c r="C4193" s="263"/>
      <c r="D4193" s="264"/>
      <c r="E4193" s="263"/>
      <c r="F4193" s="265"/>
      <c r="G4193" s="263"/>
      <c r="H4193" s="266"/>
      <c r="I4193" s="267"/>
      <c r="J4193" s="347"/>
      <c r="K4193" s="349"/>
      <c r="L4193" s="348"/>
      <c r="S4193" s="263"/>
    </row>
    <row r="4194" spans="1:19" s="270" customFormat="1" x14ac:dyDescent="0.35">
      <c r="A4194" s="264"/>
      <c r="B4194" s="344"/>
      <c r="C4194" s="263"/>
      <c r="D4194" s="264"/>
      <c r="E4194" s="263"/>
      <c r="F4194" s="265"/>
      <c r="G4194" s="263"/>
      <c r="H4194" s="266"/>
      <c r="I4194" s="267"/>
      <c r="J4194" s="347"/>
      <c r="K4194" s="349"/>
      <c r="L4194" s="348"/>
      <c r="S4194" s="263"/>
    </row>
    <row r="4195" spans="1:19" s="270" customFormat="1" x14ac:dyDescent="0.35">
      <c r="A4195" s="264"/>
      <c r="B4195" s="344"/>
      <c r="C4195" s="263"/>
      <c r="D4195" s="264"/>
      <c r="E4195" s="263"/>
      <c r="F4195" s="265"/>
      <c r="G4195" s="263"/>
      <c r="H4195" s="266"/>
      <c r="I4195" s="267"/>
      <c r="J4195" s="347"/>
      <c r="K4195" s="349"/>
      <c r="L4195" s="348"/>
      <c r="S4195" s="263"/>
    </row>
    <row r="4196" spans="1:19" s="270" customFormat="1" x14ac:dyDescent="0.35">
      <c r="A4196" s="264"/>
      <c r="B4196" s="344"/>
      <c r="C4196" s="263"/>
      <c r="D4196" s="264"/>
      <c r="E4196" s="263"/>
      <c r="F4196" s="265"/>
      <c r="G4196" s="263"/>
      <c r="H4196" s="266"/>
      <c r="I4196" s="267"/>
      <c r="J4196" s="347"/>
      <c r="K4196" s="349"/>
      <c r="L4196" s="348"/>
      <c r="S4196" s="263"/>
    </row>
    <row r="4197" spans="1:19" s="270" customFormat="1" x14ac:dyDescent="0.35">
      <c r="A4197" s="264"/>
      <c r="B4197" s="344"/>
      <c r="C4197" s="263"/>
      <c r="D4197" s="264"/>
      <c r="E4197" s="263"/>
      <c r="F4197" s="265"/>
      <c r="G4197" s="263"/>
      <c r="H4197" s="266"/>
      <c r="I4197" s="267"/>
      <c r="J4197" s="347"/>
      <c r="K4197" s="349"/>
      <c r="L4197" s="348"/>
      <c r="S4197" s="263"/>
    </row>
    <row r="4198" spans="1:19" s="270" customFormat="1" x14ac:dyDescent="0.35">
      <c r="A4198" s="264"/>
      <c r="B4198" s="344"/>
      <c r="C4198" s="263"/>
      <c r="D4198" s="264"/>
      <c r="E4198" s="263"/>
      <c r="F4198" s="265"/>
      <c r="G4198" s="263"/>
      <c r="H4198" s="266"/>
      <c r="I4198" s="267"/>
      <c r="J4198" s="347"/>
      <c r="K4198" s="349"/>
      <c r="L4198" s="348"/>
      <c r="S4198" s="263"/>
    </row>
    <row r="4199" spans="1:19" s="270" customFormat="1" x14ac:dyDescent="0.35">
      <c r="A4199" s="264"/>
      <c r="B4199" s="344"/>
      <c r="C4199" s="263"/>
      <c r="D4199" s="264"/>
      <c r="E4199" s="263"/>
      <c r="F4199" s="265"/>
      <c r="G4199" s="263"/>
      <c r="H4199" s="266"/>
      <c r="I4199" s="267"/>
      <c r="J4199" s="347"/>
      <c r="K4199" s="349"/>
      <c r="L4199" s="348"/>
      <c r="S4199" s="263"/>
    </row>
    <row r="4200" spans="1:19" s="270" customFormat="1" x14ac:dyDescent="0.35">
      <c r="A4200" s="264"/>
      <c r="B4200" s="344"/>
      <c r="C4200" s="263"/>
      <c r="D4200" s="264"/>
      <c r="E4200" s="263"/>
      <c r="F4200" s="265"/>
      <c r="G4200" s="263"/>
      <c r="H4200" s="266"/>
      <c r="I4200" s="267"/>
      <c r="J4200" s="347"/>
      <c r="K4200" s="349"/>
      <c r="L4200" s="348"/>
      <c r="S4200" s="263"/>
    </row>
    <row r="4201" spans="1:19" s="270" customFormat="1" x14ac:dyDescent="0.35">
      <c r="A4201" s="264"/>
      <c r="B4201" s="344"/>
      <c r="C4201" s="263"/>
      <c r="D4201" s="264"/>
      <c r="E4201" s="263"/>
      <c r="F4201" s="265"/>
      <c r="G4201" s="263"/>
      <c r="H4201" s="266"/>
      <c r="I4201" s="267"/>
      <c r="J4201" s="347"/>
      <c r="K4201" s="349"/>
      <c r="L4201" s="348"/>
      <c r="S4201" s="263"/>
    </row>
    <row r="4202" spans="1:19" s="270" customFormat="1" x14ac:dyDescent="0.35">
      <c r="A4202" s="264"/>
      <c r="B4202" s="344"/>
      <c r="C4202" s="263"/>
      <c r="D4202" s="264"/>
      <c r="E4202" s="263"/>
      <c r="F4202" s="265"/>
      <c r="G4202" s="263"/>
      <c r="H4202" s="266"/>
      <c r="I4202" s="267"/>
      <c r="J4202" s="347"/>
      <c r="K4202" s="349"/>
      <c r="L4202" s="348"/>
      <c r="S4202" s="263"/>
    </row>
    <row r="4203" spans="1:19" s="270" customFormat="1" x14ac:dyDescent="0.35">
      <c r="A4203" s="264"/>
      <c r="B4203" s="344"/>
      <c r="C4203" s="263"/>
      <c r="D4203" s="264"/>
      <c r="E4203" s="263"/>
      <c r="F4203" s="265"/>
      <c r="G4203" s="263"/>
      <c r="H4203" s="266"/>
      <c r="I4203" s="267"/>
      <c r="J4203" s="347"/>
      <c r="K4203" s="349"/>
      <c r="L4203" s="348"/>
      <c r="S4203" s="263"/>
    </row>
    <row r="4204" spans="1:19" s="270" customFormat="1" x14ac:dyDescent="0.35">
      <c r="A4204" s="264"/>
      <c r="B4204" s="344"/>
      <c r="C4204" s="263"/>
      <c r="D4204" s="264"/>
      <c r="E4204" s="263"/>
      <c r="F4204" s="265"/>
      <c r="G4204" s="263"/>
      <c r="H4204" s="266"/>
      <c r="I4204" s="267"/>
      <c r="J4204" s="347"/>
      <c r="K4204" s="349"/>
      <c r="L4204" s="348"/>
      <c r="S4204" s="263"/>
    </row>
    <row r="4205" spans="1:19" s="270" customFormat="1" x14ac:dyDescent="0.35">
      <c r="A4205" s="264"/>
      <c r="B4205" s="344"/>
      <c r="C4205" s="263"/>
      <c r="D4205" s="264"/>
      <c r="E4205" s="263"/>
      <c r="F4205" s="265"/>
      <c r="G4205" s="263"/>
      <c r="H4205" s="266"/>
      <c r="I4205" s="267"/>
      <c r="J4205" s="347"/>
      <c r="K4205" s="349"/>
      <c r="L4205" s="348"/>
      <c r="S4205" s="263"/>
    </row>
    <row r="4206" spans="1:19" s="270" customFormat="1" x14ac:dyDescent="0.35">
      <c r="A4206" s="264"/>
      <c r="B4206" s="344"/>
      <c r="C4206" s="263"/>
      <c r="D4206" s="264"/>
      <c r="E4206" s="263"/>
      <c r="F4206" s="265"/>
      <c r="G4206" s="263"/>
      <c r="H4206" s="266"/>
      <c r="I4206" s="267"/>
      <c r="J4206" s="347"/>
      <c r="K4206" s="349"/>
      <c r="L4206" s="348"/>
      <c r="S4206" s="263"/>
    </row>
    <row r="4207" spans="1:19" s="270" customFormat="1" x14ac:dyDescent="0.35">
      <c r="A4207" s="264"/>
      <c r="B4207" s="344"/>
      <c r="C4207" s="263"/>
      <c r="D4207" s="264"/>
      <c r="E4207" s="263"/>
      <c r="F4207" s="265"/>
      <c r="G4207" s="263"/>
      <c r="H4207" s="266"/>
      <c r="I4207" s="267"/>
      <c r="J4207" s="347"/>
      <c r="K4207" s="349"/>
      <c r="L4207" s="348"/>
      <c r="S4207" s="263"/>
    </row>
    <row r="4208" spans="1:19" s="270" customFormat="1" x14ac:dyDescent="0.35">
      <c r="A4208" s="264"/>
      <c r="B4208" s="344"/>
      <c r="C4208" s="263"/>
      <c r="D4208" s="264"/>
      <c r="E4208" s="263"/>
      <c r="F4208" s="265"/>
      <c r="G4208" s="263"/>
      <c r="H4208" s="266"/>
      <c r="I4208" s="267"/>
      <c r="J4208" s="347"/>
      <c r="K4208" s="349"/>
      <c r="L4208" s="348"/>
      <c r="S4208" s="263"/>
    </row>
    <row r="4209" spans="1:19" s="270" customFormat="1" x14ac:dyDescent="0.35">
      <c r="A4209" s="264"/>
      <c r="B4209" s="344"/>
      <c r="C4209" s="263"/>
      <c r="D4209" s="264"/>
      <c r="E4209" s="263"/>
      <c r="F4209" s="265"/>
      <c r="G4209" s="263"/>
      <c r="H4209" s="266"/>
      <c r="I4209" s="267"/>
      <c r="J4209" s="347"/>
      <c r="K4209" s="349"/>
      <c r="L4209" s="348"/>
      <c r="S4209" s="263"/>
    </row>
    <row r="4210" spans="1:19" s="270" customFormat="1" x14ac:dyDescent="0.35">
      <c r="A4210" s="264"/>
      <c r="B4210" s="344"/>
      <c r="C4210" s="263"/>
      <c r="D4210" s="264"/>
      <c r="E4210" s="263"/>
      <c r="F4210" s="265"/>
      <c r="G4210" s="263"/>
      <c r="H4210" s="266"/>
      <c r="I4210" s="267"/>
      <c r="J4210" s="347"/>
      <c r="K4210" s="349"/>
      <c r="L4210" s="348"/>
      <c r="S4210" s="263"/>
    </row>
    <row r="4211" spans="1:19" s="270" customFormat="1" x14ac:dyDescent="0.35">
      <c r="A4211" s="264"/>
      <c r="B4211" s="344"/>
      <c r="C4211" s="263"/>
      <c r="D4211" s="264"/>
      <c r="E4211" s="263"/>
      <c r="F4211" s="265"/>
      <c r="G4211" s="263"/>
      <c r="H4211" s="266"/>
      <c r="I4211" s="267"/>
      <c r="J4211" s="347"/>
      <c r="K4211" s="349"/>
      <c r="L4211" s="348"/>
      <c r="S4211" s="263"/>
    </row>
    <row r="4212" spans="1:19" s="270" customFormat="1" x14ac:dyDescent="0.35">
      <c r="A4212" s="264"/>
      <c r="B4212" s="344"/>
      <c r="C4212" s="263"/>
      <c r="D4212" s="264"/>
      <c r="E4212" s="263"/>
      <c r="F4212" s="265"/>
      <c r="G4212" s="263"/>
      <c r="H4212" s="266"/>
      <c r="I4212" s="267"/>
      <c r="J4212" s="347"/>
      <c r="K4212" s="349"/>
      <c r="L4212" s="348"/>
      <c r="S4212" s="263"/>
    </row>
    <row r="4213" spans="1:19" s="270" customFormat="1" x14ac:dyDescent="0.35">
      <c r="A4213" s="264"/>
      <c r="B4213" s="344"/>
      <c r="C4213" s="263"/>
      <c r="D4213" s="264"/>
      <c r="E4213" s="263"/>
      <c r="F4213" s="265"/>
      <c r="G4213" s="263"/>
      <c r="H4213" s="266"/>
      <c r="I4213" s="267"/>
      <c r="J4213" s="347"/>
      <c r="K4213" s="349"/>
      <c r="L4213" s="348"/>
      <c r="S4213" s="263"/>
    </row>
    <row r="4214" spans="1:19" s="270" customFormat="1" x14ac:dyDescent="0.35">
      <c r="A4214" s="264"/>
      <c r="B4214" s="344"/>
      <c r="C4214" s="263"/>
      <c r="D4214" s="264"/>
      <c r="E4214" s="263"/>
      <c r="F4214" s="265"/>
      <c r="G4214" s="263"/>
      <c r="H4214" s="266"/>
      <c r="I4214" s="267"/>
      <c r="J4214" s="347"/>
      <c r="K4214" s="349"/>
      <c r="L4214" s="348"/>
      <c r="S4214" s="263"/>
    </row>
    <row r="4215" spans="1:19" s="270" customFormat="1" x14ac:dyDescent="0.35">
      <c r="A4215" s="264"/>
      <c r="B4215" s="344"/>
      <c r="C4215" s="263"/>
      <c r="D4215" s="264"/>
      <c r="E4215" s="263"/>
      <c r="F4215" s="265"/>
      <c r="G4215" s="263"/>
      <c r="H4215" s="266"/>
      <c r="I4215" s="267"/>
      <c r="J4215" s="347"/>
      <c r="K4215" s="349"/>
      <c r="L4215" s="348"/>
      <c r="S4215" s="263"/>
    </row>
    <row r="4216" spans="1:19" s="270" customFormat="1" x14ac:dyDescent="0.35">
      <c r="A4216" s="264"/>
      <c r="B4216" s="344"/>
      <c r="C4216" s="263"/>
      <c r="D4216" s="264"/>
      <c r="E4216" s="263"/>
      <c r="F4216" s="265"/>
      <c r="G4216" s="263"/>
      <c r="H4216" s="266"/>
      <c r="I4216" s="267"/>
      <c r="J4216" s="347"/>
      <c r="K4216" s="349"/>
      <c r="L4216" s="348"/>
      <c r="S4216" s="263"/>
    </row>
    <row r="4217" spans="1:19" s="270" customFormat="1" x14ac:dyDescent="0.35">
      <c r="A4217" s="264"/>
      <c r="B4217" s="344"/>
      <c r="C4217" s="263"/>
      <c r="D4217" s="264"/>
      <c r="E4217" s="263"/>
      <c r="F4217" s="265"/>
      <c r="G4217" s="263"/>
      <c r="H4217" s="266"/>
      <c r="I4217" s="267"/>
      <c r="J4217" s="347"/>
      <c r="K4217" s="349"/>
      <c r="L4217" s="348"/>
      <c r="S4217" s="263"/>
    </row>
    <row r="4218" spans="1:19" s="270" customFormat="1" x14ac:dyDescent="0.35">
      <c r="A4218" s="264"/>
      <c r="B4218" s="344"/>
      <c r="C4218" s="263"/>
      <c r="D4218" s="264"/>
      <c r="E4218" s="263"/>
      <c r="F4218" s="265"/>
      <c r="G4218" s="263"/>
      <c r="H4218" s="266"/>
      <c r="I4218" s="267"/>
      <c r="J4218" s="347"/>
      <c r="K4218" s="349"/>
      <c r="L4218" s="348"/>
      <c r="S4218" s="263"/>
    </row>
    <row r="4219" spans="1:19" s="270" customFormat="1" x14ac:dyDescent="0.35">
      <c r="A4219" s="264"/>
      <c r="B4219" s="344"/>
      <c r="C4219" s="263"/>
      <c r="D4219" s="264"/>
      <c r="E4219" s="263"/>
      <c r="F4219" s="265"/>
      <c r="G4219" s="263"/>
      <c r="H4219" s="266"/>
      <c r="I4219" s="267"/>
      <c r="J4219" s="347"/>
      <c r="K4219" s="349"/>
      <c r="L4219" s="348"/>
      <c r="S4219" s="263"/>
    </row>
    <row r="4220" spans="1:19" s="270" customFormat="1" x14ac:dyDescent="0.35">
      <c r="A4220" s="264"/>
      <c r="B4220" s="344"/>
      <c r="C4220" s="263"/>
      <c r="D4220" s="264"/>
      <c r="E4220" s="263"/>
      <c r="F4220" s="265"/>
      <c r="G4220" s="263"/>
      <c r="H4220" s="266"/>
      <c r="I4220" s="267"/>
      <c r="J4220" s="347"/>
      <c r="K4220" s="349"/>
      <c r="L4220" s="348"/>
      <c r="S4220" s="263"/>
    </row>
    <row r="4221" spans="1:19" s="270" customFormat="1" x14ac:dyDescent="0.35">
      <c r="A4221" s="264"/>
      <c r="B4221" s="344"/>
      <c r="C4221" s="263"/>
      <c r="D4221" s="264"/>
      <c r="E4221" s="263"/>
      <c r="F4221" s="265"/>
      <c r="G4221" s="263"/>
      <c r="H4221" s="266"/>
      <c r="I4221" s="267"/>
      <c r="J4221" s="347"/>
      <c r="K4221" s="349"/>
      <c r="L4221" s="348"/>
      <c r="S4221" s="263"/>
    </row>
    <row r="4222" spans="1:19" s="270" customFormat="1" x14ac:dyDescent="0.35">
      <c r="A4222" s="264"/>
      <c r="B4222" s="344"/>
      <c r="C4222" s="263"/>
      <c r="D4222" s="264"/>
      <c r="E4222" s="263"/>
      <c r="F4222" s="265"/>
      <c r="G4222" s="263"/>
      <c r="H4222" s="266"/>
      <c r="I4222" s="267"/>
      <c r="J4222" s="347"/>
      <c r="K4222" s="349"/>
      <c r="L4222" s="348"/>
      <c r="S4222" s="263"/>
    </row>
    <row r="4223" spans="1:19" s="270" customFormat="1" x14ac:dyDescent="0.35">
      <c r="A4223" s="264"/>
      <c r="B4223" s="344"/>
      <c r="C4223" s="263"/>
      <c r="D4223" s="264"/>
      <c r="E4223" s="263"/>
      <c r="F4223" s="265"/>
      <c r="G4223" s="263"/>
      <c r="H4223" s="266"/>
      <c r="I4223" s="267"/>
      <c r="J4223" s="347"/>
      <c r="K4223" s="349"/>
      <c r="L4223" s="348"/>
      <c r="S4223" s="263"/>
    </row>
    <row r="4224" spans="1:19" s="270" customFormat="1" x14ac:dyDescent="0.35">
      <c r="A4224" s="264"/>
      <c r="B4224" s="344"/>
      <c r="C4224" s="263"/>
      <c r="D4224" s="264"/>
      <c r="E4224" s="263"/>
      <c r="F4224" s="265"/>
      <c r="G4224" s="263"/>
      <c r="H4224" s="266"/>
      <c r="I4224" s="267"/>
      <c r="J4224" s="347"/>
      <c r="K4224" s="349"/>
      <c r="L4224" s="348"/>
      <c r="S4224" s="263"/>
    </row>
    <row r="4225" spans="1:19" s="270" customFormat="1" x14ac:dyDescent="0.35">
      <c r="A4225" s="264"/>
      <c r="B4225" s="344"/>
      <c r="C4225" s="263"/>
      <c r="D4225" s="264"/>
      <c r="E4225" s="263"/>
      <c r="F4225" s="265"/>
      <c r="G4225" s="263"/>
      <c r="H4225" s="266"/>
      <c r="I4225" s="267"/>
      <c r="J4225" s="347"/>
      <c r="K4225" s="349"/>
      <c r="L4225" s="348"/>
      <c r="S4225" s="263"/>
    </row>
    <row r="4226" spans="1:19" s="270" customFormat="1" x14ac:dyDescent="0.35">
      <c r="A4226" s="264"/>
      <c r="B4226" s="344"/>
      <c r="C4226" s="263"/>
      <c r="D4226" s="264"/>
      <c r="E4226" s="263"/>
      <c r="F4226" s="265"/>
      <c r="G4226" s="263"/>
      <c r="H4226" s="266"/>
      <c r="I4226" s="267"/>
      <c r="J4226" s="347"/>
      <c r="K4226" s="349"/>
      <c r="L4226" s="348"/>
      <c r="S4226" s="263"/>
    </row>
    <row r="4227" spans="1:19" s="270" customFormat="1" x14ac:dyDescent="0.35">
      <c r="A4227" s="264"/>
      <c r="B4227" s="344"/>
      <c r="C4227" s="263"/>
      <c r="D4227" s="264"/>
      <c r="E4227" s="263"/>
      <c r="F4227" s="265"/>
      <c r="G4227" s="263"/>
      <c r="H4227" s="266"/>
      <c r="I4227" s="267"/>
      <c r="J4227" s="347"/>
      <c r="K4227" s="349"/>
      <c r="L4227" s="348"/>
      <c r="S4227" s="263"/>
    </row>
    <row r="4228" spans="1:19" s="270" customFormat="1" x14ac:dyDescent="0.35">
      <c r="A4228" s="264"/>
      <c r="B4228" s="344"/>
      <c r="C4228" s="263"/>
      <c r="D4228" s="264"/>
      <c r="E4228" s="263"/>
      <c r="F4228" s="265"/>
      <c r="G4228" s="263"/>
      <c r="H4228" s="266"/>
      <c r="I4228" s="267"/>
      <c r="J4228" s="347"/>
      <c r="K4228" s="349"/>
      <c r="L4228" s="348"/>
      <c r="S4228" s="263"/>
    </row>
    <row r="4229" spans="1:19" s="270" customFormat="1" x14ac:dyDescent="0.35">
      <c r="A4229" s="264"/>
      <c r="B4229" s="344"/>
      <c r="C4229" s="263"/>
      <c r="D4229" s="264"/>
      <c r="E4229" s="263"/>
      <c r="F4229" s="265"/>
      <c r="G4229" s="263"/>
      <c r="H4229" s="266"/>
      <c r="I4229" s="267"/>
      <c r="J4229" s="347"/>
      <c r="K4229" s="349"/>
      <c r="L4229" s="348"/>
      <c r="S4229" s="263"/>
    </row>
    <row r="4230" spans="1:19" s="270" customFormat="1" x14ac:dyDescent="0.35">
      <c r="A4230" s="264"/>
      <c r="B4230" s="344"/>
      <c r="C4230" s="263"/>
      <c r="D4230" s="264"/>
      <c r="E4230" s="263"/>
      <c r="F4230" s="265"/>
      <c r="G4230" s="263"/>
      <c r="H4230" s="266"/>
      <c r="I4230" s="267"/>
      <c r="J4230" s="347"/>
      <c r="K4230" s="349"/>
      <c r="L4230" s="348"/>
      <c r="S4230" s="263"/>
    </row>
    <row r="4231" spans="1:19" s="270" customFormat="1" x14ac:dyDescent="0.35">
      <c r="A4231" s="264"/>
      <c r="B4231" s="344"/>
      <c r="C4231" s="263"/>
      <c r="D4231" s="264"/>
      <c r="E4231" s="263"/>
      <c r="F4231" s="265"/>
      <c r="G4231" s="263"/>
      <c r="H4231" s="266"/>
      <c r="I4231" s="267"/>
      <c r="J4231" s="347"/>
      <c r="K4231" s="349"/>
      <c r="L4231" s="348"/>
      <c r="S4231" s="263"/>
    </row>
    <row r="4232" spans="1:19" s="270" customFormat="1" x14ac:dyDescent="0.35">
      <c r="A4232" s="264"/>
      <c r="B4232" s="344"/>
      <c r="C4232" s="263"/>
      <c r="D4232" s="264"/>
      <c r="E4232" s="263"/>
      <c r="F4232" s="265"/>
      <c r="G4232" s="263"/>
      <c r="H4232" s="266"/>
      <c r="I4232" s="267"/>
      <c r="J4232" s="347"/>
      <c r="K4232" s="349"/>
      <c r="L4232" s="348"/>
      <c r="S4232" s="263"/>
    </row>
    <row r="4233" spans="1:19" s="270" customFormat="1" x14ac:dyDescent="0.35">
      <c r="A4233" s="264"/>
      <c r="B4233" s="344"/>
      <c r="C4233" s="263"/>
      <c r="D4233" s="264"/>
      <c r="E4233" s="263"/>
      <c r="F4233" s="265"/>
      <c r="G4233" s="263"/>
      <c r="H4233" s="266"/>
      <c r="I4233" s="267"/>
      <c r="J4233" s="347"/>
      <c r="K4233" s="349"/>
      <c r="L4233" s="348"/>
      <c r="S4233" s="263"/>
    </row>
    <row r="4234" spans="1:19" s="270" customFormat="1" x14ac:dyDescent="0.35">
      <c r="A4234" s="264"/>
      <c r="B4234" s="344"/>
      <c r="C4234" s="263"/>
      <c r="D4234" s="264"/>
      <c r="E4234" s="263"/>
      <c r="F4234" s="265"/>
      <c r="G4234" s="263"/>
      <c r="H4234" s="266"/>
      <c r="I4234" s="267"/>
      <c r="J4234" s="347"/>
      <c r="K4234" s="349"/>
      <c r="L4234" s="348"/>
      <c r="S4234" s="263"/>
    </row>
    <row r="4235" spans="1:19" s="270" customFormat="1" x14ac:dyDescent="0.35">
      <c r="A4235" s="264"/>
      <c r="B4235" s="344"/>
      <c r="C4235" s="263"/>
      <c r="D4235" s="264"/>
      <c r="E4235" s="263"/>
      <c r="F4235" s="265"/>
      <c r="G4235" s="263"/>
      <c r="H4235" s="266"/>
      <c r="I4235" s="267"/>
      <c r="J4235" s="347"/>
      <c r="K4235" s="349"/>
      <c r="L4235" s="348"/>
      <c r="S4235" s="263"/>
    </row>
    <row r="4236" spans="1:19" s="270" customFormat="1" x14ac:dyDescent="0.35">
      <c r="A4236" s="264"/>
      <c r="B4236" s="344"/>
      <c r="C4236" s="263"/>
      <c r="D4236" s="264"/>
      <c r="E4236" s="263"/>
      <c r="F4236" s="265"/>
      <c r="G4236" s="263"/>
      <c r="H4236" s="266"/>
      <c r="I4236" s="267"/>
      <c r="J4236" s="347"/>
      <c r="K4236" s="349"/>
      <c r="L4236" s="348"/>
      <c r="S4236" s="263"/>
    </row>
    <row r="4237" spans="1:19" s="270" customFormat="1" x14ac:dyDescent="0.35">
      <c r="A4237" s="264"/>
      <c r="B4237" s="344"/>
      <c r="C4237" s="263"/>
      <c r="D4237" s="264"/>
      <c r="E4237" s="263"/>
      <c r="F4237" s="265"/>
      <c r="G4237" s="263"/>
      <c r="H4237" s="266"/>
      <c r="I4237" s="267"/>
      <c r="J4237" s="347"/>
      <c r="K4237" s="349"/>
      <c r="L4237" s="348"/>
      <c r="S4237" s="263"/>
    </row>
    <row r="4238" spans="1:19" s="270" customFormat="1" x14ac:dyDescent="0.35">
      <c r="A4238" s="264"/>
      <c r="B4238" s="344"/>
      <c r="C4238" s="263"/>
      <c r="D4238" s="264"/>
      <c r="E4238" s="263"/>
      <c r="F4238" s="265"/>
      <c r="G4238" s="263"/>
      <c r="H4238" s="266"/>
      <c r="I4238" s="267"/>
      <c r="J4238" s="347"/>
      <c r="K4238" s="349"/>
      <c r="L4238" s="348"/>
      <c r="S4238" s="263"/>
    </row>
    <row r="4239" spans="1:19" s="270" customFormat="1" x14ac:dyDescent="0.35">
      <c r="A4239" s="264"/>
      <c r="B4239" s="344"/>
      <c r="C4239" s="263"/>
      <c r="D4239" s="264"/>
      <c r="E4239" s="263"/>
      <c r="F4239" s="265"/>
      <c r="G4239" s="263"/>
      <c r="H4239" s="266"/>
      <c r="I4239" s="267"/>
      <c r="J4239" s="347"/>
      <c r="K4239" s="349"/>
      <c r="L4239" s="348"/>
      <c r="S4239" s="263"/>
    </row>
    <row r="4240" spans="1:19" s="270" customFormat="1" x14ac:dyDescent="0.35">
      <c r="A4240" s="264"/>
      <c r="B4240" s="344"/>
      <c r="C4240" s="263"/>
      <c r="D4240" s="264"/>
      <c r="E4240" s="263"/>
      <c r="F4240" s="265"/>
      <c r="G4240" s="263"/>
      <c r="H4240" s="266"/>
      <c r="I4240" s="267"/>
      <c r="J4240" s="347"/>
      <c r="K4240" s="349"/>
      <c r="L4240" s="348"/>
      <c r="S4240" s="263"/>
    </row>
    <row r="4241" spans="1:19" s="270" customFormat="1" x14ac:dyDescent="0.35">
      <c r="A4241" s="264"/>
      <c r="B4241" s="344"/>
      <c r="C4241" s="263"/>
      <c r="D4241" s="264"/>
      <c r="E4241" s="263"/>
      <c r="F4241" s="265"/>
      <c r="G4241" s="263"/>
      <c r="H4241" s="266"/>
      <c r="I4241" s="267"/>
      <c r="J4241" s="347"/>
      <c r="K4241" s="349"/>
      <c r="L4241" s="348"/>
      <c r="S4241" s="263"/>
    </row>
    <row r="4242" spans="1:19" s="270" customFormat="1" x14ac:dyDescent="0.35">
      <c r="A4242" s="264"/>
      <c r="B4242" s="344"/>
      <c r="C4242" s="263"/>
      <c r="D4242" s="264"/>
      <c r="E4242" s="263"/>
      <c r="F4242" s="265"/>
      <c r="G4242" s="263"/>
      <c r="H4242" s="266"/>
      <c r="I4242" s="267"/>
      <c r="J4242" s="347"/>
      <c r="K4242" s="349"/>
      <c r="L4242" s="348"/>
      <c r="S4242" s="263"/>
    </row>
    <row r="4243" spans="1:19" s="270" customFormat="1" x14ac:dyDescent="0.35">
      <c r="A4243" s="264"/>
      <c r="B4243" s="344"/>
      <c r="C4243" s="263"/>
      <c r="D4243" s="264"/>
      <c r="E4243" s="263"/>
      <c r="F4243" s="265"/>
      <c r="G4243" s="263"/>
      <c r="H4243" s="266"/>
      <c r="I4243" s="267"/>
      <c r="J4243" s="347"/>
      <c r="K4243" s="349"/>
      <c r="L4243" s="348"/>
      <c r="S4243" s="263"/>
    </row>
    <row r="4244" spans="1:19" s="270" customFormat="1" x14ac:dyDescent="0.35">
      <c r="A4244" s="264"/>
      <c r="B4244" s="344"/>
      <c r="C4244" s="263"/>
      <c r="D4244" s="264"/>
      <c r="E4244" s="263"/>
      <c r="F4244" s="265"/>
      <c r="G4244" s="263"/>
      <c r="H4244" s="266"/>
      <c r="I4244" s="267"/>
      <c r="J4244" s="347"/>
      <c r="K4244" s="349"/>
      <c r="L4244" s="348"/>
      <c r="S4244" s="263"/>
    </row>
    <row r="4245" spans="1:19" s="270" customFormat="1" x14ac:dyDescent="0.35">
      <c r="A4245" s="264"/>
      <c r="B4245" s="344"/>
      <c r="C4245" s="263"/>
      <c r="D4245" s="264"/>
      <c r="E4245" s="263"/>
      <c r="F4245" s="265"/>
      <c r="G4245" s="263"/>
      <c r="H4245" s="266"/>
      <c r="I4245" s="267"/>
      <c r="J4245" s="347"/>
      <c r="K4245" s="349"/>
      <c r="L4245" s="348"/>
      <c r="S4245" s="263"/>
    </row>
    <row r="4246" spans="1:19" s="270" customFormat="1" x14ac:dyDescent="0.35">
      <c r="A4246" s="264"/>
      <c r="B4246" s="344"/>
      <c r="C4246" s="263"/>
      <c r="D4246" s="264"/>
      <c r="E4246" s="263"/>
      <c r="F4246" s="265"/>
      <c r="G4246" s="263"/>
      <c r="H4246" s="266"/>
      <c r="I4246" s="267"/>
      <c r="J4246" s="347"/>
      <c r="K4246" s="349"/>
      <c r="L4246" s="348"/>
      <c r="S4246" s="263"/>
    </row>
    <row r="4247" spans="1:19" s="270" customFormat="1" x14ac:dyDescent="0.35">
      <c r="A4247" s="264"/>
      <c r="B4247" s="344"/>
      <c r="C4247" s="263"/>
      <c r="D4247" s="264"/>
      <c r="E4247" s="263"/>
      <c r="F4247" s="265"/>
      <c r="G4247" s="263"/>
      <c r="H4247" s="266"/>
      <c r="I4247" s="267"/>
      <c r="J4247" s="347"/>
      <c r="K4247" s="349"/>
      <c r="L4247" s="348"/>
      <c r="S4247" s="263"/>
    </row>
    <row r="4248" spans="1:19" s="270" customFormat="1" x14ac:dyDescent="0.35">
      <c r="A4248" s="264"/>
      <c r="B4248" s="344"/>
      <c r="C4248" s="263"/>
      <c r="D4248" s="264"/>
      <c r="E4248" s="263"/>
      <c r="F4248" s="265"/>
      <c r="G4248" s="263"/>
      <c r="H4248" s="266"/>
      <c r="I4248" s="267"/>
      <c r="J4248" s="347"/>
      <c r="K4248" s="349"/>
      <c r="L4248" s="348"/>
      <c r="S4248" s="263"/>
    </row>
    <row r="4249" spans="1:19" s="270" customFormat="1" x14ac:dyDescent="0.35">
      <c r="A4249" s="264"/>
      <c r="B4249" s="344"/>
      <c r="C4249" s="263"/>
      <c r="D4249" s="264"/>
      <c r="E4249" s="263"/>
      <c r="F4249" s="265"/>
      <c r="G4249" s="263"/>
      <c r="H4249" s="266"/>
      <c r="I4249" s="267"/>
      <c r="J4249" s="347"/>
      <c r="K4249" s="349"/>
      <c r="L4249" s="348"/>
      <c r="S4249" s="263"/>
    </row>
    <row r="4250" spans="1:19" s="270" customFormat="1" x14ac:dyDescent="0.35">
      <c r="A4250" s="264"/>
      <c r="B4250" s="344"/>
      <c r="C4250" s="263"/>
      <c r="D4250" s="264"/>
      <c r="E4250" s="263"/>
      <c r="F4250" s="265"/>
      <c r="G4250" s="263"/>
      <c r="H4250" s="266"/>
      <c r="I4250" s="267"/>
      <c r="J4250" s="347"/>
      <c r="K4250" s="349"/>
      <c r="L4250" s="348"/>
      <c r="S4250" s="263"/>
    </row>
    <row r="4251" spans="1:19" s="270" customFormat="1" x14ac:dyDescent="0.35">
      <c r="A4251" s="264"/>
      <c r="B4251" s="344"/>
      <c r="C4251" s="263"/>
      <c r="D4251" s="264"/>
      <c r="E4251" s="263"/>
      <c r="F4251" s="265"/>
      <c r="G4251" s="263"/>
      <c r="H4251" s="266"/>
      <c r="I4251" s="267"/>
      <c r="J4251" s="347"/>
      <c r="K4251" s="349"/>
      <c r="L4251" s="348"/>
      <c r="S4251" s="263"/>
    </row>
    <row r="4252" spans="1:19" s="270" customFormat="1" x14ac:dyDescent="0.35">
      <c r="A4252" s="264"/>
      <c r="B4252" s="344"/>
      <c r="C4252" s="263"/>
      <c r="D4252" s="264"/>
      <c r="E4252" s="263"/>
      <c r="F4252" s="265"/>
      <c r="G4252" s="263"/>
      <c r="H4252" s="266"/>
      <c r="I4252" s="267"/>
      <c r="J4252" s="347"/>
      <c r="K4252" s="349"/>
      <c r="L4252" s="348"/>
      <c r="S4252" s="263"/>
    </row>
    <row r="4253" spans="1:19" s="270" customFormat="1" x14ac:dyDescent="0.35">
      <c r="A4253" s="264"/>
      <c r="B4253" s="344"/>
      <c r="C4253" s="263"/>
      <c r="D4253" s="264"/>
      <c r="E4253" s="263"/>
      <c r="F4253" s="265"/>
      <c r="G4253" s="263"/>
      <c r="H4253" s="266"/>
      <c r="I4253" s="267"/>
      <c r="J4253" s="347"/>
      <c r="K4253" s="349"/>
      <c r="L4253" s="348"/>
      <c r="S4253" s="263"/>
    </row>
    <row r="4254" spans="1:19" s="270" customFormat="1" x14ac:dyDescent="0.35">
      <c r="A4254" s="264"/>
      <c r="B4254" s="344"/>
      <c r="C4254" s="263"/>
      <c r="D4254" s="264"/>
      <c r="E4254" s="263"/>
      <c r="F4254" s="265"/>
      <c r="G4254" s="263"/>
      <c r="H4254" s="266"/>
      <c r="I4254" s="267"/>
      <c r="J4254" s="347"/>
      <c r="K4254" s="349"/>
      <c r="L4254" s="348"/>
      <c r="S4254" s="263"/>
    </row>
    <row r="4255" spans="1:19" s="270" customFormat="1" x14ac:dyDescent="0.35">
      <c r="A4255" s="264"/>
      <c r="B4255" s="344"/>
      <c r="C4255" s="263"/>
      <c r="D4255" s="264"/>
      <c r="E4255" s="263"/>
      <c r="F4255" s="265"/>
      <c r="G4255" s="263"/>
      <c r="H4255" s="266"/>
      <c r="I4255" s="267"/>
      <c r="J4255" s="347"/>
      <c r="K4255" s="349"/>
      <c r="L4255" s="348"/>
      <c r="S4255" s="263"/>
    </row>
    <row r="4256" spans="1:19" s="270" customFormat="1" x14ac:dyDescent="0.35">
      <c r="A4256" s="264"/>
      <c r="B4256" s="344"/>
      <c r="C4256" s="263"/>
      <c r="D4256" s="264"/>
      <c r="E4256" s="263"/>
      <c r="F4256" s="265"/>
      <c r="G4256" s="263"/>
      <c r="H4256" s="266"/>
      <c r="I4256" s="267"/>
      <c r="J4256" s="347"/>
      <c r="K4256" s="349"/>
      <c r="L4256" s="348"/>
      <c r="S4256" s="263"/>
    </row>
    <row r="4257" spans="1:19" s="270" customFormat="1" x14ac:dyDescent="0.35">
      <c r="A4257" s="264"/>
      <c r="B4257" s="344"/>
      <c r="C4257" s="263"/>
      <c r="D4257" s="264"/>
      <c r="E4257" s="263"/>
      <c r="F4257" s="265"/>
      <c r="G4257" s="263"/>
      <c r="H4257" s="266"/>
      <c r="I4257" s="267"/>
      <c r="J4257" s="347"/>
      <c r="K4257" s="349"/>
      <c r="L4257" s="348"/>
      <c r="S4257" s="263"/>
    </row>
    <row r="4258" spans="1:19" s="270" customFormat="1" x14ac:dyDescent="0.35">
      <c r="A4258" s="264"/>
      <c r="B4258" s="344"/>
      <c r="C4258" s="263"/>
      <c r="D4258" s="264"/>
      <c r="E4258" s="263"/>
      <c r="F4258" s="265"/>
      <c r="G4258" s="263"/>
      <c r="H4258" s="266"/>
      <c r="I4258" s="267"/>
      <c r="J4258" s="347"/>
      <c r="K4258" s="349"/>
      <c r="L4258" s="348"/>
      <c r="S4258" s="263"/>
    </row>
    <row r="4259" spans="1:19" s="270" customFormat="1" x14ac:dyDescent="0.35">
      <c r="A4259" s="264"/>
      <c r="B4259" s="344"/>
      <c r="C4259" s="263"/>
      <c r="D4259" s="264"/>
      <c r="E4259" s="263"/>
      <c r="F4259" s="265"/>
      <c r="G4259" s="263"/>
      <c r="H4259" s="266"/>
      <c r="I4259" s="267"/>
      <c r="J4259" s="347"/>
      <c r="K4259" s="349"/>
      <c r="L4259" s="348"/>
      <c r="S4259" s="263"/>
    </row>
    <row r="4260" spans="1:19" s="270" customFormat="1" x14ac:dyDescent="0.35">
      <c r="A4260" s="264"/>
      <c r="B4260" s="344"/>
      <c r="C4260" s="263"/>
      <c r="D4260" s="264"/>
      <c r="E4260" s="263"/>
      <c r="F4260" s="265"/>
      <c r="G4260" s="263"/>
      <c r="H4260" s="266"/>
      <c r="I4260" s="267"/>
      <c r="J4260" s="347"/>
      <c r="K4260" s="349"/>
      <c r="L4260" s="348"/>
      <c r="S4260" s="263"/>
    </row>
    <row r="4261" spans="1:19" s="270" customFormat="1" x14ac:dyDescent="0.35">
      <c r="A4261" s="264"/>
      <c r="B4261" s="344"/>
      <c r="C4261" s="263"/>
      <c r="D4261" s="264"/>
      <c r="E4261" s="263"/>
      <c r="F4261" s="265"/>
      <c r="G4261" s="263"/>
      <c r="H4261" s="266"/>
      <c r="I4261" s="267"/>
      <c r="J4261" s="347"/>
      <c r="K4261" s="349"/>
      <c r="L4261" s="348"/>
      <c r="S4261" s="263"/>
    </row>
    <row r="4262" spans="1:19" s="270" customFormat="1" x14ac:dyDescent="0.35">
      <c r="A4262" s="264"/>
      <c r="B4262" s="344"/>
      <c r="C4262" s="263"/>
      <c r="D4262" s="264"/>
      <c r="E4262" s="263"/>
      <c r="F4262" s="265"/>
      <c r="G4262" s="263"/>
      <c r="H4262" s="266"/>
      <c r="I4262" s="267"/>
      <c r="J4262" s="347"/>
      <c r="K4262" s="349"/>
      <c r="L4262" s="348"/>
      <c r="S4262" s="263"/>
    </row>
    <row r="4263" spans="1:19" s="270" customFormat="1" x14ac:dyDescent="0.35">
      <c r="A4263" s="264"/>
      <c r="B4263" s="344"/>
      <c r="C4263" s="263"/>
      <c r="D4263" s="264"/>
      <c r="E4263" s="263"/>
      <c r="F4263" s="265"/>
      <c r="G4263" s="263"/>
      <c r="H4263" s="266"/>
      <c r="I4263" s="267"/>
      <c r="J4263" s="347"/>
      <c r="K4263" s="349"/>
      <c r="L4263" s="348"/>
      <c r="S4263" s="263"/>
    </row>
    <row r="4264" spans="1:19" s="270" customFormat="1" x14ac:dyDescent="0.35">
      <c r="A4264" s="264"/>
      <c r="B4264" s="344"/>
      <c r="C4264" s="263"/>
      <c r="D4264" s="264"/>
      <c r="E4264" s="263"/>
      <c r="F4264" s="265"/>
      <c r="G4264" s="263"/>
      <c r="H4264" s="266"/>
      <c r="I4264" s="267"/>
      <c r="J4264" s="347"/>
      <c r="K4264" s="349"/>
      <c r="L4264" s="348"/>
      <c r="S4264" s="263"/>
    </row>
    <row r="4265" spans="1:19" s="270" customFormat="1" x14ac:dyDescent="0.35">
      <c r="A4265" s="264"/>
      <c r="B4265" s="344"/>
      <c r="C4265" s="263"/>
      <c r="D4265" s="264"/>
      <c r="E4265" s="263"/>
      <c r="F4265" s="265"/>
      <c r="G4265" s="263"/>
      <c r="H4265" s="266"/>
      <c r="I4265" s="267"/>
      <c r="J4265" s="347"/>
      <c r="K4265" s="349"/>
      <c r="L4265" s="348"/>
      <c r="S4265" s="263"/>
    </row>
    <row r="4266" spans="1:19" s="270" customFormat="1" x14ac:dyDescent="0.35">
      <c r="A4266" s="264"/>
      <c r="B4266" s="344"/>
      <c r="C4266" s="263"/>
      <c r="D4266" s="264"/>
      <c r="E4266" s="263"/>
      <c r="F4266" s="265"/>
      <c r="G4266" s="263"/>
      <c r="H4266" s="266"/>
      <c r="I4266" s="267"/>
      <c r="J4266" s="347"/>
      <c r="K4266" s="349"/>
      <c r="L4266" s="348"/>
      <c r="S4266" s="263"/>
    </row>
    <row r="4267" spans="1:19" s="270" customFormat="1" x14ac:dyDescent="0.35">
      <c r="A4267" s="264"/>
      <c r="B4267" s="344"/>
      <c r="C4267" s="263"/>
      <c r="D4267" s="264"/>
      <c r="E4267" s="263"/>
      <c r="F4267" s="265"/>
      <c r="G4267" s="263"/>
      <c r="H4267" s="266"/>
      <c r="I4267" s="267"/>
      <c r="J4267" s="347"/>
      <c r="K4267" s="349"/>
      <c r="L4267" s="348"/>
      <c r="S4267" s="263"/>
    </row>
    <row r="4268" spans="1:19" s="270" customFormat="1" x14ac:dyDescent="0.35">
      <c r="A4268" s="264"/>
      <c r="B4268" s="344"/>
      <c r="C4268" s="263"/>
      <c r="D4268" s="264"/>
      <c r="E4268" s="263"/>
      <c r="F4268" s="265"/>
      <c r="G4268" s="263"/>
      <c r="H4268" s="266"/>
      <c r="I4268" s="267"/>
      <c r="J4268" s="347"/>
      <c r="K4268" s="349"/>
      <c r="L4268" s="348"/>
      <c r="S4268" s="263"/>
    </row>
    <row r="4269" spans="1:19" s="270" customFormat="1" x14ac:dyDescent="0.35">
      <c r="A4269" s="264"/>
      <c r="B4269" s="344"/>
      <c r="C4269" s="263"/>
      <c r="D4269" s="264"/>
      <c r="E4269" s="263"/>
      <c r="F4269" s="265"/>
      <c r="G4269" s="263"/>
      <c r="H4269" s="266"/>
      <c r="I4269" s="267"/>
      <c r="J4269" s="347"/>
      <c r="K4269" s="349"/>
      <c r="L4269" s="348"/>
      <c r="S4269" s="263"/>
    </row>
    <row r="4270" spans="1:19" s="270" customFormat="1" x14ac:dyDescent="0.35">
      <c r="A4270" s="264"/>
      <c r="B4270" s="344"/>
      <c r="C4270" s="263"/>
      <c r="D4270" s="264"/>
      <c r="E4270" s="263"/>
      <c r="F4270" s="265"/>
      <c r="G4270" s="263"/>
      <c r="H4270" s="266"/>
      <c r="I4270" s="267"/>
      <c r="J4270" s="347"/>
      <c r="K4270" s="349"/>
      <c r="L4270" s="348"/>
      <c r="S4270" s="263"/>
    </row>
    <row r="4271" spans="1:19" s="270" customFormat="1" x14ac:dyDescent="0.35">
      <c r="A4271" s="264"/>
      <c r="B4271" s="344"/>
      <c r="C4271" s="263"/>
      <c r="D4271" s="264"/>
      <c r="E4271" s="263"/>
      <c r="F4271" s="265"/>
      <c r="G4271" s="263"/>
      <c r="H4271" s="266"/>
      <c r="I4271" s="267"/>
      <c r="J4271" s="347"/>
      <c r="K4271" s="349"/>
      <c r="L4271" s="348"/>
      <c r="S4271" s="263"/>
    </row>
    <row r="4272" spans="1:19" s="270" customFormat="1" x14ac:dyDescent="0.35">
      <c r="A4272" s="264"/>
      <c r="B4272" s="344"/>
      <c r="C4272" s="263"/>
      <c r="D4272" s="264"/>
      <c r="E4272" s="263"/>
      <c r="F4272" s="265"/>
      <c r="G4272" s="263"/>
      <c r="H4272" s="266"/>
      <c r="I4272" s="267"/>
      <c r="J4272" s="347"/>
      <c r="K4272" s="349"/>
      <c r="L4272" s="348"/>
      <c r="S4272" s="263"/>
    </row>
    <row r="4273" spans="1:19" s="270" customFormat="1" x14ac:dyDescent="0.35">
      <c r="A4273" s="264"/>
      <c r="B4273" s="344"/>
      <c r="C4273" s="263"/>
      <c r="D4273" s="264"/>
      <c r="E4273" s="263"/>
      <c r="F4273" s="265"/>
      <c r="G4273" s="263"/>
      <c r="H4273" s="266"/>
      <c r="I4273" s="267"/>
      <c r="J4273" s="347"/>
      <c r="K4273" s="349"/>
      <c r="L4273" s="348"/>
      <c r="S4273" s="263"/>
    </row>
    <row r="4274" spans="1:19" s="270" customFormat="1" x14ac:dyDescent="0.35">
      <c r="A4274" s="264"/>
      <c r="B4274" s="344"/>
      <c r="C4274" s="263"/>
      <c r="D4274" s="264"/>
      <c r="E4274" s="263"/>
      <c r="F4274" s="265"/>
      <c r="G4274" s="263"/>
      <c r="H4274" s="266"/>
      <c r="I4274" s="267"/>
      <c r="J4274" s="347"/>
      <c r="K4274" s="349"/>
      <c r="L4274" s="348"/>
      <c r="S4274" s="263"/>
    </row>
    <row r="4275" spans="1:19" s="270" customFormat="1" x14ac:dyDescent="0.35">
      <c r="A4275" s="264"/>
      <c r="B4275" s="344"/>
      <c r="C4275" s="263"/>
      <c r="D4275" s="264"/>
      <c r="E4275" s="263"/>
      <c r="F4275" s="265"/>
      <c r="G4275" s="263"/>
      <c r="H4275" s="266"/>
      <c r="I4275" s="267"/>
      <c r="J4275" s="347"/>
      <c r="K4275" s="349"/>
      <c r="L4275" s="348"/>
      <c r="S4275" s="263"/>
    </row>
    <row r="4276" spans="1:19" s="270" customFormat="1" x14ac:dyDescent="0.35">
      <c r="A4276" s="264"/>
      <c r="B4276" s="344"/>
      <c r="C4276" s="263"/>
      <c r="D4276" s="264"/>
      <c r="E4276" s="263"/>
      <c r="F4276" s="265"/>
      <c r="G4276" s="263"/>
      <c r="H4276" s="266"/>
      <c r="I4276" s="267"/>
      <c r="J4276" s="347"/>
      <c r="K4276" s="349"/>
      <c r="L4276" s="348"/>
      <c r="S4276" s="263"/>
    </row>
    <row r="4277" spans="1:19" s="270" customFormat="1" x14ac:dyDescent="0.35">
      <c r="A4277" s="264"/>
      <c r="B4277" s="344"/>
      <c r="C4277" s="263"/>
      <c r="D4277" s="264"/>
      <c r="E4277" s="263"/>
      <c r="F4277" s="265"/>
      <c r="G4277" s="263"/>
      <c r="H4277" s="266"/>
      <c r="I4277" s="267"/>
      <c r="J4277" s="347"/>
      <c r="K4277" s="349"/>
      <c r="L4277" s="348"/>
      <c r="S4277" s="263"/>
    </row>
    <row r="4278" spans="1:19" s="270" customFormat="1" x14ac:dyDescent="0.35">
      <c r="A4278" s="264"/>
      <c r="B4278" s="344"/>
      <c r="C4278" s="263"/>
      <c r="D4278" s="264"/>
      <c r="E4278" s="263"/>
      <c r="F4278" s="265"/>
      <c r="G4278" s="263"/>
      <c r="H4278" s="266"/>
      <c r="I4278" s="267"/>
      <c r="J4278" s="347"/>
      <c r="K4278" s="349"/>
      <c r="L4278" s="348"/>
      <c r="S4278" s="263"/>
    </row>
    <row r="4279" spans="1:19" s="270" customFormat="1" x14ac:dyDescent="0.35">
      <c r="A4279" s="264"/>
      <c r="B4279" s="344"/>
      <c r="C4279" s="263"/>
      <c r="D4279" s="264"/>
      <c r="E4279" s="263"/>
      <c r="F4279" s="265"/>
      <c r="G4279" s="263"/>
      <c r="H4279" s="266"/>
      <c r="I4279" s="267"/>
      <c r="J4279" s="347"/>
      <c r="K4279" s="349"/>
      <c r="L4279" s="348"/>
      <c r="S4279" s="263"/>
    </row>
    <row r="4280" spans="1:19" s="270" customFormat="1" x14ac:dyDescent="0.35">
      <c r="A4280" s="264"/>
      <c r="B4280" s="344"/>
      <c r="C4280" s="263"/>
      <c r="D4280" s="264"/>
      <c r="E4280" s="263"/>
      <c r="F4280" s="265"/>
      <c r="G4280" s="263"/>
      <c r="H4280" s="266"/>
      <c r="I4280" s="267"/>
      <c r="J4280" s="347"/>
      <c r="K4280" s="349"/>
      <c r="L4280" s="348"/>
      <c r="S4280" s="263"/>
    </row>
    <row r="4281" spans="1:19" s="270" customFormat="1" x14ac:dyDescent="0.35">
      <c r="A4281" s="264"/>
      <c r="B4281" s="344"/>
      <c r="C4281" s="263"/>
      <c r="D4281" s="264"/>
      <c r="E4281" s="263"/>
      <c r="F4281" s="265"/>
      <c r="G4281" s="263"/>
      <c r="H4281" s="266"/>
      <c r="I4281" s="267"/>
      <c r="J4281" s="347"/>
      <c r="K4281" s="349"/>
      <c r="L4281" s="348"/>
      <c r="S4281" s="263"/>
    </row>
    <row r="4282" spans="1:19" s="270" customFormat="1" x14ac:dyDescent="0.35">
      <c r="A4282" s="264"/>
      <c r="B4282" s="344"/>
      <c r="C4282" s="263"/>
      <c r="D4282" s="264"/>
      <c r="E4282" s="263"/>
      <c r="F4282" s="265"/>
      <c r="G4282" s="263"/>
      <c r="H4282" s="266"/>
      <c r="I4282" s="267"/>
      <c r="J4282" s="347"/>
      <c r="K4282" s="349"/>
      <c r="L4282" s="348"/>
      <c r="S4282" s="263"/>
    </row>
    <row r="4283" spans="1:19" s="270" customFormat="1" x14ac:dyDescent="0.35">
      <c r="A4283" s="264"/>
      <c r="B4283" s="344"/>
      <c r="C4283" s="263"/>
      <c r="D4283" s="264"/>
      <c r="E4283" s="263"/>
      <c r="F4283" s="265"/>
      <c r="G4283" s="263"/>
      <c r="H4283" s="266"/>
      <c r="I4283" s="267"/>
      <c r="J4283" s="347"/>
      <c r="K4283" s="349"/>
      <c r="L4283" s="348"/>
      <c r="S4283" s="263"/>
    </row>
    <row r="4284" spans="1:19" s="270" customFormat="1" x14ac:dyDescent="0.35">
      <c r="A4284" s="264"/>
      <c r="B4284" s="344"/>
      <c r="C4284" s="263"/>
      <c r="D4284" s="264"/>
      <c r="E4284" s="263"/>
      <c r="F4284" s="265"/>
      <c r="G4284" s="263"/>
      <c r="H4284" s="266"/>
      <c r="I4284" s="267"/>
      <c r="J4284" s="347"/>
      <c r="K4284" s="349"/>
      <c r="L4284" s="348"/>
      <c r="S4284" s="263"/>
    </row>
    <row r="4285" spans="1:19" s="270" customFormat="1" x14ac:dyDescent="0.35">
      <c r="A4285" s="264"/>
      <c r="B4285" s="344"/>
      <c r="C4285" s="263"/>
      <c r="D4285" s="264"/>
      <c r="E4285" s="263"/>
      <c r="F4285" s="265"/>
      <c r="G4285" s="263"/>
      <c r="H4285" s="266"/>
      <c r="I4285" s="267"/>
      <c r="J4285" s="347"/>
      <c r="K4285" s="349"/>
      <c r="L4285" s="348"/>
      <c r="S4285" s="263"/>
    </row>
    <row r="4286" spans="1:19" s="270" customFormat="1" x14ac:dyDescent="0.35">
      <c r="A4286" s="264"/>
      <c r="B4286" s="344"/>
      <c r="C4286" s="263"/>
      <c r="D4286" s="264"/>
      <c r="E4286" s="263"/>
      <c r="F4286" s="265"/>
      <c r="G4286" s="263"/>
      <c r="H4286" s="266"/>
      <c r="I4286" s="267"/>
      <c r="J4286" s="347"/>
      <c r="K4286" s="349"/>
      <c r="L4286" s="348"/>
      <c r="S4286" s="263"/>
    </row>
    <row r="4287" spans="1:19" s="270" customFormat="1" x14ac:dyDescent="0.35">
      <c r="A4287" s="264"/>
      <c r="B4287" s="344"/>
      <c r="C4287" s="263"/>
      <c r="D4287" s="264"/>
      <c r="E4287" s="263"/>
      <c r="F4287" s="265"/>
      <c r="G4287" s="263"/>
      <c r="H4287" s="266"/>
      <c r="I4287" s="267"/>
      <c r="J4287" s="347"/>
      <c r="K4287" s="349"/>
      <c r="L4287" s="348"/>
      <c r="S4287" s="263"/>
    </row>
    <row r="4288" spans="1:19" s="270" customFormat="1" x14ac:dyDescent="0.35">
      <c r="A4288" s="264"/>
      <c r="B4288" s="344"/>
      <c r="C4288" s="263"/>
      <c r="D4288" s="264"/>
      <c r="E4288" s="263"/>
      <c r="F4288" s="265"/>
      <c r="G4288" s="263"/>
      <c r="H4288" s="266"/>
      <c r="I4288" s="267"/>
      <c r="J4288" s="347"/>
      <c r="K4288" s="349"/>
      <c r="L4288" s="348"/>
      <c r="S4288" s="263"/>
    </row>
    <row r="4289" spans="1:19" s="270" customFormat="1" x14ac:dyDescent="0.35">
      <c r="A4289" s="264"/>
      <c r="B4289" s="344"/>
      <c r="C4289" s="263"/>
      <c r="D4289" s="264"/>
      <c r="E4289" s="263"/>
      <c r="F4289" s="265"/>
      <c r="G4289" s="263"/>
      <c r="H4289" s="266"/>
      <c r="I4289" s="267"/>
      <c r="J4289" s="347"/>
      <c r="K4289" s="349"/>
      <c r="L4289" s="348"/>
      <c r="S4289" s="263"/>
    </row>
    <row r="4290" spans="1:19" s="270" customFormat="1" x14ac:dyDescent="0.35">
      <c r="A4290" s="264"/>
      <c r="B4290" s="344"/>
      <c r="C4290" s="263"/>
      <c r="D4290" s="264"/>
      <c r="E4290" s="263"/>
      <c r="F4290" s="265"/>
      <c r="G4290" s="263"/>
      <c r="H4290" s="266"/>
      <c r="I4290" s="267"/>
      <c r="J4290" s="347"/>
      <c r="K4290" s="349"/>
      <c r="L4290" s="348"/>
      <c r="S4290" s="263"/>
    </row>
    <row r="4291" spans="1:19" s="270" customFormat="1" x14ac:dyDescent="0.35">
      <c r="A4291" s="264"/>
      <c r="B4291" s="344"/>
      <c r="C4291" s="263"/>
      <c r="D4291" s="264"/>
      <c r="E4291" s="263"/>
      <c r="F4291" s="265"/>
      <c r="G4291" s="263"/>
      <c r="H4291" s="266"/>
      <c r="I4291" s="267"/>
      <c r="J4291" s="347"/>
      <c r="K4291" s="349"/>
      <c r="L4291" s="348"/>
      <c r="S4291" s="263"/>
    </row>
    <row r="4292" spans="1:19" s="270" customFormat="1" x14ac:dyDescent="0.35">
      <c r="A4292" s="264"/>
      <c r="B4292" s="344"/>
      <c r="C4292" s="263"/>
      <c r="D4292" s="264"/>
      <c r="E4292" s="263"/>
      <c r="F4292" s="265"/>
      <c r="G4292" s="263"/>
      <c r="H4292" s="266"/>
      <c r="I4292" s="267"/>
      <c r="J4292" s="347"/>
      <c r="K4292" s="349"/>
      <c r="L4292" s="348"/>
      <c r="S4292" s="263"/>
    </row>
    <row r="4293" spans="1:19" s="270" customFormat="1" x14ac:dyDescent="0.35">
      <c r="A4293" s="264"/>
      <c r="B4293" s="344"/>
      <c r="C4293" s="263"/>
      <c r="D4293" s="264"/>
      <c r="E4293" s="263"/>
      <c r="F4293" s="265"/>
      <c r="G4293" s="263"/>
      <c r="H4293" s="266"/>
      <c r="I4293" s="267"/>
      <c r="J4293" s="347"/>
      <c r="K4293" s="349"/>
      <c r="L4293" s="348"/>
      <c r="S4293" s="263"/>
    </row>
    <row r="4294" spans="1:19" s="270" customFormat="1" x14ac:dyDescent="0.35">
      <c r="A4294" s="264"/>
      <c r="B4294" s="344"/>
      <c r="C4294" s="263"/>
      <c r="D4294" s="264"/>
      <c r="E4294" s="263"/>
      <c r="F4294" s="265"/>
      <c r="G4294" s="263"/>
      <c r="H4294" s="266"/>
      <c r="I4294" s="267"/>
      <c r="J4294" s="347"/>
      <c r="K4294" s="349"/>
      <c r="L4294" s="348"/>
      <c r="S4294" s="263"/>
    </row>
    <row r="4295" spans="1:19" s="270" customFormat="1" x14ac:dyDescent="0.35">
      <c r="A4295" s="264"/>
      <c r="B4295" s="344"/>
      <c r="C4295" s="263"/>
      <c r="D4295" s="264"/>
      <c r="E4295" s="263"/>
      <c r="F4295" s="265"/>
      <c r="G4295" s="263"/>
      <c r="H4295" s="266"/>
      <c r="I4295" s="267"/>
      <c r="J4295" s="347"/>
      <c r="K4295" s="349"/>
      <c r="L4295" s="348"/>
      <c r="S4295" s="263"/>
    </row>
    <row r="4296" spans="1:19" s="270" customFormat="1" x14ac:dyDescent="0.35">
      <c r="A4296" s="264"/>
      <c r="B4296" s="344"/>
      <c r="C4296" s="263"/>
      <c r="D4296" s="264"/>
      <c r="E4296" s="263"/>
      <c r="F4296" s="265"/>
      <c r="G4296" s="263"/>
      <c r="H4296" s="266"/>
      <c r="I4296" s="267"/>
      <c r="J4296" s="347"/>
      <c r="K4296" s="349"/>
      <c r="L4296" s="348"/>
      <c r="S4296" s="263"/>
    </row>
    <row r="4297" spans="1:19" s="270" customFormat="1" x14ac:dyDescent="0.35">
      <c r="A4297" s="264"/>
      <c r="B4297" s="344"/>
      <c r="C4297" s="263"/>
      <c r="D4297" s="264"/>
      <c r="E4297" s="263"/>
      <c r="F4297" s="265"/>
      <c r="G4297" s="263"/>
      <c r="H4297" s="266"/>
      <c r="I4297" s="267"/>
      <c r="J4297" s="347"/>
      <c r="K4297" s="349"/>
      <c r="L4297" s="348"/>
      <c r="S4297" s="263"/>
    </row>
    <row r="4298" spans="1:19" s="270" customFormat="1" x14ac:dyDescent="0.35">
      <c r="A4298" s="264"/>
      <c r="B4298" s="344"/>
      <c r="C4298" s="263"/>
      <c r="D4298" s="264"/>
      <c r="E4298" s="263"/>
      <c r="F4298" s="265"/>
      <c r="G4298" s="263"/>
      <c r="H4298" s="266"/>
      <c r="I4298" s="267"/>
      <c r="J4298" s="347"/>
      <c r="K4298" s="349"/>
      <c r="L4298" s="348"/>
      <c r="S4298" s="263"/>
    </row>
    <row r="4299" spans="1:19" s="270" customFormat="1" x14ac:dyDescent="0.35">
      <c r="A4299" s="264"/>
      <c r="B4299" s="344"/>
      <c r="C4299" s="263"/>
      <c r="D4299" s="264"/>
      <c r="E4299" s="263"/>
      <c r="F4299" s="265"/>
      <c r="G4299" s="263"/>
      <c r="H4299" s="266"/>
      <c r="I4299" s="267"/>
      <c r="J4299" s="347"/>
      <c r="K4299" s="349"/>
      <c r="L4299" s="348"/>
      <c r="S4299" s="263"/>
    </row>
    <row r="4300" spans="1:19" s="270" customFormat="1" x14ac:dyDescent="0.35">
      <c r="A4300" s="264"/>
      <c r="B4300" s="344"/>
      <c r="C4300" s="263"/>
      <c r="D4300" s="264"/>
      <c r="E4300" s="263"/>
      <c r="F4300" s="265"/>
      <c r="G4300" s="263"/>
      <c r="H4300" s="266"/>
      <c r="I4300" s="267"/>
      <c r="J4300" s="347"/>
      <c r="K4300" s="349"/>
      <c r="L4300" s="348"/>
      <c r="S4300" s="263"/>
    </row>
    <row r="4301" spans="1:19" s="270" customFormat="1" x14ac:dyDescent="0.35">
      <c r="A4301" s="264"/>
      <c r="B4301" s="344"/>
      <c r="C4301" s="263"/>
      <c r="D4301" s="264"/>
      <c r="E4301" s="263"/>
      <c r="F4301" s="265"/>
      <c r="G4301" s="263"/>
      <c r="H4301" s="266"/>
      <c r="I4301" s="267"/>
      <c r="J4301" s="347"/>
      <c r="K4301" s="349"/>
      <c r="L4301" s="348"/>
      <c r="S4301" s="263"/>
    </row>
    <row r="4302" spans="1:19" s="270" customFormat="1" x14ac:dyDescent="0.35">
      <c r="A4302" s="264"/>
      <c r="B4302" s="344"/>
      <c r="C4302" s="263"/>
      <c r="D4302" s="264"/>
      <c r="E4302" s="263"/>
      <c r="F4302" s="265"/>
      <c r="G4302" s="263"/>
      <c r="H4302" s="266"/>
      <c r="I4302" s="267"/>
      <c r="J4302" s="347"/>
      <c r="K4302" s="349"/>
      <c r="L4302" s="348"/>
      <c r="S4302" s="263"/>
    </row>
    <row r="4303" spans="1:19" s="270" customFormat="1" x14ac:dyDescent="0.35">
      <c r="A4303" s="264"/>
      <c r="B4303" s="344"/>
      <c r="C4303" s="263"/>
      <c r="D4303" s="264"/>
      <c r="E4303" s="263"/>
      <c r="F4303" s="265"/>
      <c r="G4303" s="263"/>
      <c r="H4303" s="266"/>
      <c r="I4303" s="267"/>
      <c r="J4303" s="347"/>
      <c r="K4303" s="349"/>
      <c r="L4303" s="348"/>
      <c r="S4303" s="263"/>
    </row>
    <row r="4304" spans="1:19" s="270" customFormat="1" x14ac:dyDescent="0.35">
      <c r="A4304" s="264"/>
      <c r="B4304" s="344"/>
      <c r="C4304" s="263"/>
      <c r="D4304" s="264"/>
      <c r="E4304" s="263"/>
      <c r="F4304" s="265"/>
      <c r="G4304" s="263"/>
      <c r="H4304" s="266"/>
      <c r="I4304" s="267"/>
      <c r="J4304" s="347"/>
      <c r="K4304" s="349"/>
      <c r="L4304" s="348"/>
      <c r="S4304" s="263"/>
    </row>
    <row r="4305" spans="1:19" s="270" customFormat="1" x14ac:dyDescent="0.35">
      <c r="A4305" s="264"/>
      <c r="B4305" s="344"/>
      <c r="C4305" s="263"/>
      <c r="D4305" s="264"/>
      <c r="E4305" s="263"/>
      <c r="F4305" s="265"/>
      <c r="G4305" s="263"/>
      <c r="H4305" s="266"/>
      <c r="I4305" s="267"/>
      <c r="J4305" s="347"/>
      <c r="K4305" s="349"/>
      <c r="L4305" s="348"/>
      <c r="S4305" s="263"/>
    </row>
    <row r="4306" spans="1:19" s="270" customFormat="1" x14ac:dyDescent="0.35">
      <c r="A4306" s="264"/>
      <c r="B4306" s="344"/>
      <c r="C4306" s="263"/>
      <c r="D4306" s="264"/>
      <c r="E4306" s="263"/>
      <c r="F4306" s="265"/>
      <c r="G4306" s="263"/>
      <c r="H4306" s="266"/>
      <c r="I4306" s="267"/>
      <c r="J4306" s="347"/>
      <c r="K4306" s="349"/>
      <c r="L4306" s="348"/>
      <c r="S4306" s="263"/>
    </row>
    <row r="4307" spans="1:19" s="270" customFormat="1" x14ac:dyDescent="0.35">
      <c r="A4307" s="264"/>
      <c r="B4307" s="344"/>
      <c r="C4307" s="263"/>
      <c r="D4307" s="264"/>
      <c r="E4307" s="263"/>
      <c r="F4307" s="265"/>
      <c r="G4307" s="263"/>
      <c r="H4307" s="266"/>
      <c r="I4307" s="267"/>
      <c r="J4307" s="347"/>
      <c r="K4307" s="349"/>
      <c r="L4307" s="348"/>
      <c r="S4307" s="263"/>
    </row>
    <row r="4308" spans="1:19" s="270" customFormat="1" x14ac:dyDescent="0.35">
      <c r="A4308" s="264"/>
      <c r="B4308" s="344"/>
      <c r="C4308" s="263"/>
      <c r="D4308" s="264"/>
      <c r="E4308" s="263"/>
      <c r="F4308" s="265"/>
      <c r="G4308" s="263"/>
      <c r="H4308" s="266"/>
      <c r="I4308" s="267"/>
      <c r="J4308" s="347"/>
      <c r="K4308" s="349"/>
      <c r="L4308" s="348"/>
      <c r="S4308" s="263"/>
    </row>
    <row r="4309" spans="1:19" s="270" customFormat="1" x14ac:dyDescent="0.35">
      <c r="A4309" s="264"/>
      <c r="B4309" s="344"/>
      <c r="C4309" s="263"/>
      <c r="D4309" s="264"/>
      <c r="E4309" s="263"/>
      <c r="F4309" s="265"/>
      <c r="G4309" s="263"/>
      <c r="H4309" s="266"/>
      <c r="I4309" s="267"/>
      <c r="J4309" s="347"/>
      <c r="K4309" s="349"/>
      <c r="L4309" s="348"/>
      <c r="S4309" s="263"/>
    </row>
    <row r="4310" spans="1:19" s="270" customFormat="1" x14ac:dyDescent="0.35">
      <c r="A4310" s="264"/>
      <c r="B4310" s="344"/>
      <c r="C4310" s="263"/>
      <c r="D4310" s="264"/>
      <c r="E4310" s="263"/>
      <c r="F4310" s="265"/>
      <c r="G4310" s="263"/>
      <c r="H4310" s="266"/>
      <c r="I4310" s="267"/>
      <c r="J4310" s="347"/>
      <c r="K4310" s="349"/>
      <c r="L4310" s="348"/>
      <c r="S4310" s="263"/>
    </row>
    <row r="4311" spans="1:19" s="270" customFormat="1" x14ac:dyDescent="0.35">
      <c r="A4311" s="264"/>
      <c r="B4311" s="344"/>
      <c r="C4311" s="263"/>
      <c r="D4311" s="264"/>
      <c r="E4311" s="263"/>
      <c r="F4311" s="265"/>
      <c r="G4311" s="263"/>
      <c r="H4311" s="266"/>
      <c r="I4311" s="267"/>
      <c r="J4311" s="347"/>
      <c r="K4311" s="349"/>
      <c r="L4311" s="348"/>
      <c r="S4311" s="263"/>
    </row>
    <row r="4312" spans="1:19" s="270" customFormat="1" x14ac:dyDescent="0.35">
      <c r="A4312" s="264"/>
      <c r="B4312" s="344"/>
      <c r="C4312" s="263"/>
      <c r="D4312" s="264"/>
      <c r="E4312" s="263"/>
      <c r="F4312" s="265"/>
      <c r="G4312" s="263"/>
      <c r="H4312" s="266"/>
      <c r="I4312" s="267"/>
      <c r="J4312" s="347"/>
      <c r="K4312" s="349"/>
      <c r="L4312" s="348"/>
      <c r="S4312" s="263"/>
    </row>
    <row r="4313" spans="1:19" s="270" customFormat="1" x14ac:dyDescent="0.35">
      <c r="A4313" s="264"/>
      <c r="B4313" s="344"/>
      <c r="C4313" s="263"/>
      <c r="D4313" s="264"/>
      <c r="E4313" s="263"/>
      <c r="F4313" s="265"/>
      <c r="G4313" s="263"/>
      <c r="H4313" s="266"/>
      <c r="I4313" s="267"/>
      <c r="J4313" s="347"/>
      <c r="K4313" s="349"/>
      <c r="L4313" s="348"/>
      <c r="S4313" s="263"/>
    </row>
    <row r="4314" spans="1:19" s="270" customFormat="1" x14ac:dyDescent="0.35">
      <c r="A4314" s="264"/>
      <c r="B4314" s="344"/>
      <c r="C4314" s="263"/>
      <c r="D4314" s="264"/>
      <c r="E4314" s="263"/>
      <c r="F4314" s="265"/>
      <c r="G4314" s="263"/>
      <c r="H4314" s="266"/>
      <c r="I4314" s="267"/>
      <c r="J4314" s="347"/>
      <c r="K4314" s="349"/>
      <c r="L4314" s="348"/>
      <c r="S4314" s="263"/>
    </row>
    <row r="4315" spans="1:19" s="270" customFormat="1" x14ac:dyDescent="0.35">
      <c r="A4315" s="264"/>
      <c r="B4315" s="344"/>
      <c r="C4315" s="263"/>
      <c r="D4315" s="264"/>
      <c r="E4315" s="263"/>
      <c r="F4315" s="265"/>
      <c r="G4315" s="263"/>
      <c r="H4315" s="266"/>
      <c r="I4315" s="267"/>
      <c r="J4315" s="347"/>
      <c r="K4315" s="349"/>
      <c r="L4315" s="348"/>
      <c r="S4315" s="263"/>
    </row>
    <row r="4316" spans="1:19" s="270" customFormat="1" x14ac:dyDescent="0.35">
      <c r="A4316" s="264"/>
      <c r="B4316" s="344"/>
      <c r="C4316" s="263"/>
      <c r="D4316" s="264"/>
      <c r="E4316" s="263"/>
      <c r="F4316" s="265"/>
      <c r="G4316" s="263"/>
      <c r="H4316" s="266"/>
      <c r="I4316" s="267"/>
      <c r="J4316" s="347"/>
      <c r="K4316" s="349"/>
      <c r="L4316" s="348"/>
      <c r="S4316" s="263"/>
    </row>
    <row r="4317" spans="1:19" s="270" customFormat="1" x14ac:dyDescent="0.35">
      <c r="A4317" s="264"/>
      <c r="B4317" s="344"/>
      <c r="C4317" s="263"/>
      <c r="D4317" s="264"/>
      <c r="E4317" s="263"/>
      <c r="F4317" s="265"/>
      <c r="G4317" s="263"/>
      <c r="H4317" s="266"/>
      <c r="I4317" s="267"/>
      <c r="J4317" s="347"/>
      <c r="K4317" s="349"/>
      <c r="L4317" s="348"/>
      <c r="S4317" s="263"/>
    </row>
    <row r="4318" spans="1:19" s="270" customFormat="1" x14ac:dyDescent="0.35">
      <c r="A4318" s="264"/>
      <c r="B4318" s="344"/>
      <c r="C4318" s="263"/>
      <c r="D4318" s="264"/>
      <c r="E4318" s="263"/>
      <c r="F4318" s="265"/>
      <c r="G4318" s="263"/>
      <c r="H4318" s="266"/>
      <c r="I4318" s="267"/>
      <c r="J4318" s="347"/>
      <c r="K4318" s="349"/>
      <c r="L4318" s="348"/>
      <c r="S4318" s="263"/>
    </row>
    <row r="4319" spans="1:19" s="270" customFormat="1" x14ac:dyDescent="0.35">
      <c r="A4319" s="264"/>
      <c r="B4319" s="344"/>
      <c r="C4319" s="263"/>
      <c r="D4319" s="264"/>
      <c r="E4319" s="263"/>
      <c r="F4319" s="265"/>
      <c r="G4319" s="263"/>
      <c r="H4319" s="266"/>
      <c r="I4319" s="267"/>
      <c r="J4319" s="347"/>
      <c r="K4319" s="349"/>
      <c r="L4319" s="348"/>
      <c r="S4319" s="263"/>
    </row>
    <row r="4320" spans="1:19" s="270" customFormat="1" x14ac:dyDescent="0.35">
      <c r="A4320" s="264"/>
      <c r="B4320" s="344"/>
      <c r="C4320" s="263"/>
      <c r="D4320" s="264"/>
      <c r="E4320" s="263"/>
      <c r="F4320" s="265"/>
      <c r="G4320" s="263"/>
      <c r="H4320" s="266"/>
      <c r="I4320" s="267"/>
      <c r="J4320" s="347"/>
      <c r="K4320" s="349"/>
      <c r="L4320" s="348"/>
      <c r="S4320" s="263"/>
    </row>
    <row r="4321" spans="1:19" s="270" customFormat="1" x14ac:dyDescent="0.35">
      <c r="A4321" s="264"/>
      <c r="B4321" s="344"/>
      <c r="C4321" s="263"/>
      <c r="D4321" s="264"/>
      <c r="E4321" s="263"/>
      <c r="F4321" s="265"/>
      <c r="G4321" s="263"/>
      <c r="H4321" s="266"/>
      <c r="I4321" s="267"/>
      <c r="J4321" s="347"/>
      <c r="K4321" s="349"/>
      <c r="L4321" s="348"/>
      <c r="S4321" s="263"/>
    </row>
    <row r="4322" spans="1:19" s="270" customFormat="1" x14ac:dyDescent="0.35">
      <c r="A4322" s="264"/>
      <c r="B4322" s="344"/>
      <c r="C4322" s="263"/>
      <c r="D4322" s="264"/>
      <c r="E4322" s="263"/>
      <c r="F4322" s="265"/>
      <c r="G4322" s="263"/>
      <c r="H4322" s="266"/>
      <c r="I4322" s="267"/>
      <c r="J4322" s="347"/>
      <c r="K4322" s="349"/>
      <c r="L4322" s="348"/>
      <c r="S4322" s="263"/>
    </row>
    <row r="4323" spans="1:19" s="270" customFormat="1" x14ac:dyDescent="0.35">
      <c r="A4323" s="264"/>
      <c r="B4323" s="344"/>
      <c r="C4323" s="263"/>
      <c r="D4323" s="264"/>
      <c r="E4323" s="263"/>
      <c r="F4323" s="265"/>
      <c r="G4323" s="263"/>
      <c r="H4323" s="266"/>
      <c r="I4323" s="267"/>
      <c r="J4323" s="347"/>
      <c r="K4323" s="349"/>
      <c r="L4323" s="348"/>
      <c r="S4323" s="263"/>
    </row>
    <row r="4324" spans="1:19" s="270" customFormat="1" x14ac:dyDescent="0.35">
      <c r="A4324" s="264"/>
      <c r="B4324" s="344"/>
      <c r="C4324" s="263"/>
      <c r="D4324" s="264"/>
      <c r="E4324" s="263"/>
      <c r="F4324" s="265"/>
      <c r="G4324" s="263"/>
      <c r="H4324" s="266"/>
      <c r="I4324" s="267"/>
      <c r="J4324" s="347"/>
      <c r="K4324" s="349"/>
      <c r="L4324" s="348"/>
      <c r="S4324" s="263"/>
    </row>
    <row r="4325" spans="1:19" s="270" customFormat="1" x14ac:dyDescent="0.35">
      <c r="A4325" s="264"/>
      <c r="B4325" s="344"/>
      <c r="C4325" s="263"/>
      <c r="D4325" s="264"/>
      <c r="E4325" s="263"/>
      <c r="F4325" s="265"/>
      <c r="G4325" s="263"/>
      <c r="H4325" s="266"/>
      <c r="I4325" s="267"/>
      <c r="J4325" s="347"/>
      <c r="K4325" s="349"/>
      <c r="L4325" s="348"/>
      <c r="S4325" s="263"/>
    </row>
    <row r="4326" spans="1:19" s="270" customFormat="1" x14ac:dyDescent="0.35">
      <c r="A4326" s="264"/>
      <c r="B4326" s="344"/>
      <c r="C4326" s="263"/>
      <c r="D4326" s="264"/>
      <c r="E4326" s="263"/>
      <c r="F4326" s="265"/>
      <c r="G4326" s="263"/>
      <c r="H4326" s="266"/>
      <c r="I4326" s="267"/>
      <c r="J4326" s="347"/>
      <c r="K4326" s="349"/>
      <c r="L4326" s="348"/>
      <c r="S4326" s="263"/>
    </row>
    <row r="4327" spans="1:19" s="270" customFormat="1" x14ac:dyDescent="0.35">
      <c r="A4327" s="264"/>
      <c r="B4327" s="344"/>
      <c r="C4327" s="263"/>
      <c r="D4327" s="264"/>
      <c r="E4327" s="263"/>
      <c r="F4327" s="265"/>
      <c r="G4327" s="263"/>
      <c r="H4327" s="266"/>
      <c r="I4327" s="267"/>
      <c r="J4327" s="347"/>
      <c r="K4327" s="349"/>
      <c r="L4327" s="348"/>
      <c r="S4327" s="263"/>
    </row>
    <row r="4328" spans="1:19" s="270" customFormat="1" x14ac:dyDescent="0.35">
      <c r="A4328" s="264"/>
      <c r="B4328" s="344"/>
      <c r="C4328" s="263"/>
      <c r="D4328" s="264"/>
      <c r="E4328" s="263"/>
      <c r="F4328" s="265"/>
      <c r="G4328" s="263"/>
      <c r="H4328" s="266"/>
      <c r="I4328" s="267"/>
      <c r="J4328" s="347"/>
      <c r="K4328" s="349"/>
      <c r="L4328" s="348"/>
      <c r="S4328" s="263"/>
    </row>
    <row r="4329" spans="1:19" s="270" customFormat="1" x14ac:dyDescent="0.35">
      <c r="A4329" s="264"/>
      <c r="B4329" s="344"/>
      <c r="C4329" s="263"/>
      <c r="D4329" s="264"/>
      <c r="E4329" s="263"/>
      <c r="F4329" s="265"/>
      <c r="G4329" s="263"/>
      <c r="H4329" s="266"/>
      <c r="I4329" s="267"/>
      <c r="J4329" s="347"/>
      <c r="K4329" s="349"/>
      <c r="L4329" s="348"/>
      <c r="S4329" s="263"/>
    </row>
    <row r="4330" spans="1:19" s="270" customFormat="1" x14ac:dyDescent="0.35">
      <c r="A4330" s="264"/>
      <c r="B4330" s="344"/>
      <c r="C4330" s="263"/>
      <c r="D4330" s="264"/>
      <c r="E4330" s="263"/>
      <c r="F4330" s="265"/>
      <c r="G4330" s="263"/>
      <c r="H4330" s="266"/>
      <c r="I4330" s="267"/>
      <c r="J4330" s="347"/>
      <c r="K4330" s="349"/>
      <c r="L4330" s="348"/>
      <c r="S4330" s="263"/>
    </row>
    <row r="4331" spans="1:19" s="270" customFormat="1" x14ac:dyDescent="0.35">
      <c r="A4331" s="264"/>
      <c r="B4331" s="344"/>
      <c r="C4331" s="263"/>
      <c r="D4331" s="264"/>
      <c r="E4331" s="263"/>
      <c r="F4331" s="265"/>
      <c r="G4331" s="263"/>
      <c r="H4331" s="266"/>
      <c r="I4331" s="267"/>
      <c r="J4331" s="347"/>
      <c r="K4331" s="349"/>
      <c r="L4331" s="348"/>
      <c r="S4331" s="263"/>
    </row>
    <row r="4332" spans="1:19" s="270" customFormat="1" x14ac:dyDescent="0.35">
      <c r="A4332" s="264"/>
      <c r="B4332" s="344"/>
      <c r="C4332" s="263"/>
      <c r="D4332" s="264"/>
      <c r="E4332" s="263"/>
      <c r="F4332" s="265"/>
      <c r="G4332" s="263"/>
      <c r="H4332" s="266"/>
      <c r="I4332" s="267"/>
      <c r="J4332" s="347"/>
      <c r="K4332" s="349"/>
      <c r="L4332" s="348"/>
      <c r="S4332" s="263"/>
    </row>
    <row r="4333" spans="1:19" s="270" customFormat="1" x14ac:dyDescent="0.35">
      <c r="A4333" s="264"/>
      <c r="B4333" s="344"/>
      <c r="C4333" s="263"/>
      <c r="D4333" s="264"/>
      <c r="E4333" s="263"/>
      <c r="F4333" s="265"/>
      <c r="G4333" s="263"/>
      <c r="H4333" s="266"/>
      <c r="I4333" s="267"/>
      <c r="J4333" s="347"/>
      <c r="K4333" s="349"/>
      <c r="L4333" s="348"/>
      <c r="S4333" s="263"/>
    </row>
    <row r="4334" spans="1:19" s="270" customFormat="1" x14ac:dyDescent="0.35">
      <c r="A4334" s="264"/>
      <c r="B4334" s="344"/>
      <c r="C4334" s="263"/>
      <c r="D4334" s="264"/>
      <c r="E4334" s="263"/>
      <c r="F4334" s="265"/>
      <c r="G4334" s="263"/>
      <c r="H4334" s="266"/>
      <c r="I4334" s="267"/>
      <c r="J4334" s="347"/>
      <c r="K4334" s="349"/>
      <c r="L4334" s="348"/>
      <c r="S4334" s="263"/>
    </row>
    <row r="4335" spans="1:19" s="270" customFormat="1" x14ac:dyDescent="0.35">
      <c r="A4335" s="264"/>
      <c r="B4335" s="344"/>
      <c r="C4335" s="263"/>
      <c r="D4335" s="264"/>
      <c r="E4335" s="263"/>
      <c r="F4335" s="265"/>
      <c r="G4335" s="263"/>
      <c r="H4335" s="266"/>
      <c r="I4335" s="267"/>
      <c r="J4335" s="347"/>
      <c r="K4335" s="349"/>
      <c r="L4335" s="348"/>
      <c r="S4335" s="263"/>
    </row>
    <row r="4336" spans="1:19" s="270" customFormat="1" x14ac:dyDescent="0.35">
      <c r="A4336" s="264"/>
      <c r="B4336" s="344"/>
      <c r="C4336" s="263"/>
      <c r="D4336" s="264"/>
      <c r="E4336" s="263"/>
      <c r="F4336" s="265"/>
      <c r="G4336" s="263"/>
      <c r="H4336" s="266"/>
      <c r="I4336" s="267"/>
      <c r="J4336" s="347"/>
      <c r="K4336" s="349"/>
      <c r="L4336" s="348"/>
      <c r="S4336" s="263"/>
    </row>
    <row r="4337" spans="1:19" s="270" customFormat="1" x14ac:dyDescent="0.35">
      <c r="A4337" s="264"/>
      <c r="B4337" s="344"/>
      <c r="C4337" s="263"/>
      <c r="D4337" s="264"/>
      <c r="E4337" s="263"/>
      <c r="F4337" s="265"/>
      <c r="G4337" s="263"/>
      <c r="H4337" s="266"/>
      <c r="I4337" s="267"/>
      <c r="J4337" s="347"/>
      <c r="K4337" s="349"/>
      <c r="L4337" s="348"/>
      <c r="S4337" s="263"/>
    </row>
    <row r="4338" spans="1:19" s="270" customFormat="1" x14ac:dyDescent="0.35">
      <c r="A4338" s="264"/>
      <c r="B4338" s="344"/>
      <c r="C4338" s="263"/>
      <c r="D4338" s="264"/>
      <c r="E4338" s="263"/>
      <c r="F4338" s="265"/>
      <c r="G4338" s="263"/>
      <c r="H4338" s="266"/>
      <c r="I4338" s="267"/>
      <c r="J4338" s="347"/>
      <c r="K4338" s="349"/>
      <c r="L4338" s="348"/>
      <c r="S4338" s="263"/>
    </row>
    <row r="4339" spans="1:19" s="270" customFormat="1" x14ac:dyDescent="0.35">
      <c r="A4339" s="264"/>
      <c r="B4339" s="344"/>
      <c r="C4339" s="263"/>
      <c r="D4339" s="264"/>
      <c r="E4339" s="263"/>
      <c r="F4339" s="265"/>
      <c r="G4339" s="263"/>
      <c r="H4339" s="266"/>
      <c r="I4339" s="267"/>
      <c r="J4339" s="347"/>
      <c r="K4339" s="349"/>
      <c r="L4339" s="348"/>
      <c r="S4339" s="263"/>
    </row>
    <row r="4340" spans="1:19" s="270" customFormat="1" x14ac:dyDescent="0.35">
      <c r="A4340" s="264"/>
      <c r="B4340" s="344"/>
      <c r="C4340" s="263"/>
      <c r="D4340" s="264"/>
      <c r="E4340" s="263"/>
      <c r="F4340" s="265"/>
      <c r="G4340" s="263"/>
      <c r="H4340" s="266"/>
      <c r="I4340" s="267"/>
      <c r="J4340" s="347"/>
      <c r="K4340" s="349"/>
      <c r="L4340" s="348"/>
      <c r="S4340" s="263"/>
    </row>
    <row r="4341" spans="1:19" s="270" customFormat="1" x14ac:dyDescent="0.35">
      <c r="A4341" s="264"/>
      <c r="B4341" s="344"/>
      <c r="C4341" s="263"/>
      <c r="D4341" s="264"/>
      <c r="E4341" s="263"/>
      <c r="F4341" s="265"/>
      <c r="G4341" s="263"/>
      <c r="H4341" s="266"/>
      <c r="I4341" s="267"/>
      <c r="J4341" s="347"/>
      <c r="K4341" s="349"/>
      <c r="L4341" s="348"/>
      <c r="S4341" s="263"/>
    </row>
    <row r="4342" spans="1:19" s="270" customFormat="1" x14ac:dyDescent="0.35">
      <c r="A4342" s="264"/>
      <c r="B4342" s="344"/>
      <c r="C4342" s="263"/>
      <c r="D4342" s="264"/>
      <c r="E4342" s="263"/>
      <c r="F4342" s="265"/>
      <c r="G4342" s="263"/>
      <c r="H4342" s="266"/>
      <c r="I4342" s="267"/>
      <c r="J4342" s="347"/>
      <c r="K4342" s="349"/>
      <c r="L4342" s="348"/>
      <c r="S4342" s="263"/>
    </row>
    <row r="4343" spans="1:19" s="270" customFormat="1" x14ac:dyDescent="0.35">
      <c r="A4343" s="264"/>
      <c r="B4343" s="344"/>
      <c r="C4343" s="263"/>
      <c r="D4343" s="264"/>
      <c r="E4343" s="263"/>
      <c r="F4343" s="265"/>
      <c r="G4343" s="263"/>
      <c r="H4343" s="266"/>
      <c r="I4343" s="267"/>
      <c r="J4343" s="347"/>
      <c r="K4343" s="349"/>
      <c r="L4343" s="348"/>
      <c r="S4343" s="263"/>
    </row>
    <row r="4344" spans="1:19" s="270" customFormat="1" x14ac:dyDescent="0.35">
      <c r="A4344" s="264"/>
      <c r="B4344" s="344"/>
      <c r="C4344" s="263"/>
      <c r="D4344" s="264"/>
      <c r="E4344" s="263"/>
      <c r="F4344" s="265"/>
      <c r="G4344" s="263"/>
      <c r="H4344" s="266"/>
      <c r="I4344" s="267"/>
      <c r="J4344" s="347"/>
      <c r="K4344" s="349"/>
      <c r="L4344" s="348"/>
      <c r="S4344" s="263"/>
    </row>
    <row r="4345" spans="1:19" s="270" customFormat="1" x14ac:dyDescent="0.35">
      <c r="A4345" s="264"/>
      <c r="B4345" s="344"/>
      <c r="C4345" s="263"/>
      <c r="D4345" s="264"/>
      <c r="E4345" s="263"/>
      <c r="F4345" s="265"/>
      <c r="G4345" s="263"/>
      <c r="H4345" s="266"/>
      <c r="I4345" s="267"/>
      <c r="J4345" s="347"/>
      <c r="K4345" s="349"/>
      <c r="L4345" s="348"/>
      <c r="S4345" s="263"/>
    </row>
    <row r="4346" spans="1:19" s="270" customFormat="1" x14ac:dyDescent="0.35">
      <c r="A4346" s="264"/>
      <c r="B4346" s="344"/>
      <c r="C4346" s="263"/>
      <c r="D4346" s="264"/>
      <c r="E4346" s="263"/>
      <c r="F4346" s="265"/>
      <c r="G4346" s="263"/>
      <c r="H4346" s="266"/>
      <c r="I4346" s="267"/>
      <c r="J4346" s="347"/>
      <c r="K4346" s="349"/>
      <c r="L4346" s="348"/>
      <c r="S4346" s="263"/>
    </row>
    <row r="4347" spans="1:19" s="270" customFormat="1" x14ac:dyDescent="0.35">
      <c r="A4347" s="264"/>
      <c r="B4347" s="344"/>
      <c r="C4347" s="263"/>
      <c r="D4347" s="264"/>
      <c r="E4347" s="263"/>
      <c r="F4347" s="265"/>
      <c r="G4347" s="263"/>
      <c r="H4347" s="266"/>
      <c r="I4347" s="267"/>
      <c r="J4347" s="347"/>
      <c r="K4347" s="349"/>
      <c r="L4347" s="348"/>
      <c r="S4347" s="263"/>
    </row>
    <row r="4348" spans="1:19" s="270" customFormat="1" x14ac:dyDescent="0.35">
      <c r="A4348" s="264"/>
      <c r="B4348" s="344"/>
      <c r="C4348" s="263"/>
      <c r="D4348" s="264"/>
      <c r="E4348" s="263"/>
      <c r="F4348" s="265"/>
      <c r="G4348" s="263"/>
      <c r="H4348" s="266"/>
      <c r="I4348" s="267"/>
      <c r="J4348" s="347"/>
      <c r="K4348" s="349"/>
      <c r="L4348" s="348"/>
      <c r="S4348" s="263"/>
    </row>
    <row r="4349" spans="1:19" s="270" customFormat="1" x14ac:dyDescent="0.35">
      <c r="A4349" s="264"/>
      <c r="B4349" s="344"/>
      <c r="C4349" s="263"/>
      <c r="D4349" s="264"/>
      <c r="E4349" s="263"/>
      <c r="F4349" s="265"/>
      <c r="G4349" s="263"/>
      <c r="H4349" s="266"/>
      <c r="I4349" s="267"/>
      <c r="J4349" s="347"/>
      <c r="K4349" s="349"/>
      <c r="L4349" s="348"/>
      <c r="S4349" s="263"/>
    </row>
    <row r="4350" spans="1:19" s="270" customFormat="1" x14ac:dyDescent="0.35">
      <c r="A4350" s="264"/>
      <c r="B4350" s="344"/>
      <c r="C4350" s="263"/>
      <c r="D4350" s="264"/>
      <c r="E4350" s="263"/>
      <c r="F4350" s="265"/>
      <c r="G4350" s="263"/>
      <c r="H4350" s="266"/>
      <c r="I4350" s="267"/>
      <c r="J4350" s="347"/>
      <c r="K4350" s="349"/>
      <c r="L4350" s="348"/>
      <c r="S4350" s="263"/>
    </row>
    <row r="4351" spans="1:19" s="270" customFormat="1" x14ac:dyDescent="0.35">
      <c r="A4351" s="264"/>
      <c r="B4351" s="344"/>
      <c r="C4351" s="263"/>
      <c r="D4351" s="264"/>
      <c r="E4351" s="263"/>
      <c r="F4351" s="265"/>
      <c r="G4351" s="263"/>
      <c r="H4351" s="266"/>
      <c r="I4351" s="267"/>
      <c r="J4351" s="347"/>
      <c r="K4351" s="349"/>
      <c r="L4351" s="348"/>
      <c r="S4351" s="263"/>
    </row>
    <row r="4352" spans="1:19" s="270" customFormat="1" x14ac:dyDescent="0.35">
      <c r="A4352" s="264"/>
      <c r="B4352" s="344"/>
      <c r="C4352" s="263"/>
      <c r="D4352" s="264"/>
      <c r="E4352" s="263"/>
      <c r="F4352" s="265"/>
      <c r="G4352" s="263"/>
      <c r="H4352" s="266"/>
      <c r="I4352" s="267"/>
      <c r="J4352" s="347"/>
      <c r="K4352" s="349"/>
      <c r="L4352" s="348"/>
      <c r="S4352" s="263"/>
    </row>
    <row r="4353" spans="1:19" s="270" customFormat="1" x14ac:dyDescent="0.35">
      <c r="A4353" s="264"/>
      <c r="B4353" s="344"/>
      <c r="C4353" s="263"/>
      <c r="D4353" s="264"/>
      <c r="E4353" s="263"/>
      <c r="F4353" s="265"/>
      <c r="G4353" s="263"/>
      <c r="H4353" s="266"/>
      <c r="I4353" s="267"/>
      <c r="J4353" s="347"/>
      <c r="K4353" s="349"/>
      <c r="L4353" s="348"/>
      <c r="S4353" s="263"/>
    </row>
    <row r="4354" spans="1:19" s="270" customFormat="1" x14ac:dyDescent="0.35">
      <c r="A4354" s="264"/>
      <c r="B4354" s="344"/>
      <c r="C4354" s="263"/>
      <c r="D4354" s="264"/>
      <c r="E4354" s="263"/>
      <c r="F4354" s="265"/>
      <c r="G4354" s="263"/>
      <c r="H4354" s="266"/>
      <c r="I4354" s="267"/>
      <c r="J4354" s="347"/>
      <c r="K4354" s="349"/>
      <c r="L4354" s="348"/>
      <c r="S4354" s="263"/>
    </row>
    <row r="4355" spans="1:19" s="270" customFormat="1" x14ac:dyDescent="0.35">
      <c r="A4355" s="264"/>
      <c r="B4355" s="344"/>
      <c r="C4355" s="263"/>
      <c r="D4355" s="264"/>
      <c r="E4355" s="263"/>
      <c r="F4355" s="265"/>
      <c r="G4355" s="263"/>
      <c r="H4355" s="266"/>
      <c r="I4355" s="267"/>
      <c r="J4355" s="347"/>
      <c r="K4355" s="349"/>
      <c r="L4355" s="348"/>
      <c r="S4355" s="263"/>
    </row>
    <row r="4356" spans="1:19" s="270" customFormat="1" x14ac:dyDescent="0.35">
      <c r="A4356" s="264"/>
      <c r="B4356" s="344"/>
      <c r="C4356" s="263"/>
      <c r="D4356" s="264"/>
      <c r="E4356" s="263"/>
      <c r="F4356" s="265"/>
      <c r="G4356" s="263"/>
      <c r="H4356" s="266"/>
      <c r="I4356" s="267"/>
      <c r="J4356" s="347"/>
      <c r="K4356" s="349"/>
      <c r="L4356" s="348"/>
      <c r="S4356" s="263"/>
    </row>
    <row r="4357" spans="1:19" s="270" customFormat="1" x14ac:dyDescent="0.35">
      <c r="A4357" s="264"/>
      <c r="B4357" s="344"/>
      <c r="C4357" s="263"/>
      <c r="D4357" s="264"/>
      <c r="E4357" s="263"/>
      <c r="F4357" s="265"/>
      <c r="G4357" s="263"/>
      <c r="H4357" s="266"/>
      <c r="I4357" s="267"/>
      <c r="J4357" s="347"/>
      <c r="K4357" s="349"/>
      <c r="L4357" s="348"/>
      <c r="S4357" s="263"/>
    </row>
    <row r="4358" spans="1:19" s="270" customFormat="1" x14ac:dyDescent="0.35">
      <c r="A4358" s="264"/>
      <c r="B4358" s="344"/>
      <c r="C4358" s="263"/>
      <c r="D4358" s="264"/>
      <c r="E4358" s="263"/>
      <c r="F4358" s="265"/>
      <c r="G4358" s="263"/>
      <c r="H4358" s="266"/>
      <c r="I4358" s="267"/>
      <c r="J4358" s="347"/>
      <c r="K4358" s="349"/>
      <c r="L4358" s="348"/>
      <c r="S4358" s="263"/>
    </row>
    <row r="4359" spans="1:19" s="270" customFormat="1" x14ac:dyDescent="0.35">
      <c r="A4359" s="264"/>
      <c r="B4359" s="344"/>
      <c r="C4359" s="263"/>
      <c r="D4359" s="264"/>
      <c r="E4359" s="263"/>
      <c r="F4359" s="265"/>
      <c r="G4359" s="263"/>
      <c r="H4359" s="266"/>
      <c r="I4359" s="267"/>
      <c r="J4359" s="347"/>
      <c r="K4359" s="349"/>
      <c r="L4359" s="348"/>
      <c r="S4359" s="263"/>
    </row>
    <row r="4360" spans="1:19" s="270" customFormat="1" x14ac:dyDescent="0.35">
      <c r="A4360" s="264"/>
      <c r="B4360" s="344"/>
      <c r="C4360" s="263"/>
      <c r="D4360" s="264"/>
      <c r="E4360" s="263"/>
      <c r="F4360" s="265"/>
      <c r="G4360" s="263"/>
      <c r="H4360" s="266"/>
      <c r="I4360" s="267"/>
      <c r="J4360" s="347"/>
      <c r="K4360" s="349"/>
      <c r="L4360" s="348"/>
      <c r="S4360" s="263"/>
    </row>
    <row r="4361" spans="1:19" s="270" customFormat="1" x14ac:dyDescent="0.35">
      <c r="A4361" s="264"/>
      <c r="B4361" s="344"/>
      <c r="C4361" s="263"/>
      <c r="D4361" s="264"/>
      <c r="E4361" s="263"/>
      <c r="F4361" s="265"/>
      <c r="G4361" s="263"/>
      <c r="H4361" s="266"/>
      <c r="I4361" s="267"/>
      <c r="J4361" s="347"/>
      <c r="K4361" s="349"/>
      <c r="L4361" s="348"/>
      <c r="S4361" s="263"/>
    </row>
    <row r="4362" spans="1:19" s="270" customFormat="1" x14ac:dyDescent="0.35">
      <c r="A4362" s="264"/>
      <c r="B4362" s="344"/>
      <c r="C4362" s="263"/>
      <c r="D4362" s="264"/>
      <c r="E4362" s="263"/>
      <c r="F4362" s="265"/>
      <c r="G4362" s="263"/>
      <c r="H4362" s="266"/>
      <c r="I4362" s="267"/>
      <c r="J4362" s="347"/>
      <c r="K4362" s="349"/>
      <c r="L4362" s="348"/>
      <c r="S4362" s="263"/>
    </row>
    <row r="4363" spans="1:19" s="270" customFormat="1" x14ac:dyDescent="0.35">
      <c r="A4363" s="264"/>
      <c r="B4363" s="344"/>
      <c r="C4363" s="263"/>
      <c r="D4363" s="264"/>
      <c r="E4363" s="263"/>
      <c r="F4363" s="265"/>
      <c r="G4363" s="263"/>
      <c r="H4363" s="266"/>
      <c r="I4363" s="267"/>
      <c r="J4363" s="347"/>
      <c r="K4363" s="349"/>
      <c r="L4363" s="348"/>
      <c r="S4363" s="263"/>
    </row>
    <row r="4364" spans="1:19" s="270" customFormat="1" x14ac:dyDescent="0.35">
      <c r="A4364" s="264"/>
      <c r="B4364" s="344"/>
      <c r="C4364" s="263"/>
      <c r="D4364" s="264"/>
      <c r="E4364" s="263"/>
      <c r="F4364" s="265"/>
      <c r="G4364" s="263"/>
      <c r="H4364" s="266"/>
      <c r="I4364" s="267"/>
      <c r="J4364" s="347"/>
      <c r="K4364" s="349"/>
      <c r="L4364" s="348"/>
      <c r="S4364" s="263"/>
    </row>
    <row r="4365" spans="1:19" s="270" customFormat="1" x14ac:dyDescent="0.35">
      <c r="A4365" s="264"/>
      <c r="B4365" s="344"/>
      <c r="C4365" s="263"/>
      <c r="D4365" s="264"/>
      <c r="E4365" s="263"/>
      <c r="F4365" s="265"/>
      <c r="G4365" s="263"/>
      <c r="H4365" s="266"/>
      <c r="I4365" s="267"/>
      <c r="J4365" s="347"/>
      <c r="K4365" s="349"/>
      <c r="L4365" s="348"/>
      <c r="S4365" s="263"/>
    </row>
    <row r="4366" spans="1:19" s="270" customFormat="1" x14ac:dyDescent="0.35">
      <c r="A4366" s="264"/>
      <c r="B4366" s="344"/>
      <c r="C4366" s="263"/>
      <c r="D4366" s="264"/>
      <c r="E4366" s="263"/>
      <c r="F4366" s="265"/>
      <c r="G4366" s="263"/>
      <c r="H4366" s="266"/>
      <c r="I4366" s="267"/>
      <c r="J4366" s="347"/>
      <c r="K4366" s="349"/>
      <c r="L4366" s="348"/>
      <c r="S4366" s="263"/>
    </row>
    <row r="4367" spans="1:19" s="270" customFormat="1" x14ac:dyDescent="0.35">
      <c r="A4367" s="264"/>
      <c r="B4367" s="344"/>
      <c r="C4367" s="263"/>
      <c r="D4367" s="264"/>
      <c r="E4367" s="263"/>
      <c r="F4367" s="265"/>
      <c r="G4367" s="263"/>
      <c r="H4367" s="266"/>
      <c r="I4367" s="267"/>
      <c r="J4367" s="347"/>
      <c r="K4367" s="349"/>
      <c r="L4367" s="348"/>
      <c r="S4367" s="263"/>
    </row>
    <row r="4368" spans="1:19" s="270" customFormat="1" x14ac:dyDescent="0.35">
      <c r="A4368" s="264"/>
      <c r="B4368" s="344"/>
      <c r="C4368" s="263"/>
      <c r="D4368" s="264"/>
      <c r="E4368" s="263"/>
      <c r="F4368" s="265"/>
      <c r="G4368" s="263"/>
      <c r="H4368" s="266"/>
      <c r="I4368" s="267"/>
      <c r="J4368" s="347"/>
      <c r="K4368" s="349"/>
      <c r="L4368" s="348"/>
      <c r="S4368" s="263"/>
    </row>
    <row r="4369" spans="1:19" s="270" customFormat="1" x14ac:dyDescent="0.35">
      <c r="A4369" s="264"/>
      <c r="B4369" s="344"/>
      <c r="C4369" s="263"/>
      <c r="D4369" s="264"/>
      <c r="E4369" s="263"/>
      <c r="F4369" s="265"/>
      <c r="G4369" s="263"/>
      <c r="H4369" s="266"/>
      <c r="I4369" s="267"/>
      <c r="J4369" s="347"/>
      <c r="K4369" s="349"/>
      <c r="L4369" s="348"/>
      <c r="S4369" s="263"/>
    </row>
    <row r="4370" spans="1:19" s="270" customFormat="1" x14ac:dyDescent="0.35">
      <c r="A4370" s="264"/>
      <c r="B4370" s="344"/>
      <c r="C4370" s="263"/>
      <c r="D4370" s="264"/>
      <c r="E4370" s="263"/>
      <c r="F4370" s="265"/>
      <c r="G4370" s="263"/>
      <c r="H4370" s="266"/>
      <c r="I4370" s="267"/>
      <c r="J4370" s="347"/>
      <c r="K4370" s="349"/>
      <c r="L4370" s="348"/>
      <c r="S4370" s="263"/>
    </row>
    <row r="4371" spans="1:19" s="270" customFormat="1" x14ac:dyDescent="0.35">
      <c r="A4371" s="264"/>
      <c r="B4371" s="344"/>
      <c r="C4371" s="263"/>
      <c r="D4371" s="264"/>
      <c r="E4371" s="263"/>
      <c r="F4371" s="265"/>
      <c r="G4371" s="263"/>
      <c r="H4371" s="266"/>
      <c r="I4371" s="267"/>
      <c r="J4371" s="347"/>
      <c r="K4371" s="349"/>
      <c r="L4371" s="348"/>
      <c r="S4371" s="263"/>
    </row>
    <row r="4372" spans="1:19" s="270" customFormat="1" x14ac:dyDescent="0.35">
      <c r="A4372" s="264"/>
      <c r="B4372" s="344"/>
      <c r="C4372" s="263"/>
      <c r="D4372" s="264"/>
      <c r="E4372" s="263"/>
      <c r="F4372" s="265"/>
      <c r="G4372" s="263"/>
      <c r="H4372" s="266"/>
      <c r="I4372" s="267"/>
      <c r="J4372" s="347"/>
      <c r="K4372" s="349"/>
      <c r="L4372" s="348"/>
      <c r="S4372" s="263"/>
    </row>
    <row r="4373" spans="1:19" s="270" customFormat="1" x14ac:dyDescent="0.35">
      <c r="A4373" s="264"/>
      <c r="B4373" s="344"/>
      <c r="C4373" s="263"/>
      <c r="D4373" s="264"/>
      <c r="E4373" s="263"/>
      <c r="F4373" s="265"/>
      <c r="G4373" s="263"/>
      <c r="H4373" s="266"/>
      <c r="I4373" s="267"/>
      <c r="J4373" s="347"/>
      <c r="K4373" s="349"/>
      <c r="L4373" s="348"/>
      <c r="S4373" s="263"/>
    </row>
    <row r="4374" spans="1:19" s="270" customFormat="1" x14ac:dyDescent="0.35">
      <c r="A4374" s="264"/>
      <c r="B4374" s="344"/>
      <c r="C4374" s="263"/>
      <c r="D4374" s="264"/>
      <c r="E4374" s="263"/>
      <c r="F4374" s="265"/>
      <c r="G4374" s="263"/>
      <c r="H4374" s="266"/>
      <c r="I4374" s="267"/>
      <c r="J4374" s="347"/>
      <c r="K4374" s="349"/>
      <c r="L4374" s="348"/>
      <c r="S4374" s="263"/>
    </row>
    <row r="4375" spans="1:19" s="270" customFormat="1" x14ac:dyDescent="0.35">
      <c r="A4375" s="264"/>
      <c r="B4375" s="344"/>
      <c r="C4375" s="263"/>
      <c r="D4375" s="264"/>
      <c r="E4375" s="263"/>
      <c r="F4375" s="265"/>
      <c r="G4375" s="263"/>
      <c r="H4375" s="266"/>
      <c r="I4375" s="267"/>
      <c r="J4375" s="347"/>
      <c r="K4375" s="349"/>
      <c r="L4375" s="348"/>
      <c r="S4375" s="263"/>
    </row>
    <row r="4376" spans="1:19" s="270" customFormat="1" x14ac:dyDescent="0.35">
      <c r="A4376" s="264"/>
      <c r="B4376" s="344"/>
      <c r="C4376" s="263"/>
      <c r="D4376" s="264"/>
      <c r="E4376" s="263"/>
      <c r="F4376" s="265"/>
      <c r="G4376" s="263"/>
      <c r="H4376" s="266"/>
      <c r="I4376" s="267"/>
      <c r="J4376" s="347"/>
      <c r="K4376" s="349"/>
      <c r="L4376" s="348"/>
      <c r="S4376" s="263"/>
    </row>
    <row r="4377" spans="1:19" s="270" customFormat="1" x14ac:dyDescent="0.35">
      <c r="A4377" s="264"/>
      <c r="B4377" s="344"/>
      <c r="C4377" s="263"/>
      <c r="D4377" s="264"/>
      <c r="E4377" s="263"/>
      <c r="F4377" s="265"/>
      <c r="G4377" s="263"/>
      <c r="H4377" s="266"/>
      <c r="I4377" s="267"/>
      <c r="J4377" s="347"/>
      <c r="K4377" s="349"/>
      <c r="L4377" s="348"/>
      <c r="S4377" s="263"/>
    </row>
    <row r="4378" spans="1:19" s="270" customFormat="1" x14ac:dyDescent="0.35">
      <c r="A4378" s="264"/>
      <c r="B4378" s="344"/>
      <c r="C4378" s="263"/>
      <c r="D4378" s="264"/>
      <c r="E4378" s="263"/>
      <c r="F4378" s="265"/>
      <c r="G4378" s="263"/>
      <c r="H4378" s="266"/>
      <c r="I4378" s="267"/>
      <c r="J4378" s="347"/>
      <c r="K4378" s="349"/>
      <c r="L4378" s="348"/>
      <c r="S4378" s="263"/>
    </row>
    <row r="4379" spans="1:19" s="270" customFormat="1" x14ac:dyDescent="0.35">
      <c r="A4379" s="264"/>
      <c r="B4379" s="344"/>
      <c r="C4379" s="263"/>
      <c r="D4379" s="264"/>
      <c r="E4379" s="263"/>
      <c r="F4379" s="265"/>
      <c r="G4379" s="263"/>
      <c r="H4379" s="266"/>
      <c r="I4379" s="267"/>
      <c r="J4379" s="347"/>
      <c r="K4379" s="349"/>
      <c r="L4379" s="348"/>
      <c r="S4379" s="263"/>
    </row>
    <row r="4380" spans="1:19" s="270" customFormat="1" x14ac:dyDescent="0.35">
      <c r="A4380" s="264"/>
      <c r="B4380" s="344"/>
      <c r="C4380" s="263"/>
      <c r="D4380" s="264"/>
      <c r="E4380" s="263"/>
      <c r="F4380" s="265"/>
      <c r="G4380" s="263"/>
      <c r="H4380" s="266"/>
      <c r="I4380" s="267"/>
      <c r="J4380" s="347"/>
      <c r="K4380" s="349"/>
      <c r="L4380" s="348"/>
      <c r="S4380" s="263"/>
    </row>
    <row r="4381" spans="1:19" s="270" customFormat="1" x14ac:dyDescent="0.35">
      <c r="A4381" s="264"/>
      <c r="B4381" s="344"/>
      <c r="C4381" s="263"/>
      <c r="D4381" s="264"/>
      <c r="E4381" s="263"/>
      <c r="F4381" s="265"/>
      <c r="G4381" s="263"/>
      <c r="H4381" s="266"/>
      <c r="I4381" s="267"/>
      <c r="J4381" s="347"/>
      <c r="K4381" s="349"/>
      <c r="L4381" s="348"/>
      <c r="S4381" s="263"/>
    </row>
    <row r="4382" spans="1:19" s="270" customFormat="1" x14ac:dyDescent="0.35">
      <c r="A4382" s="264"/>
      <c r="B4382" s="344"/>
      <c r="C4382" s="263"/>
      <c r="D4382" s="264"/>
      <c r="E4382" s="263"/>
      <c r="F4382" s="265"/>
      <c r="G4382" s="263"/>
      <c r="H4382" s="266"/>
      <c r="I4382" s="267"/>
      <c r="J4382" s="347"/>
      <c r="K4382" s="349"/>
      <c r="L4382" s="348"/>
      <c r="S4382" s="263"/>
    </row>
    <row r="4383" spans="1:19" s="270" customFormat="1" x14ac:dyDescent="0.35">
      <c r="A4383" s="264"/>
      <c r="B4383" s="344"/>
      <c r="C4383" s="263"/>
      <c r="D4383" s="264"/>
      <c r="E4383" s="263"/>
      <c r="F4383" s="265"/>
      <c r="G4383" s="263"/>
      <c r="H4383" s="266"/>
      <c r="I4383" s="267"/>
      <c r="J4383" s="347"/>
      <c r="K4383" s="349"/>
      <c r="L4383" s="348"/>
      <c r="S4383" s="263"/>
    </row>
    <row r="4384" spans="1:19" s="270" customFormat="1" x14ac:dyDescent="0.35">
      <c r="A4384" s="264"/>
      <c r="B4384" s="344"/>
      <c r="C4384" s="263"/>
      <c r="D4384" s="264"/>
      <c r="E4384" s="263"/>
      <c r="F4384" s="265"/>
      <c r="G4384" s="263"/>
      <c r="H4384" s="266"/>
      <c r="I4384" s="267"/>
      <c r="J4384" s="347"/>
      <c r="K4384" s="349"/>
      <c r="L4384" s="348"/>
      <c r="S4384" s="263"/>
    </row>
    <row r="4385" spans="1:19" s="270" customFormat="1" x14ac:dyDescent="0.35">
      <c r="A4385" s="264"/>
      <c r="B4385" s="344"/>
      <c r="C4385" s="263"/>
      <c r="D4385" s="264"/>
      <c r="E4385" s="263"/>
      <c r="F4385" s="265"/>
      <c r="G4385" s="263"/>
      <c r="H4385" s="266"/>
      <c r="I4385" s="267"/>
      <c r="J4385" s="347"/>
      <c r="K4385" s="349"/>
      <c r="L4385" s="348"/>
      <c r="S4385" s="263"/>
    </row>
    <row r="4386" spans="1:19" s="270" customFormat="1" x14ac:dyDescent="0.35">
      <c r="A4386" s="264"/>
      <c r="B4386" s="344"/>
      <c r="C4386" s="263"/>
      <c r="D4386" s="264"/>
      <c r="E4386" s="263"/>
      <c r="F4386" s="265"/>
      <c r="G4386" s="263"/>
      <c r="H4386" s="266"/>
      <c r="I4386" s="267"/>
      <c r="J4386" s="347"/>
      <c r="K4386" s="349"/>
      <c r="L4386" s="348"/>
      <c r="S4386" s="263"/>
    </row>
    <row r="4387" spans="1:19" s="270" customFormat="1" x14ac:dyDescent="0.35">
      <c r="A4387" s="264"/>
      <c r="B4387" s="344"/>
      <c r="C4387" s="263"/>
      <c r="D4387" s="264"/>
      <c r="E4387" s="263"/>
      <c r="F4387" s="265"/>
      <c r="G4387" s="263"/>
      <c r="H4387" s="266"/>
      <c r="I4387" s="267"/>
      <c r="J4387" s="347"/>
      <c r="K4387" s="349"/>
      <c r="L4387" s="348"/>
      <c r="S4387" s="263"/>
    </row>
    <row r="4388" spans="1:19" s="270" customFormat="1" x14ac:dyDescent="0.35">
      <c r="A4388" s="264"/>
      <c r="B4388" s="344"/>
      <c r="C4388" s="263"/>
      <c r="D4388" s="264"/>
      <c r="E4388" s="263"/>
      <c r="F4388" s="265"/>
      <c r="G4388" s="263"/>
      <c r="H4388" s="266"/>
      <c r="I4388" s="267"/>
      <c r="J4388" s="347"/>
      <c r="K4388" s="349"/>
      <c r="L4388" s="348"/>
      <c r="S4388" s="263"/>
    </row>
    <row r="4389" spans="1:19" s="270" customFormat="1" x14ac:dyDescent="0.35">
      <c r="A4389" s="264"/>
      <c r="B4389" s="344"/>
      <c r="C4389" s="263"/>
      <c r="D4389" s="264"/>
      <c r="E4389" s="263"/>
      <c r="F4389" s="265"/>
      <c r="G4389" s="263"/>
      <c r="H4389" s="266"/>
      <c r="I4389" s="267"/>
      <c r="J4389" s="347"/>
      <c r="K4389" s="349"/>
      <c r="L4389" s="348"/>
      <c r="S4389" s="263"/>
    </row>
    <row r="4390" spans="1:19" s="270" customFormat="1" x14ac:dyDescent="0.35">
      <c r="A4390" s="264"/>
      <c r="B4390" s="344"/>
      <c r="C4390" s="263"/>
      <c r="D4390" s="264"/>
      <c r="E4390" s="263"/>
      <c r="F4390" s="265"/>
      <c r="G4390" s="263"/>
      <c r="H4390" s="266"/>
      <c r="I4390" s="267"/>
      <c r="J4390" s="347"/>
      <c r="K4390" s="349"/>
      <c r="L4390" s="348"/>
      <c r="S4390" s="263"/>
    </row>
    <row r="4391" spans="1:19" s="270" customFormat="1" x14ac:dyDescent="0.35">
      <c r="A4391" s="264"/>
      <c r="B4391" s="344"/>
      <c r="C4391" s="263"/>
      <c r="D4391" s="264"/>
      <c r="E4391" s="263"/>
      <c r="F4391" s="265"/>
      <c r="G4391" s="263"/>
      <c r="H4391" s="266"/>
      <c r="I4391" s="267"/>
      <c r="J4391" s="347"/>
      <c r="K4391" s="349"/>
      <c r="L4391" s="348"/>
      <c r="S4391" s="263"/>
    </row>
    <row r="4392" spans="1:19" s="270" customFormat="1" x14ac:dyDescent="0.35">
      <c r="A4392" s="264"/>
      <c r="B4392" s="344"/>
      <c r="C4392" s="263"/>
      <c r="D4392" s="264"/>
      <c r="E4392" s="263"/>
      <c r="F4392" s="265"/>
      <c r="G4392" s="263"/>
      <c r="H4392" s="266"/>
      <c r="I4392" s="267"/>
      <c r="J4392" s="347"/>
      <c r="K4392" s="349"/>
      <c r="L4392" s="348"/>
      <c r="S4392" s="263"/>
    </row>
    <row r="4393" spans="1:19" s="270" customFormat="1" x14ac:dyDescent="0.35">
      <c r="A4393" s="264"/>
      <c r="B4393" s="344"/>
      <c r="C4393" s="263"/>
      <c r="D4393" s="264"/>
      <c r="E4393" s="263"/>
      <c r="F4393" s="265"/>
      <c r="G4393" s="263"/>
      <c r="H4393" s="266"/>
      <c r="I4393" s="267"/>
      <c r="J4393" s="347"/>
      <c r="K4393" s="349"/>
      <c r="L4393" s="348"/>
      <c r="S4393" s="263"/>
    </row>
    <row r="4394" spans="1:19" s="270" customFormat="1" x14ac:dyDescent="0.35">
      <c r="A4394" s="264"/>
      <c r="B4394" s="344"/>
      <c r="C4394" s="263"/>
      <c r="D4394" s="264"/>
      <c r="E4394" s="263"/>
      <c r="F4394" s="265"/>
      <c r="G4394" s="263"/>
      <c r="H4394" s="266"/>
      <c r="I4394" s="267"/>
      <c r="J4394" s="347"/>
      <c r="K4394" s="349"/>
      <c r="L4394" s="348"/>
      <c r="S4394" s="263"/>
    </row>
    <row r="4395" spans="1:19" s="270" customFormat="1" x14ac:dyDescent="0.35">
      <c r="A4395" s="264"/>
      <c r="B4395" s="344"/>
      <c r="C4395" s="263"/>
      <c r="D4395" s="264"/>
      <c r="E4395" s="263"/>
      <c r="F4395" s="265"/>
      <c r="G4395" s="263"/>
      <c r="H4395" s="266"/>
      <c r="I4395" s="267"/>
      <c r="J4395" s="347"/>
      <c r="K4395" s="349"/>
      <c r="L4395" s="348"/>
      <c r="S4395" s="263"/>
    </row>
    <row r="4396" spans="1:19" s="270" customFormat="1" x14ac:dyDescent="0.35">
      <c r="A4396" s="264"/>
      <c r="B4396" s="344"/>
      <c r="C4396" s="263"/>
      <c r="D4396" s="264"/>
      <c r="E4396" s="263"/>
      <c r="F4396" s="265"/>
      <c r="G4396" s="263"/>
      <c r="H4396" s="266"/>
      <c r="I4396" s="267"/>
      <c r="J4396" s="347"/>
      <c r="K4396" s="349"/>
      <c r="L4396" s="348"/>
      <c r="S4396" s="263"/>
    </row>
    <row r="4397" spans="1:19" s="270" customFormat="1" x14ac:dyDescent="0.35">
      <c r="A4397" s="264"/>
      <c r="B4397" s="344"/>
      <c r="C4397" s="263"/>
      <c r="D4397" s="264"/>
      <c r="E4397" s="263"/>
      <c r="F4397" s="265"/>
      <c r="G4397" s="263"/>
      <c r="H4397" s="266"/>
      <c r="I4397" s="267"/>
      <c r="J4397" s="347"/>
      <c r="K4397" s="349"/>
      <c r="L4397" s="348"/>
      <c r="S4397" s="263"/>
    </row>
    <row r="4398" spans="1:19" s="270" customFormat="1" x14ac:dyDescent="0.35">
      <c r="A4398" s="264"/>
      <c r="B4398" s="344"/>
      <c r="C4398" s="263"/>
      <c r="D4398" s="264"/>
      <c r="E4398" s="263"/>
      <c r="F4398" s="265"/>
      <c r="G4398" s="263"/>
      <c r="H4398" s="266"/>
      <c r="I4398" s="267"/>
      <c r="J4398" s="347"/>
      <c r="K4398" s="349"/>
      <c r="L4398" s="348"/>
      <c r="S4398" s="263"/>
    </row>
    <row r="4399" spans="1:19" s="270" customFormat="1" x14ac:dyDescent="0.35">
      <c r="A4399" s="264"/>
      <c r="B4399" s="344"/>
      <c r="C4399" s="263"/>
      <c r="D4399" s="264"/>
      <c r="E4399" s="263"/>
      <c r="F4399" s="265"/>
      <c r="G4399" s="263"/>
      <c r="H4399" s="266"/>
      <c r="I4399" s="267"/>
      <c r="J4399" s="347"/>
      <c r="K4399" s="349"/>
      <c r="L4399" s="348"/>
      <c r="S4399" s="263"/>
    </row>
    <row r="4400" spans="1:19" s="270" customFormat="1" x14ac:dyDescent="0.35">
      <c r="A4400" s="264"/>
      <c r="B4400" s="344"/>
      <c r="C4400" s="263"/>
      <c r="D4400" s="264"/>
      <c r="E4400" s="263"/>
      <c r="F4400" s="265"/>
      <c r="G4400" s="263"/>
      <c r="H4400" s="266"/>
      <c r="I4400" s="267"/>
      <c r="J4400" s="347"/>
      <c r="K4400" s="349"/>
      <c r="L4400" s="348"/>
      <c r="S4400" s="263"/>
    </row>
    <row r="4401" spans="1:19" s="270" customFormat="1" x14ac:dyDescent="0.35">
      <c r="A4401" s="264"/>
      <c r="B4401" s="344"/>
      <c r="C4401" s="263"/>
      <c r="D4401" s="264"/>
      <c r="E4401" s="263"/>
      <c r="F4401" s="265"/>
      <c r="G4401" s="263"/>
      <c r="H4401" s="266"/>
      <c r="I4401" s="267"/>
      <c r="J4401" s="347"/>
      <c r="K4401" s="349"/>
      <c r="L4401" s="348"/>
      <c r="S4401" s="263"/>
    </row>
    <row r="4402" spans="1:19" s="270" customFormat="1" x14ac:dyDescent="0.35">
      <c r="A4402" s="264"/>
      <c r="B4402" s="344"/>
      <c r="C4402" s="263"/>
      <c r="D4402" s="264"/>
      <c r="E4402" s="263"/>
      <c r="F4402" s="265"/>
      <c r="G4402" s="263"/>
      <c r="H4402" s="266"/>
      <c r="I4402" s="267"/>
      <c r="J4402" s="347"/>
      <c r="K4402" s="349"/>
      <c r="L4402" s="348"/>
      <c r="S4402" s="263"/>
    </row>
    <row r="4403" spans="1:19" s="270" customFormat="1" x14ac:dyDescent="0.35">
      <c r="A4403" s="264"/>
      <c r="B4403" s="344"/>
      <c r="C4403" s="263"/>
      <c r="D4403" s="264"/>
      <c r="E4403" s="263"/>
      <c r="F4403" s="265"/>
      <c r="G4403" s="263"/>
      <c r="H4403" s="266"/>
      <c r="I4403" s="267"/>
      <c r="J4403" s="347"/>
      <c r="K4403" s="349"/>
      <c r="L4403" s="348"/>
      <c r="S4403" s="263"/>
    </row>
    <row r="4404" spans="1:19" s="270" customFormat="1" x14ac:dyDescent="0.35">
      <c r="A4404" s="264"/>
      <c r="B4404" s="344"/>
      <c r="C4404" s="263"/>
      <c r="D4404" s="264"/>
      <c r="E4404" s="263"/>
      <c r="F4404" s="265"/>
      <c r="G4404" s="263"/>
      <c r="H4404" s="266"/>
      <c r="I4404" s="267"/>
      <c r="J4404" s="347"/>
      <c r="K4404" s="349"/>
      <c r="L4404" s="348"/>
      <c r="S4404" s="263"/>
    </row>
    <row r="4405" spans="1:19" s="270" customFormat="1" x14ac:dyDescent="0.35">
      <c r="A4405" s="264"/>
      <c r="B4405" s="344"/>
      <c r="C4405" s="263"/>
      <c r="D4405" s="264"/>
      <c r="E4405" s="263"/>
      <c r="F4405" s="265"/>
      <c r="G4405" s="263"/>
      <c r="H4405" s="266"/>
      <c r="I4405" s="267"/>
      <c r="J4405" s="347"/>
      <c r="K4405" s="349"/>
      <c r="L4405" s="348"/>
      <c r="S4405" s="263"/>
    </row>
    <row r="4406" spans="1:19" s="270" customFormat="1" x14ac:dyDescent="0.35">
      <c r="A4406" s="264"/>
      <c r="B4406" s="344"/>
      <c r="C4406" s="263"/>
      <c r="D4406" s="264"/>
      <c r="E4406" s="263"/>
      <c r="F4406" s="265"/>
      <c r="G4406" s="263"/>
      <c r="H4406" s="266"/>
      <c r="I4406" s="267"/>
      <c r="J4406" s="347"/>
      <c r="K4406" s="349"/>
      <c r="L4406" s="348"/>
      <c r="S4406" s="263"/>
    </row>
    <row r="4407" spans="1:19" s="270" customFormat="1" x14ac:dyDescent="0.35">
      <c r="A4407" s="264"/>
      <c r="B4407" s="344"/>
      <c r="C4407" s="263"/>
      <c r="D4407" s="264"/>
      <c r="E4407" s="263"/>
      <c r="F4407" s="265"/>
      <c r="G4407" s="263"/>
      <c r="H4407" s="266"/>
      <c r="I4407" s="267"/>
      <c r="J4407" s="347"/>
      <c r="K4407" s="349"/>
      <c r="L4407" s="348"/>
      <c r="S4407" s="263"/>
    </row>
    <row r="4408" spans="1:19" s="270" customFormat="1" x14ac:dyDescent="0.35">
      <c r="A4408" s="264"/>
      <c r="B4408" s="344"/>
      <c r="C4408" s="263"/>
      <c r="D4408" s="264"/>
      <c r="E4408" s="263"/>
      <c r="F4408" s="265"/>
      <c r="G4408" s="263"/>
      <c r="H4408" s="266"/>
      <c r="I4408" s="267"/>
      <c r="J4408" s="347"/>
      <c r="K4408" s="349"/>
      <c r="L4408" s="348"/>
      <c r="S4408" s="263"/>
    </row>
    <row r="4409" spans="1:19" s="270" customFormat="1" x14ac:dyDescent="0.35">
      <c r="A4409" s="264"/>
      <c r="B4409" s="344"/>
      <c r="C4409" s="263"/>
      <c r="D4409" s="264"/>
      <c r="E4409" s="263"/>
      <c r="F4409" s="265"/>
      <c r="G4409" s="263"/>
      <c r="H4409" s="266"/>
      <c r="I4409" s="267"/>
      <c r="J4409" s="347"/>
      <c r="K4409" s="349"/>
      <c r="L4409" s="348"/>
      <c r="S4409" s="263"/>
    </row>
    <row r="4410" spans="1:19" s="270" customFormat="1" x14ac:dyDescent="0.35">
      <c r="A4410" s="264"/>
      <c r="B4410" s="344"/>
      <c r="C4410" s="263"/>
      <c r="D4410" s="264"/>
      <c r="E4410" s="263"/>
      <c r="F4410" s="265"/>
      <c r="G4410" s="263"/>
      <c r="H4410" s="266"/>
      <c r="I4410" s="267"/>
      <c r="J4410" s="347"/>
      <c r="K4410" s="349"/>
      <c r="L4410" s="348"/>
      <c r="S4410" s="263"/>
    </row>
    <row r="4411" spans="1:19" s="270" customFormat="1" x14ac:dyDescent="0.35">
      <c r="A4411" s="264"/>
      <c r="B4411" s="344"/>
      <c r="C4411" s="263"/>
      <c r="D4411" s="264"/>
      <c r="E4411" s="263"/>
      <c r="F4411" s="265"/>
      <c r="G4411" s="263"/>
      <c r="H4411" s="266"/>
      <c r="I4411" s="267"/>
      <c r="J4411" s="347"/>
      <c r="K4411" s="349"/>
      <c r="L4411" s="348"/>
      <c r="S4411" s="263"/>
    </row>
    <row r="4412" spans="1:19" s="270" customFormat="1" x14ac:dyDescent="0.35">
      <c r="A4412" s="264"/>
      <c r="B4412" s="344"/>
      <c r="C4412" s="263"/>
      <c r="D4412" s="264"/>
      <c r="E4412" s="263"/>
      <c r="F4412" s="265"/>
      <c r="G4412" s="263"/>
      <c r="H4412" s="266"/>
      <c r="I4412" s="267"/>
      <c r="J4412" s="347"/>
      <c r="K4412" s="349"/>
      <c r="L4412" s="348"/>
      <c r="S4412" s="263"/>
    </row>
    <row r="4413" spans="1:19" s="270" customFormat="1" x14ac:dyDescent="0.35">
      <c r="A4413" s="264"/>
      <c r="B4413" s="344"/>
      <c r="C4413" s="263"/>
      <c r="D4413" s="264"/>
      <c r="E4413" s="263"/>
      <c r="F4413" s="265"/>
      <c r="G4413" s="263"/>
      <c r="H4413" s="266"/>
      <c r="I4413" s="267"/>
      <c r="J4413" s="347"/>
      <c r="K4413" s="349"/>
      <c r="L4413" s="348"/>
      <c r="S4413" s="263"/>
    </row>
    <row r="4414" spans="1:19" s="270" customFormat="1" x14ac:dyDescent="0.35">
      <c r="A4414" s="264"/>
      <c r="B4414" s="344"/>
      <c r="C4414" s="263"/>
      <c r="D4414" s="264"/>
      <c r="E4414" s="263"/>
      <c r="F4414" s="265"/>
      <c r="G4414" s="263"/>
      <c r="H4414" s="266"/>
      <c r="I4414" s="267"/>
      <c r="J4414" s="347"/>
      <c r="K4414" s="349"/>
      <c r="L4414" s="348"/>
      <c r="S4414" s="263"/>
    </row>
    <row r="4415" spans="1:19" s="270" customFormat="1" x14ac:dyDescent="0.35">
      <c r="A4415" s="264"/>
      <c r="B4415" s="344"/>
      <c r="C4415" s="263"/>
      <c r="D4415" s="264"/>
      <c r="E4415" s="263"/>
      <c r="F4415" s="265"/>
      <c r="G4415" s="263"/>
      <c r="H4415" s="266"/>
      <c r="I4415" s="267"/>
      <c r="J4415" s="347"/>
      <c r="K4415" s="349"/>
      <c r="L4415" s="348"/>
      <c r="S4415" s="263"/>
    </row>
    <row r="4416" spans="1:19" s="270" customFormat="1" x14ac:dyDescent="0.35">
      <c r="A4416" s="264"/>
      <c r="B4416" s="344"/>
      <c r="C4416" s="263"/>
      <c r="D4416" s="264"/>
      <c r="E4416" s="263"/>
      <c r="F4416" s="265"/>
      <c r="G4416" s="263"/>
      <c r="H4416" s="266"/>
      <c r="I4416" s="267"/>
      <c r="J4416" s="347"/>
      <c r="K4416" s="349"/>
      <c r="L4416" s="348"/>
      <c r="S4416" s="263"/>
    </row>
    <row r="4417" spans="1:19" s="270" customFormat="1" x14ac:dyDescent="0.35">
      <c r="A4417" s="264"/>
      <c r="B4417" s="344"/>
      <c r="C4417" s="263"/>
      <c r="D4417" s="264"/>
      <c r="E4417" s="263"/>
      <c r="F4417" s="265"/>
      <c r="G4417" s="263"/>
      <c r="H4417" s="266"/>
      <c r="I4417" s="267"/>
      <c r="J4417" s="347"/>
      <c r="K4417" s="349"/>
      <c r="L4417" s="348"/>
      <c r="S4417" s="263"/>
    </row>
    <row r="4418" spans="1:19" s="270" customFormat="1" x14ac:dyDescent="0.35">
      <c r="A4418" s="264"/>
      <c r="B4418" s="344"/>
      <c r="C4418" s="263"/>
      <c r="D4418" s="264"/>
      <c r="E4418" s="263"/>
      <c r="F4418" s="265"/>
      <c r="G4418" s="263"/>
      <c r="H4418" s="266"/>
      <c r="I4418" s="267"/>
      <c r="J4418" s="347"/>
      <c r="K4418" s="349"/>
      <c r="L4418" s="348"/>
      <c r="S4418" s="263"/>
    </row>
    <row r="4419" spans="1:19" s="270" customFormat="1" x14ac:dyDescent="0.35">
      <c r="A4419" s="264"/>
      <c r="B4419" s="344"/>
      <c r="C4419" s="263"/>
      <c r="D4419" s="264"/>
      <c r="E4419" s="263"/>
      <c r="F4419" s="265"/>
      <c r="G4419" s="263"/>
      <c r="H4419" s="266"/>
      <c r="I4419" s="267"/>
      <c r="J4419" s="347"/>
      <c r="K4419" s="349"/>
      <c r="L4419" s="348"/>
      <c r="S4419" s="263"/>
    </row>
    <row r="4420" spans="1:19" s="270" customFormat="1" x14ac:dyDescent="0.35">
      <c r="A4420" s="264"/>
      <c r="B4420" s="344"/>
      <c r="C4420" s="263"/>
      <c r="D4420" s="264"/>
      <c r="E4420" s="263"/>
      <c r="F4420" s="265"/>
      <c r="G4420" s="263"/>
      <c r="H4420" s="266"/>
      <c r="I4420" s="267"/>
      <c r="J4420" s="347"/>
      <c r="K4420" s="349"/>
      <c r="L4420" s="348"/>
      <c r="S4420" s="263"/>
    </row>
    <row r="4421" spans="1:19" s="270" customFormat="1" x14ac:dyDescent="0.35">
      <c r="A4421" s="264"/>
      <c r="B4421" s="344"/>
      <c r="C4421" s="263"/>
      <c r="D4421" s="264"/>
      <c r="E4421" s="263"/>
      <c r="F4421" s="265"/>
      <c r="G4421" s="263"/>
      <c r="H4421" s="266"/>
      <c r="I4421" s="267"/>
      <c r="J4421" s="347"/>
      <c r="K4421" s="349"/>
      <c r="L4421" s="348"/>
      <c r="S4421" s="263"/>
    </row>
    <row r="4422" spans="1:19" s="270" customFormat="1" x14ac:dyDescent="0.35">
      <c r="A4422" s="264"/>
      <c r="B4422" s="344"/>
      <c r="C4422" s="263"/>
      <c r="D4422" s="264"/>
      <c r="E4422" s="263"/>
      <c r="F4422" s="265"/>
      <c r="G4422" s="263"/>
      <c r="H4422" s="266"/>
      <c r="I4422" s="267"/>
      <c r="J4422" s="347"/>
      <c r="K4422" s="349"/>
      <c r="L4422" s="348"/>
      <c r="S4422" s="263"/>
    </row>
    <row r="4423" spans="1:19" s="270" customFormat="1" x14ac:dyDescent="0.35">
      <c r="A4423" s="264"/>
      <c r="B4423" s="344"/>
      <c r="C4423" s="263"/>
      <c r="D4423" s="264"/>
      <c r="E4423" s="263"/>
      <c r="F4423" s="265"/>
      <c r="G4423" s="263"/>
      <c r="H4423" s="266"/>
      <c r="I4423" s="267"/>
      <c r="J4423" s="347"/>
      <c r="K4423" s="349"/>
      <c r="L4423" s="348"/>
      <c r="S4423" s="263"/>
    </row>
    <row r="4424" spans="1:19" s="270" customFormat="1" x14ac:dyDescent="0.35">
      <c r="A4424" s="264"/>
      <c r="B4424" s="344"/>
      <c r="C4424" s="263"/>
      <c r="D4424" s="264"/>
      <c r="E4424" s="263"/>
      <c r="F4424" s="265"/>
      <c r="G4424" s="263"/>
      <c r="H4424" s="266"/>
      <c r="I4424" s="267"/>
      <c r="J4424" s="347"/>
      <c r="K4424" s="349"/>
      <c r="L4424" s="348"/>
      <c r="S4424" s="263"/>
    </row>
    <row r="4425" spans="1:19" s="270" customFormat="1" x14ac:dyDescent="0.35">
      <c r="A4425" s="264"/>
      <c r="B4425" s="344"/>
      <c r="C4425" s="263"/>
      <c r="D4425" s="264"/>
      <c r="E4425" s="263"/>
      <c r="F4425" s="265"/>
      <c r="G4425" s="263"/>
      <c r="H4425" s="266"/>
      <c r="I4425" s="267"/>
      <c r="J4425" s="347"/>
      <c r="K4425" s="349"/>
      <c r="L4425" s="348"/>
      <c r="S4425" s="263"/>
    </row>
    <row r="4426" spans="1:19" s="270" customFormat="1" x14ac:dyDescent="0.35">
      <c r="A4426" s="264"/>
      <c r="B4426" s="344"/>
      <c r="C4426" s="263"/>
      <c r="D4426" s="264"/>
      <c r="E4426" s="263"/>
      <c r="F4426" s="265"/>
      <c r="G4426" s="263"/>
      <c r="H4426" s="266"/>
      <c r="I4426" s="267"/>
      <c r="J4426" s="347"/>
      <c r="K4426" s="349"/>
      <c r="L4426" s="348"/>
      <c r="S4426" s="263"/>
    </row>
    <row r="4427" spans="1:19" s="270" customFormat="1" x14ac:dyDescent="0.35">
      <c r="A4427" s="264"/>
      <c r="B4427" s="344"/>
      <c r="C4427" s="263"/>
      <c r="D4427" s="264"/>
      <c r="E4427" s="263"/>
      <c r="F4427" s="265"/>
      <c r="G4427" s="263"/>
      <c r="H4427" s="266"/>
      <c r="I4427" s="267"/>
      <c r="J4427" s="347"/>
      <c r="K4427" s="349"/>
      <c r="L4427" s="348"/>
      <c r="S4427" s="263"/>
    </row>
    <row r="4428" spans="1:19" s="270" customFormat="1" x14ac:dyDescent="0.35">
      <c r="A4428" s="264"/>
      <c r="B4428" s="344"/>
      <c r="C4428" s="263"/>
      <c r="D4428" s="264"/>
      <c r="E4428" s="263"/>
      <c r="F4428" s="265"/>
      <c r="G4428" s="263"/>
      <c r="H4428" s="266"/>
      <c r="I4428" s="267"/>
      <c r="J4428" s="347"/>
      <c r="K4428" s="349"/>
      <c r="L4428" s="348"/>
      <c r="S4428" s="263"/>
    </row>
    <row r="4429" spans="1:19" s="270" customFormat="1" x14ac:dyDescent="0.35">
      <c r="A4429" s="264"/>
      <c r="B4429" s="344"/>
      <c r="C4429" s="263"/>
      <c r="D4429" s="264"/>
      <c r="E4429" s="263"/>
      <c r="F4429" s="265"/>
      <c r="G4429" s="263"/>
      <c r="H4429" s="266"/>
      <c r="I4429" s="267"/>
      <c r="J4429" s="347"/>
      <c r="K4429" s="349"/>
      <c r="L4429" s="348"/>
      <c r="S4429" s="263"/>
    </row>
    <row r="4430" spans="1:19" s="270" customFormat="1" x14ac:dyDescent="0.35">
      <c r="A4430" s="264"/>
      <c r="B4430" s="344"/>
      <c r="C4430" s="263"/>
      <c r="D4430" s="264"/>
      <c r="E4430" s="263"/>
      <c r="F4430" s="265"/>
      <c r="G4430" s="263"/>
      <c r="H4430" s="266"/>
      <c r="I4430" s="267"/>
      <c r="J4430" s="347"/>
      <c r="K4430" s="349"/>
      <c r="L4430" s="348"/>
      <c r="S4430" s="263"/>
    </row>
    <row r="4431" spans="1:19" s="270" customFormat="1" x14ac:dyDescent="0.35">
      <c r="A4431" s="264"/>
      <c r="B4431" s="344"/>
      <c r="C4431" s="263"/>
      <c r="D4431" s="264"/>
      <c r="E4431" s="263"/>
      <c r="F4431" s="265"/>
      <c r="G4431" s="263"/>
      <c r="H4431" s="266"/>
      <c r="I4431" s="267"/>
      <c r="J4431" s="347"/>
      <c r="K4431" s="349"/>
      <c r="L4431" s="348"/>
      <c r="S4431" s="263"/>
    </row>
    <row r="4432" spans="1:19" s="270" customFormat="1" x14ac:dyDescent="0.35">
      <c r="A4432" s="264"/>
      <c r="B4432" s="344"/>
      <c r="C4432" s="263"/>
      <c r="D4432" s="264"/>
      <c r="E4432" s="263"/>
      <c r="F4432" s="265"/>
      <c r="G4432" s="263"/>
      <c r="H4432" s="266"/>
      <c r="I4432" s="267"/>
      <c r="J4432" s="347"/>
      <c r="K4432" s="349"/>
      <c r="L4432" s="348"/>
      <c r="S4432" s="263"/>
    </row>
    <row r="4433" spans="1:19" s="270" customFormat="1" x14ac:dyDescent="0.35">
      <c r="A4433" s="264"/>
      <c r="B4433" s="344"/>
      <c r="C4433" s="263"/>
      <c r="D4433" s="264"/>
      <c r="E4433" s="263"/>
      <c r="F4433" s="265"/>
      <c r="G4433" s="263"/>
      <c r="H4433" s="266"/>
      <c r="I4433" s="267"/>
      <c r="J4433" s="347"/>
      <c r="K4433" s="349"/>
      <c r="L4433" s="348"/>
      <c r="S4433" s="263"/>
    </row>
    <row r="4434" spans="1:19" s="270" customFormat="1" x14ac:dyDescent="0.35">
      <c r="A4434" s="264"/>
      <c r="B4434" s="344"/>
      <c r="C4434" s="263"/>
      <c r="D4434" s="264"/>
      <c r="E4434" s="263"/>
      <c r="F4434" s="265"/>
      <c r="G4434" s="263"/>
      <c r="H4434" s="266"/>
      <c r="I4434" s="267"/>
      <c r="J4434" s="347"/>
      <c r="K4434" s="349"/>
      <c r="L4434" s="348"/>
      <c r="S4434" s="263"/>
    </row>
    <row r="4435" spans="1:19" s="270" customFormat="1" x14ac:dyDescent="0.35">
      <c r="A4435" s="264"/>
      <c r="B4435" s="344"/>
      <c r="C4435" s="263"/>
      <c r="D4435" s="264"/>
      <c r="E4435" s="263"/>
      <c r="F4435" s="265"/>
      <c r="G4435" s="263"/>
      <c r="H4435" s="266"/>
      <c r="I4435" s="267"/>
      <c r="J4435" s="347"/>
      <c r="K4435" s="349"/>
      <c r="L4435" s="348"/>
      <c r="S4435" s="263"/>
    </row>
    <row r="4436" spans="1:19" s="270" customFormat="1" x14ac:dyDescent="0.35">
      <c r="A4436" s="264"/>
      <c r="B4436" s="344"/>
      <c r="C4436" s="263"/>
      <c r="D4436" s="264"/>
      <c r="E4436" s="263"/>
      <c r="F4436" s="265"/>
      <c r="G4436" s="263"/>
      <c r="H4436" s="266"/>
      <c r="I4436" s="267"/>
      <c r="J4436" s="347"/>
      <c r="K4436" s="349"/>
      <c r="L4436" s="348"/>
      <c r="S4436" s="263"/>
    </row>
    <row r="4437" spans="1:19" s="270" customFormat="1" x14ac:dyDescent="0.35">
      <c r="A4437" s="264"/>
      <c r="B4437" s="344"/>
      <c r="C4437" s="263"/>
      <c r="D4437" s="264"/>
      <c r="E4437" s="263"/>
      <c r="F4437" s="265"/>
      <c r="G4437" s="263"/>
      <c r="H4437" s="266"/>
      <c r="I4437" s="267"/>
      <c r="J4437" s="347"/>
      <c r="K4437" s="349"/>
      <c r="L4437" s="348"/>
      <c r="S4437" s="263"/>
    </row>
    <row r="4438" spans="1:19" s="270" customFormat="1" x14ac:dyDescent="0.35">
      <c r="A4438" s="264"/>
      <c r="B4438" s="344"/>
      <c r="C4438" s="263"/>
      <c r="D4438" s="264"/>
      <c r="E4438" s="263"/>
      <c r="F4438" s="265"/>
      <c r="G4438" s="263"/>
      <c r="H4438" s="266"/>
      <c r="I4438" s="267"/>
      <c r="J4438" s="347"/>
      <c r="K4438" s="349"/>
      <c r="L4438" s="348"/>
      <c r="S4438" s="263"/>
    </row>
    <row r="4439" spans="1:19" s="270" customFormat="1" x14ac:dyDescent="0.35">
      <c r="A4439" s="264"/>
      <c r="B4439" s="344"/>
      <c r="C4439" s="263"/>
      <c r="D4439" s="264"/>
      <c r="E4439" s="263"/>
      <c r="F4439" s="265"/>
      <c r="G4439" s="263"/>
      <c r="H4439" s="266"/>
      <c r="I4439" s="267"/>
      <c r="J4439" s="347"/>
      <c r="K4439" s="349"/>
      <c r="L4439" s="348"/>
      <c r="S4439" s="263"/>
    </row>
    <row r="4440" spans="1:19" s="270" customFormat="1" x14ac:dyDescent="0.35">
      <c r="A4440" s="264"/>
      <c r="B4440" s="344"/>
      <c r="C4440" s="263"/>
      <c r="D4440" s="264"/>
      <c r="E4440" s="263"/>
      <c r="F4440" s="265"/>
      <c r="G4440" s="263"/>
      <c r="H4440" s="266"/>
      <c r="I4440" s="267"/>
      <c r="J4440" s="347"/>
      <c r="K4440" s="349"/>
      <c r="L4440" s="348"/>
      <c r="S4440" s="263"/>
    </row>
    <row r="4441" spans="1:19" s="270" customFormat="1" x14ac:dyDescent="0.35">
      <c r="A4441" s="264"/>
      <c r="B4441" s="344"/>
      <c r="C4441" s="263"/>
      <c r="D4441" s="264"/>
      <c r="E4441" s="263"/>
      <c r="F4441" s="265"/>
      <c r="G4441" s="263"/>
      <c r="H4441" s="266"/>
      <c r="I4441" s="267"/>
      <c r="J4441" s="347"/>
      <c r="K4441" s="349"/>
      <c r="L4441" s="348"/>
      <c r="S4441" s="263"/>
    </row>
    <row r="4442" spans="1:19" s="270" customFormat="1" x14ac:dyDescent="0.35">
      <c r="A4442" s="264"/>
      <c r="B4442" s="344"/>
      <c r="C4442" s="263"/>
      <c r="D4442" s="264"/>
      <c r="E4442" s="263"/>
      <c r="F4442" s="265"/>
      <c r="G4442" s="263"/>
      <c r="H4442" s="266"/>
      <c r="I4442" s="267"/>
      <c r="J4442" s="347"/>
      <c r="K4442" s="349"/>
      <c r="L4442" s="348"/>
      <c r="S4442" s="263"/>
    </row>
    <row r="4443" spans="1:19" s="270" customFormat="1" x14ac:dyDescent="0.35">
      <c r="A4443" s="264"/>
      <c r="B4443" s="344"/>
      <c r="C4443" s="263"/>
      <c r="D4443" s="264"/>
      <c r="E4443" s="263"/>
      <c r="F4443" s="265"/>
      <c r="G4443" s="263"/>
      <c r="H4443" s="266"/>
      <c r="I4443" s="267"/>
      <c r="J4443" s="347"/>
      <c r="K4443" s="349"/>
      <c r="L4443" s="348"/>
      <c r="S4443" s="263"/>
    </row>
    <row r="4444" spans="1:19" s="270" customFormat="1" x14ac:dyDescent="0.35">
      <c r="A4444" s="264"/>
      <c r="B4444" s="344"/>
      <c r="C4444" s="263"/>
      <c r="D4444" s="264"/>
      <c r="E4444" s="263"/>
      <c r="F4444" s="265"/>
      <c r="G4444" s="263"/>
      <c r="H4444" s="266"/>
      <c r="I4444" s="267"/>
      <c r="J4444" s="347"/>
      <c r="K4444" s="349"/>
      <c r="L4444" s="348"/>
      <c r="S4444" s="263"/>
    </row>
    <row r="4445" spans="1:19" s="270" customFormat="1" x14ac:dyDescent="0.35">
      <c r="A4445" s="264"/>
      <c r="B4445" s="344"/>
      <c r="C4445" s="263"/>
      <c r="D4445" s="264"/>
      <c r="E4445" s="263"/>
      <c r="F4445" s="265"/>
      <c r="G4445" s="263"/>
      <c r="H4445" s="266"/>
      <c r="I4445" s="267"/>
      <c r="J4445" s="347"/>
      <c r="K4445" s="349"/>
      <c r="L4445" s="348"/>
      <c r="S4445" s="263"/>
    </row>
    <row r="4446" spans="1:19" s="270" customFormat="1" x14ac:dyDescent="0.35">
      <c r="A4446" s="264"/>
      <c r="B4446" s="344"/>
      <c r="C4446" s="263"/>
      <c r="D4446" s="264"/>
      <c r="E4446" s="263"/>
      <c r="F4446" s="265"/>
      <c r="G4446" s="263"/>
      <c r="H4446" s="266"/>
      <c r="I4446" s="267"/>
      <c r="J4446" s="347"/>
      <c r="K4446" s="349"/>
      <c r="L4446" s="348"/>
      <c r="S4446" s="263"/>
    </row>
    <row r="4447" spans="1:19" s="270" customFormat="1" x14ac:dyDescent="0.35">
      <c r="A4447" s="264"/>
      <c r="B4447" s="344"/>
      <c r="C4447" s="263"/>
      <c r="D4447" s="264"/>
      <c r="E4447" s="263"/>
      <c r="F4447" s="265"/>
      <c r="G4447" s="263"/>
      <c r="H4447" s="266"/>
      <c r="I4447" s="267"/>
      <c r="J4447" s="347"/>
      <c r="K4447" s="349"/>
      <c r="L4447" s="348"/>
      <c r="S4447" s="263"/>
    </row>
    <row r="4448" spans="1:19" s="270" customFormat="1" x14ac:dyDescent="0.35">
      <c r="A4448" s="264"/>
      <c r="B4448" s="344"/>
      <c r="C4448" s="263"/>
      <c r="D4448" s="264"/>
      <c r="E4448" s="263"/>
      <c r="F4448" s="265"/>
      <c r="G4448" s="263"/>
      <c r="H4448" s="266"/>
      <c r="I4448" s="267"/>
      <c r="J4448" s="347"/>
      <c r="K4448" s="349"/>
      <c r="L4448" s="348"/>
      <c r="S4448" s="263"/>
    </row>
    <row r="4449" spans="1:19" s="270" customFormat="1" x14ac:dyDescent="0.35">
      <c r="A4449" s="264"/>
      <c r="B4449" s="344"/>
      <c r="C4449" s="263"/>
      <c r="D4449" s="264"/>
      <c r="E4449" s="263"/>
      <c r="F4449" s="265"/>
      <c r="G4449" s="263"/>
      <c r="H4449" s="266"/>
      <c r="I4449" s="267"/>
      <c r="J4449" s="347"/>
      <c r="K4449" s="349"/>
      <c r="L4449" s="348"/>
      <c r="S4449" s="263"/>
    </row>
    <row r="4450" spans="1:19" s="270" customFormat="1" x14ac:dyDescent="0.35">
      <c r="A4450" s="264"/>
      <c r="B4450" s="344"/>
      <c r="C4450" s="263"/>
      <c r="D4450" s="264"/>
      <c r="E4450" s="263"/>
      <c r="F4450" s="265"/>
      <c r="G4450" s="263"/>
      <c r="H4450" s="266"/>
      <c r="I4450" s="267"/>
      <c r="J4450" s="347"/>
      <c r="K4450" s="349"/>
      <c r="L4450" s="348"/>
      <c r="S4450" s="263"/>
    </row>
    <row r="4451" spans="1:19" s="270" customFormat="1" x14ac:dyDescent="0.35">
      <c r="A4451" s="264"/>
      <c r="B4451" s="344"/>
      <c r="C4451" s="263"/>
      <c r="D4451" s="264"/>
      <c r="E4451" s="263"/>
      <c r="F4451" s="265"/>
      <c r="G4451" s="263"/>
      <c r="H4451" s="266"/>
      <c r="I4451" s="267"/>
      <c r="J4451" s="347"/>
      <c r="K4451" s="349"/>
      <c r="L4451" s="348"/>
      <c r="S4451" s="263"/>
    </row>
    <row r="4452" spans="1:19" s="270" customFormat="1" x14ac:dyDescent="0.35">
      <c r="A4452" s="264"/>
      <c r="B4452" s="344"/>
      <c r="C4452" s="263"/>
      <c r="D4452" s="264"/>
      <c r="E4452" s="263"/>
      <c r="F4452" s="265"/>
      <c r="G4452" s="263"/>
      <c r="H4452" s="266"/>
      <c r="I4452" s="267"/>
      <c r="J4452" s="347"/>
      <c r="K4452" s="349"/>
      <c r="L4452" s="348"/>
      <c r="S4452" s="263"/>
    </row>
    <row r="4453" spans="1:19" s="270" customFormat="1" x14ac:dyDescent="0.35">
      <c r="A4453" s="264"/>
      <c r="B4453" s="344"/>
      <c r="C4453" s="263"/>
      <c r="D4453" s="264"/>
      <c r="E4453" s="263"/>
      <c r="F4453" s="265"/>
      <c r="G4453" s="263"/>
      <c r="H4453" s="266"/>
      <c r="I4453" s="267"/>
      <c r="J4453" s="347"/>
      <c r="K4453" s="349"/>
      <c r="L4453" s="348"/>
      <c r="S4453" s="263"/>
    </row>
    <row r="4454" spans="1:19" s="270" customFormat="1" x14ac:dyDescent="0.35">
      <c r="A4454" s="264"/>
      <c r="B4454" s="344"/>
      <c r="C4454" s="263"/>
      <c r="D4454" s="264"/>
      <c r="E4454" s="263"/>
      <c r="F4454" s="265"/>
      <c r="G4454" s="263"/>
      <c r="H4454" s="266"/>
      <c r="I4454" s="267"/>
      <c r="J4454" s="347"/>
      <c r="K4454" s="349"/>
      <c r="L4454" s="348"/>
      <c r="S4454" s="263"/>
    </row>
    <row r="4455" spans="1:19" s="270" customFormat="1" x14ac:dyDescent="0.35">
      <c r="A4455" s="264"/>
      <c r="B4455" s="344"/>
      <c r="C4455" s="263"/>
      <c r="D4455" s="264"/>
      <c r="E4455" s="263"/>
      <c r="F4455" s="265"/>
      <c r="G4455" s="263"/>
      <c r="H4455" s="266"/>
      <c r="I4455" s="267"/>
      <c r="J4455" s="347"/>
      <c r="K4455" s="349"/>
      <c r="L4455" s="348"/>
      <c r="S4455" s="263"/>
    </row>
    <row r="4456" spans="1:19" s="270" customFormat="1" x14ac:dyDescent="0.35">
      <c r="A4456" s="264"/>
      <c r="B4456" s="344"/>
      <c r="C4456" s="263"/>
      <c r="D4456" s="264"/>
      <c r="E4456" s="263"/>
      <c r="F4456" s="265"/>
      <c r="G4456" s="263"/>
      <c r="H4456" s="266"/>
      <c r="I4456" s="267"/>
      <c r="J4456" s="347"/>
      <c r="K4456" s="349"/>
      <c r="L4456" s="348"/>
      <c r="S4456" s="263"/>
    </row>
    <row r="4457" spans="1:19" s="270" customFormat="1" x14ac:dyDescent="0.35">
      <c r="A4457" s="264"/>
      <c r="B4457" s="344"/>
      <c r="C4457" s="263"/>
      <c r="D4457" s="264"/>
      <c r="E4457" s="263"/>
      <c r="F4457" s="265"/>
      <c r="G4457" s="263"/>
      <c r="H4457" s="266"/>
      <c r="I4457" s="267"/>
      <c r="J4457" s="347"/>
      <c r="K4457" s="349"/>
      <c r="L4457" s="348"/>
      <c r="S4457" s="263"/>
    </row>
    <row r="4458" spans="1:19" s="270" customFormat="1" x14ac:dyDescent="0.35">
      <c r="A4458" s="264"/>
      <c r="B4458" s="344"/>
      <c r="C4458" s="263"/>
      <c r="D4458" s="264"/>
      <c r="E4458" s="263"/>
      <c r="F4458" s="265"/>
      <c r="G4458" s="263"/>
      <c r="H4458" s="266"/>
      <c r="I4458" s="267"/>
      <c r="J4458" s="347"/>
      <c r="K4458" s="349"/>
      <c r="L4458" s="348"/>
      <c r="S4458" s="263"/>
    </row>
    <row r="4459" spans="1:19" s="270" customFormat="1" x14ac:dyDescent="0.35">
      <c r="A4459" s="264"/>
      <c r="B4459" s="344"/>
      <c r="C4459" s="263"/>
      <c r="D4459" s="264"/>
      <c r="E4459" s="263"/>
      <c r="F4459" s="265"/>
      <c r="G4459" s="263"/>
      <c r="H4459" s="266"/>
      <c r="I4459" s="267"/>
      <c r="J4459" s="347"/>
      <c r="K4459" s="349"/>
      <c r="L4459" s="348"/>
      <c r="S4459" s="263"/>
    </row>
    <row r="4460" spans="1:19" s="270" customFormat="1" x14ac:dyDescent="0.35">
      <c r="A4460" s="264"/>
      <c r="B4460" s="344"/>
      <c r="C4460" s="263"/>
      <c r="D4460" s="264"/>
      <c r="E4460" s="263"/>
      <c r="F4460" s="265"/>
      <c r="G4460" s="263"/>
      <c r="H4460" s="266"/>
      <c r="I4460" s="267"/>
      <c r="J4460" s="347"/>
      <c r="K4460" s="349"/>
      <c r="L4460" s="348"/>
      <c r="S4460" s="263"/>
    </row>
    <row r="4461" spans="1:19" s="270" customFormat="1" x14ac:dyDescent="0.35">
      <c r="A4461" s="264"/>
      <c r="B4461" s="344"/>
      <c r="C4461" s="263"/>
      <c r="D4461" s="264"/>
      <c r="E4461" s="263"/>
      <c r="F4461" s="265"/>
      <c r="G4461" s="263"/>
      <c r="H4461" s="266"/>
      <c r="I4461" s="267"/>
      <c r="J4461" s="347"/>
      <c r="K4461" s="349"/>
      <c r="L4461" s="348"/>
      <c r="S4461" s="263"/>
    </row>
    <row r="4462" spans="1:19" s="270" customFormat="1" x14ac:dyDescent="0.35">
      <c r="A4462" s="264"/>
      <c r="B4462" s="344"/>
      <c r="C4462" s="263"/>
      <c r="D4462" s="264"/>
      <c r="E4462" s="263"/>
      <c r="F4462" s="265"/>
      <c r="G4462" s="263"/>
      <c r="H4462" s="266"/>
      <c r="I4462" s="267"/>
      <c r="J4462" s="347"/>
      <c r="K4462" s="349"/>
      <c r="L4462" s="348"/>
      <c r="S4462" s="263"/>
    </row>
    <row r="4463" spans="1:19" s="270" customFormat="1" x14ac:dyDescent="0.35">
      <c r="A4463" s="264"/>
      <c r="B4463" s="344"/>
      <c r="C4463" s="263"/>
      <c r="D4463" s="264"/>
      <c r="E4463" s="263"/>
      <c r="F4463" s="265"/>
      <c r="G4463" s="263"/>
      <c r="H4463" s="266"/>
      <c r="I4463" s="267"/>
      <c r="J4463" s="347"/>
      <c r="K4463" s="349"/>
      <c r="L4463" s="348"/>
      <c r="S4463" s="263"/>
    </row>
    <row r="4464" spans="1:19" s="270" customFormat="1" x14ac:dyDescent="0.35">
      <c r="A4464" s="264"/>
      <c r="B4464" s="344"/>
      <c r="C4464" s="263"/>
      <c r="D4464" s="264"/>
      <c r="E4464" s="263"/>
      <c r="F4464" s="265"/>
      <c r="G4464" s="263"/>
      <c r="H4464" s="266"/>
      <c r="I4464" s="267"/>
      <c r="J4464" s="347"/>
      <c r="K4464" s="349"/>
      <c r="L4464" s="348"/>
      <c r="S4464" s="263"/>
    </row>
    <row r="4465" spans="1:19" s="270" customFormat="1" x14ac:dyDescent="0.35">
      <c r="A4465" s="264"/>
      <c r="B4465" s="344"/>
      <c r="C4465" s="263"/>
      <c r="D4465" s="264"/>
      <c r="E4465" s="263"/>
      <c r="F4465" s="265"/>
      <c r="G4465" s="263"/>
      <c r="H4465" s="266"/>
      <c r="I4465" s="267"/>
      <c r="J4465" s="347"/>
      <c r="K4465" s="349"/>
      <c r="L4465" s="348"/>
      <c r="S4465" s="263"/>
    </row>
    <row r="4466" spans="1:19" s="270" customFormat="1" x14ac:dyDescent="0.35">
      <c r="A4466" s="264"/>
      <c r="B4466" s="344"/>
      <c r="C4466" s="263"/>
      <c r="D4466" s="264"/>
      <c r="E4466" s="263"/>
      <c r="F4466" s="265"/>
      <c r="G4466" s="263"/>
      <c r="H4466" s="266"/>
      <c r="I4466" s="267"/>
      <c r="J4466" s="347"/>
      <c r="K4466" s="349"/>
      <c r="L4466" s="348"/>
      <c r="S4466" s="263"/>
    </row>
    <row r="4467" spans="1:19" s="270" customFormat="1" x14ac:dyDescent="0.35">
      <c r="A4467" s="264"/>
      <c r="B4467" s="344"/>
      <c r="C4467" s="263"/>
      <c r="D4467" s="264"/>
      <c r="E4467" s="263"/>
      <c r="F4467" s="265"/>
      <c r="G4467" s="263"/>
      <c r="H4467" s="266"/>
      <c r="I4467" s="267"/>
      <c r="J4467" s="347"/>
      <c r="K4467" s="349"/>
      <c r="L4467" s="348"/>
      <c r="S4467" s="263"/>
    </row>
    <row r="4468" spans="1:19" s="270" customFormat="1" x14ac:dyDescent="0.35">
      <c r="A4468" s="264"/>
      <c r="B4468" s="344"/>
      <c r="C4468" s="263"/>
      <c r="D4468" s="264"/>
      <c r="E4468" s="263"/>
      <c r="F4468" s="265"/>
      <c r="G4468" s="263"/>
      <c r="H4468" s="266"/>
      <c r="I4468" s="267"/>
      <c r="J4468" s="347"/>
      <c r="K4468" s="349"/>
      <c r="L4468" s="348"/>
      <c r="S4468" s="263"/>
    </row>
    <row r="4469" spans="1:19" s="270" customFormat="1" x14ac:dyDescent="0.35">
      <c r="A4469" s="264"/>
      <c r="B4469" s="344"/>
      <c r="C4469" s="263"/>
      <c r="D4469" s="264"/>
      <c r="E4469" s="263"/>
      <c r="F4469" s="265"/>
      <c r="G4469" s="263"/>
      <c r="H4469" s="266"/>
      <c r="I4469" s="267"/>
      <c r="J4469" s="347"/>
      <c r="K4469" s="349"/>
      <c r="L4469" s="348"/>
      <c r="S4469" s="263"/>
    </row>
    <row r="4470" spans="1:19" s="270" customFormat="1" x14ac:dyDescent="0.35">
      <c r="A4470" s="264"/>
      <c r="B4470" s="344"/>
      <c r="C4470" s="263"/>
      <c r="D4470" s="264"/>
      <c r="E4470" s="263"/>
      <c r="F4470" s="265"/>
      <c r="G4470" s="263"/>
      <c r="H4470" s="266"/>
      <c r="I4470" s="267"/>
      <c r="J4470" s="347"/>
      <c r="K4470" s="349"/>
      <c r="L4470" s="348"/>
      <c r="S4470" s="263"/>
    </row>
    <row r="4471" spans="1:19" s="270" customFormat="1" x14ac:dyDescent="0.35">
      <c r="A4471" s="264"/>
      <c r="B4471" s="344"/>
      <c r="C4471" s="263"/>
      <c r="D4471" s="264"/>
      <c r="E4471" s="263"/>
      <c r="F4471" s="265"/>
      <c r="G4471" s="263"/>
      <c r="H4471" s="266"/>
      <c r="I4471" s="267"/>
      <c r="J4471" s="347"/>
      <c r="K4471" s="349"/>
      <c r="L4471" s="348"/>
      <c r="S4471" s="263"/>
    </row>
    <row r="4472" spans="1:19" s="270" customFormat="1" x14ac:dyDescent="0.35">
      <c r="A4472" s="264"/>
      <c r="B4472" s="344"/>
      <c r="C4472" s="263"/>
      <c r="D4472" s="264"/>
      <c r="E4472" s="263"/>
      <c r="F4472" s="265"/>
      <c r="G4472" s="263"/>
      <c r="H4472" s="266"/>
      <c r="I4472" s="267"/>
      <c r="J4472" s="347"/>
      <c r="K4472" s="349"/>
      <c r="L4472" s="348"/>
      <c r="S4472" s="263"/>
    </row>
    <row r="4473" spans="1:19" s="270" customFormat="1" x14ac:dyDescent="0.35">
      <c r="A4473" s="264"/>
      <c r="B4473" s="344"/>
      <c r="C4473" s="263"/>
      <c r="D4473" s="264"/>
      <c r="E4473" s="263"/>
      <c r="F4473" s="265"/>
      <c r="G4473" s="263"/>
      <c r="H4473" s="266"/>
      <c r="I4473" s="267"/>
      <c r="J4473" s="347"/>
      <c r="K4473" s="349"/>
      <c r="L4473" s="348"/>
      <c r="S4473" s="263"/>
    </row>
    <row r="4474" spans="1:19" s="270" customFormat="1" x14ac:dyDescent="0.35">
      <c r="A4474" s="264"/>
      <c r="B4474" s="344"/>
      <c r="C4474" s="263"/>
      <c r="D4474" s="264"/>
      <c r="E4474" s="263"/>
      <c r="F4474" s="265"/>
      <c r="G4474" s="263"/>
      <c r="H4474" s="266"/>
      <c r="I4474" s="267"/>
      <c r="J4474" s="347"/>
      <c r="K4474" s="349"/>
      <c r="L4474" s="348"/>
      <c r="S4474" s="263"/>
    </row>
    <row r="4475" spans="1:19" s="270" customFormat="1" x14ac:dyDescent="0.35">
      <c r="A4475" s="264"/>
      <c r="B4475" s="344"/>
      <c r="C4475" s="263"/>
      <c r="D4475" s="264"/>
      <c r="E4475" s="263"/>
      <c r="F4475" s="265"/>
      <c r="G4475" s="263"/>
      <c r="H4475" s="266"/>
      <c r="I4475" s="267"/>
      <c r="J4475" s="347"/>
      <c r="K4475" s="349"/>
      <c r="L4475" s="348"/>
      <c r="S4475" s="263"/>
    </row>
    <row r="4476" spans="1:19" s="270" customFormat="1" x14ac:dyDescent="0.35">
      <c r="A4476" s="264"/>
      <c r="B4476" s="344"/>
      <c r="C4476" s="263"/>
      <c r="D4476" s="264"/>
      <c r="E4476" s="263"/>
      <c r="F4476" s="265"/>
      <c r="G4476" s="263"/>
      <c r="H4476" s="266"/>
      <c r="I4476" s="267"/>
      <c r="J4476" s="347"/>
      <c r="K4476" s="349"/>
      <c r="L4476" s="348"/>
      <c r="S4476" s="263"/>
    </row>
    <row r="4477" spans="1:19" s="270" customFormat="1" x14ac:dyDescent="0.35">
      <c r="A4477" s="264"/>
      <c r="B4477" s="344"/>
      <c r="C4477" s="263"/>
      <c r="D4477" s="264"/>
      <c r="E4477" s="263"/>
      <c r="F4477" s="265"/>
      <c r="G4477" s="263"/>
      <c r="H4477" s="266"/>
      <c r="I4477" s="267"/>
      <c r="J4477" s="347"/>
      <c r="K4477" s="349"/>
      <c r="L4477" s="348"/>
      <c r="S4477" s="263"/>
    </row>
    <row r="4478" spans="1:19" s="270" customFormat="1" x14ac:dyDescent="0.35">
      <c r="A4478" s="264"/>
      <c r="B4478" s="344"/>
      <c r="C4478" s="263"/>
      <c r="D4478" s="264"/>
      <c r="E4478" s="263"/>
      <c r="F4478" s="265"/>
      <c r="G4478" s="263"/>
      <c r="H4478" s="266"/>
      <c r="I4478" s="267"/>
      <c r="J4478" s="347"/>
      <c r="K4478" s="349"/>
      <c r="L4478" s="348"/>
      <c r="S4478" s="263"/>
    </row>
    <row r="4479" spans="1:19" s="270" customFormat="1" x14ac:dyDescent="0.35">
      <c r="A4479" s="264"/>
      <c r="B4479" s="344"/>
      <c r="C4479" s="263"/>
      <c r="D4479" s="264"/>
      <c r="E4479" s="263"/>
      <c r="F4479" s="265"/>
      <c r="G4479" s="263"/>
      <c r="H4479" s="266"/>
      <c r="I4479" s="267"/>
      <c r="J4479" s="347"/>
      <c r="K4479" s="349"/>
      <c r="L4479" s="348"/>
      <c r="S4479" s="263"/>
    </row>
    <row r="4480" spans="1:19" s="270" customFormat="1" x14ac:dyDescent="0.35">
      <c r="A4480" s="264"/>
      <c r="B4480" s="344"/>
      <c r="C4480" s="263"/>
      <c r="D4480" s="264"/>
      <c r="E4480" s="263"/>
      <c r="F4480" s="265"/>
      <c r="G4480" s="263"/>
      <c r="H4480" s="266"/>
      <c r="I4480" s="267"/>
      <c r="J4480" s="347"/>
      <c r="K4480" s="349"/>
      <c r="L4480" s="348"/>
      <c r="S4480" s="263"/>
    </row>
    <row r="4481" spans="1:19" s="270" customFormat="1" x14ac:dyDescent="0.35">
      <c r="A4481" s="264"/>
      <c r="B4481" s="344"/>
      <c r="C4481" s="263"/>
      <c r="D4481" s="264"/>
      <c r="E4481" s="263"/>
      <c r="F4481" s="265"/>
      <c r="G4481" s="263"/>
      <c r="H4481" s="266"/>
      <c r="I4481" s="267"/>
      <c r="J4481" s="347"/>
      <c r="K4481" s="349"/>
      <c r="L4481" s="348"/>
      <c r="S4481" s="263"/>
    </row>
    <row r="4482" spans="1:19" s="270" customFormat="1" x14ac:dyDescent="0.35">
      <c r="A4482" s="264"/>
      <c r="B4482" s="344"/>
      <c r="C4482" s="263"/>
      <c r="D4482" s="264"/>
      <c r="E4482" s="263"/>
      <c r="F4482" s="265"/>
      <c r="G4482" s="263"/>
      <c r="H4482" s="266"/>
      <c r="I4482" s="267"/>
      <c r="J4482" s="347"/>
      <c r="K4482" s="349"/>
      <c r="L4482" s="348"/>
      <c r="S4482" s="263"/>
    </row>
    <row r="4483" spans="1:19" s="270" customFormat="1" x14ac:dyDescent="0.35">
      <c r="A4483" s="264"/>
      <c r="B4483" s="344"/>
      <c r="C4483" s="263"/>
      <c r="D4483" s="264"/>
      <c r="E4483" s="263"/>
      <c r="F4483" s="265"/>
      <c r="G4483" s="263"/>
      <c r="H4483" s="266"/>
      <c r="I4483" s="267"/>
      <c r="J4483" s="347"/>
      <c r="K4483" s="349"/>
      <c r="L4483" s="348"/>
      <c r="S4483" s="263"/>
    </row>
    <row r="4484" spans="1:19" s="270" customFormat="1" x14ac:dyDescent="0.35">
      <c r="A4484" s="264"/>
      <c r="B4484" s="344"/>
      <c r="C4484" s="263"/>
      <c r="D4484" s="264"/>
      <c r="E4484" s="263"/>
      <c r="F4484" s="265"/>
      <c r="G4484" s="263"/>
      <c r="H4484" s="266"/>
      <c r="I4484" s="267"/>
      <c r="J4484" s="347"/>
      <c r="K4484" s="349"/>
      <c r="L4484" s="348"/>
      <c r="S4484" s="263"/>
    </row>
    <row r="4485" spans="1:19" s="270" customFormat="1" x14ac:dyDescent="0.35">
      <c r="A4485" s="264"/>
      <c r="B4485" s="344"/>
      <c r="C4485" s="263"/>
      <c r="D4485" s="264"/>
      <c r="E4485" s="263"/>
      <c r="F4485" s="265"/>
      <c r="G4485" s="263"/>
      <c r="H4485" s="266"/>
      <c r="I4485" s="267"/>
      <c r="J4485" s="347"/>
      <c r="K4485" s="349"/>
      <c r="L4485" s="348"/>
      <c r="S4485" s="263"/>
    </row>
    <row r="4486" spans="1:19" s="270" customFormat="1" x14ac:dyDescent="0.35">
      <c r="A4486" s="264"/>
      <c r="B4486" s="344"/>
      <c r="C4486" s="263"/>
      <c r="D4486" s="264"/>
      <c r="E4486" s="263"/>
      <c r="F4486" s="265"/>
      <c r="G4486" s="263"/>
      <c r="H4486" s="266"/>
      <c r="I4486" s="267"/>
      <c r="J4486" s="347"/>
      <c r="K4486" s="349"/>
      <c r="L4486" s="348"/>
      <c r="S4486" s="263"/>
    </row>
    <row r="4487" spans="1:19" s="270" customFormat="1" x14ac:dyDescent="0.35">
      <c r="A4487" s="264"/>
      <c r="B4487" s="344"/>
      <c r="C4487" s="263"/>
      <c r="D4487" s="264"/>
      <c r="E4487" s="263"/>
      <c r="F4487" s="265"/>
      <c r="G4487" s="263"/>
      <c r="H4487" s="266"/>
      <c r="I4487" s="267"/>
      <c r="J4487" s="347"/>
      <c r="K4487" s="349"/>
      <c r="L4487" s="348"/>
      <c r="S4487" s="263"/>
    </row>
    <row r="4488" spans="1:19" s="270" customFormat="1" x14ac:dyDescent="0.35">
      <c r="A4488" s="264"/>
      <c r="B4488" s="344"/>
      <c r="C4488" s="263"/>
      <c r="D4488" s="264"/>
      <c r="E4488" s="263"/>
      <c r="F4488" s="265"/>
      <c r="G4488" s="263"/>
      <c r="H4488" s="266"/>
      <c r="I4488" s="267"/>
      <c r="J4488" s="347"/>
      <c r="K4488" s="349"/>
      <c r="L4488" s="348"/>
      <c r="S4488" s="263"/>
    </row>
    <row r="4489" spans="1:19" s="270" customFormat="1" x14ac:dyDescent="0.35">
      <c r="A4489" s="264"/>
      <c r="B4489" s="344"/>
      <c r="C4489" s="263"/>
      <c r="D4489" s="264"/>
      <c r="E4489" s="263"/>
      <c r="F4489" s="265"/>
      <c r="G4489" s="263"/>
      <c r="H4489" s="266"/>
      <c r="I4489" s="267"/>
      <c r="J4489" s="347"/>
      <c r="K4489" s="349"/>
      <c r="L4489" s="348"/>
      <c r="S4489" s="263"/>
    </row>
    <row r="4490" spans="1:19" s="270" customFormat="1" x14ac:dyDescent="0.35">
      <c r="A4490" s="264"/>
      <c r="B4490" s="344"/>
      <c r="C4490" s="263"/>
      <c r="D4490" s="264"/>
      <c r="E4490" s="263"/>
      <c r="F4490" s="265"/>
      <c r="G4490" s="263"/>
      <c r="H4490" s="266"/>
      <c r="I4490" s="267"/>
      <c r="J4490" s="347"/>
      <c r="K4490" s="349"/>
      <c r="L4490" s="348"/>
      <c r="S4490" s="263"/>
    </row>
    <row r="4491" spans="1:19" s="270" customFormat="1" x14ac:dyDescent="0.35">
      <c r="A4491" s="264"/>
      <c r="B4491" s="344"/>
      <c r="C4491" s="263"/>
      <c r="D4491" s="264"/>
      <c r="E4491" s="263"/>
      <c r="F4491" s="265"/>
      <c r="G4491" s="263"/>
      <c r="H4491" s="266"/>
      <c r="I4491" s="267"/>
      <c r="J4491" s="347"/>
      <c r="K4491" s="349"/>
      <c r="L4491" s="348"/>
      <c r="S4491" s="263"/>
    </row>
    <row r="4492" spans="1:19" s="270" customFormat="1" x14ac:dyDescent="0.35">
      <c r="A4492" s="264"/>
      <c r="B4492" s="344"/>
      <c r="C4492" s="263"/>
      <c r="D4492" s="264"/>
      <c r="E4492" s="263"/>
      <c r="F4492" s="265"/>
      <c r="G4492" s="263"/>
      <c r="H4492" s="266"/>
      <c r="I4492" s="267"/>
      <c r="J4492" s="347"/>
      <c r="K4492" s="349"/>
      <c r="L4492" s="348"/>
      <c r="S4492" s="263"/>
    </row>
    <row r="4493" spans="1:19" s="270" customFormat="1" x14ac:dyDescent="0.35">
      <c r="A4493" s="264"/>
      <c r="B4493" s="344"/>
      <c r="C4493" s="263"/>
      <c r="D4493" s="264"/>
      <c r="E4493" s="263"/>
      <c r="F4493" s="265"/>
      <c r="G4493" s="263"/>
      <c r="H4493" s="266"/>
      <c r="I4493" s="267"/>
      <c r="J4493" s="347"/>
      <c r="K4493" s="349"/>
      <c r="L4493" s="348"/>
      <c r="S4493" s="263"/>
    </row>
    <row r="4494" spans="1:19" s="270" customFormat="1" x14ac:dyDescent="0.35">
      <c r="A4494" s="264"/>
      <c r="B4494" s="344"/>
      <c r="C4494" s="263"/>
      <c r="D4494" s="264"/>
      <c r="E4494" s="263"/>
      <c r="F4494" s="265"/>
      <c r="G4494" s="263"/>
      <c r="H4494" s="266"/>
      <c r="I4494" s="267"/>
      <c r="J4494" s="347"/>
      <c r="K4494" s="349"/>
      <c r="L4494" s="348"/>
      <c r="S4494" s="263"/>
    </row>
    <row r="4495" spans="1:19" s="270" customFormat="1" x14ac:dyDescent="0.35">
      <c r="A4495" s="264"/>
      <c r="B4495" s="344"/>
      <c r="C4495" s="263"/>
      <c r="D4495" s="264"/>
      <c r="E4495" s="263"/>
      <c r="F4495" s="265"/>
      <c r="G4495" s="263"/>
      <c r="H4495" s="266"/>
      <c r="I4495" s="267"/>
      <c r="J4495" s="347"/>
      <c r="K4495" s="349"/>
      <c r="L4495" s="348"/>
      <c r="S4495" s="263"/>
    </row>
    <row r="4496" spans="1:19" s="270" customFormat="1" x14ac:dyDescent="0.35">
      <c r="A4496" s="264"/>
      <c r="B4496" s="344"/>
      <c r="C4496" s="263"/>
      <c r="D4496" s="264"/>
      <c r="E4496" s="263"/>
      <c r="F4496" s="265"/>
      <c r="G4496" s="263"/>
      <c r="H4496" s="266"/>
      <c r="I4496" s="267"/>
      <c r="J4496" s="347"/>
      <c r="K4496" s="349"/>
      <c r="L4496" s="348"/>
      <c r="S4496" s="263"/>
    </row>
    <row r="4497" spans="1:19" s="270" customFormat="1" x14ac:dyDescent="0.35">
      <c r="A4497" s="264"/>
      <c r="B4497" s="344"/>
      <c r="C4497" s="263"/>
      <c r="D4497" s="264"/>
      <c r="E4497" s="263"/>
      <c r="F4497" s="265"/>
      <c r="G4497" s="263"/>
      <c r="H4497" s="266"/>
      <c r="I4497" s="267"/>
      <c r="J4497" s="347"/>
      <c r="K4497" s="349"/>
      <c r="L4497" s="348"/>
      <c r="S4497" s="263"/>
    </row>
    <row r="4498" spans="1:19" s="270" customFormat="1" x14ac:dyDescent="0.35">
      <c r="A4498" s="264"/>
      <c r="B4498" s="344"/>
      <c r="C4498" s="263"/>
      <c r="D4498" s="264"/>
      <c r="E4498" s="263"/>
      <c r="F4498" s="265"/>
      <c r="G4498" s="263"/>
      <c r="H4498" s="266"/>
      <c r="I4498" s="267"/>
      <c r="J4498" s="347"/>
      <c r="K4498" s="349"/>
      <c r="L4498" s="348"/>
      <c r="S4498" s="263"/>
    </row>
    <row r="4499" spans="1:19" s="270" customFormat="1" x14ac:dyDescent="0.35">
      <c r="A4499" s="264"/>
      <c r="B4499" s="344"/>
      <c r="C4499" s="263"/>
      <c r="D4499" s="264"/>
      <c r="E4499" s="263"/>
      <c r="F4499" s="265"/>
      <c r="G4499" s="263"/>
      <c r="H4499" s="266"/>
      <c r="I4499" s="267"/>
      <c r="J4499" s="347"/>
      <c r="K4499" s="349"/>
      <c r="L4499" s="348"/>
      <c r="S4499" s="263"/>
    </row>
    <row r="4500" spans="1:19" s="270" customFormat="1" x14ac:dyDescent="0.35">
      <c r="A4500" s="264"/>
      <c r="B4500" s="344"/>
      <c r="C4500" s="263"/>
      <c r="D4500" s="264"/>
      <c r="E4500" s="263"/>
      <c r="F4500" s="265"/>
      <c r="G4500" s="263"/>
      <c r="H4500" s="266"/>
      <c r="I4500" s="267"/>
      <c r="J4500" s="347"/>
      <c r="K4500" s="349"/>
      <c r="L4500" s="348"/>
      <c r="S4500" s="263"/>
    </row>
    <row r="4501" spans="1:19" s="270" customFormat="1" x14ac:dyDescent="0.35">
      <c r="A4501" s="264"/>
      <c r="B4501" s="344"/>
      <c r="C4501" s="263"/>
      <c r="D4501" s="264"/>
      <c r="E4501" s="263"/>
      <c r="F4501" s="265"/>
      <c r="G4501" s="263"/>
      <c r="H4501" s="266"/>
      <c r="I4501" s="267"/>
      <c r="J4501" s="347"/>
      <c r="K4501" s="349"/>
      <c r="L4501" s="348"/>
      <c r="S4501" s="263"/>
    </row>
    <row r="4502" spans="1:19" s="270" customFormat="1" x14ac:dyDescent="0.35">
      <c r="A4502" s="264"/>
      <c r="B4502" s="344"/>
      <c r="C4502" s="263"/>
      <c r="D4502" s="264"/>
      <c r="E4502" s="263"/>
      <c r="F4502" s="265"/>
      <c r="G4502" s="263"/>
      <c r="H4502" s="266"/>
      <c r="I4502" s="267"/>
      <c r="J4502" s="347"/>
      <c r="K4502" s="349"/>
      <c r="L4502" s="348"/>
      <c r="S4502" s="263"/>
    </row>
    <row r="4503" spans="1:19" s="270" customFormat="1" x14ac:dyDescent="0.35">
      <c r="A4503" s="264"/>
      <c r="B4503" s="344"/>
      <c r="C4503" s="263"/>
      <c r="D4503" s="264"/>
      <c r="E4503" s="263"/>
      <c r="F4503" s="265"/>
      <c r="G4503" s="263"/>
      <c r="H4503" s="266"/>
      <c r="I4503" s="267"/>
      <c r="J4503" s="347"/>
      <c r="K4503" s="349"/>
      <c r="L4503" s="348"/>
      <c r="S4503" s="263"/>
    </row>
    <row r="4504" spans="1:19" s="270" customFormat="1" x14ac:dyDescent="0.35">
      <c r="A4504" s="264"/>
      <c r="B4504" s="344"/>
      <c r="C4504" s="263"/>
      <c r="D4504" s="264"/>
      <c r="E4504" s="263"/>
      <c r="F4504" s="265"/>
      <c r="G4504" s="263"/>
      <c r="H4504" s="266"/>
      <c r="I4504" s="267"/>
      <c r="J4504" s="347"/>
      <c r="K4504" s="349"/>
      <c r="L4504" s="348"/>
      <c r="S4504" s="263"/>
    </row>
    <row r="4505" spans="1:19" s="270" customFormat="1" x14ac:dyDescent="0.35">
      <c r="A4505" s="264"/>
      <c r="B4505" s="344"/>
      <c r="C4505" s="263"/>
      <c r="D4505" s="264"/>
      <c r="E4505" s="263"/>
      <c r="F4505" s="265"/>
      <c r="G4505" s="263"/>
      <c r="H4505" s="266"/>
      <c r="I4505" s="267"/>
      <c r="J4505" s="347"/>
      <c r="K4505" s="349"/>
      <c r="L4505" s="348"/>
      <c r="S4505" s="263"/>
    </row>
    <row r="4506" spans="1:19" s="270" customFormat="1" x14ac:dyDescent="0.35">
      <c r="A4506" s="264"/>
      <c r="B4506" s="344"/>
      <c r="C4506" s="263"/>
      <c r="D4506" s="264"/>
      <c r="E4506" s="263"/>
      <c r="F4506" s="265"/>
      <c r="G4506" s="263"/>
      <c r="H4506" s="266"/>
      <c r="I4506" s="267"/>
      <c r="J4506" s="347"/>
      <c r="K4506" s="349"/>
      <c r="L4506" s="348"/>
      <c r="S4506" s="263"/>
    </row>
    <row r="4507" spans="1:19" s="270" customFormat="1" x14ac:dyDescent="0.35">
      <c r="A4507" s="264"/>
      <c r="B4507" s="344"/>
      <c r="C4507" s="263"/>
      <c r="D4507" s="264"/>
      <c r="E4507" s="263"/>
      <c r="F4507" s="265"/>
      <c r="G4507" s="263"/>
      <c r="H4507" s="266"/>
      <c r="I4507" s="267"/>
      <c r="J4507" s="347"/>
      <c r="K4507" s="349"/>
      <c r="L4507" s="348"/>
      <c r="S4507" s="263"/>
    </row>
    <row r="4508" spans="1:19" s="270" customFormat="1" x14ac:dyDescent="0.35">
      <c r="A4508" s="264"/>
      <c r="B4508" s="344"/>
      <c r="C4508" s="263"/>
      <c r="D4508" s="264"/>
      <c r="E4508" s="263"/>
      <c r="F4508" s="265"/>
      <c r="G4508" s="263"/>
      <c r="H4508" s="266"/>
      <c r="I4508" s="267"/>
      <c r="J4508" s="347"/>
      <c r="K4508" s="349"/>
      <c r="L4508" s="348"/>
      <c r="S4508" s="263"/>
    </row>
    <row r="4509" spans="1:19" s="270" customFormat="1" x14ac:dyDescent="0.35">
      <c r="A4509" s="264"/>
      <c r="B4509" s="344"/>
      <c r="C4509" s="263"/>
      <c r="D4509" s="264"/>
      <c r="E4509" s="263"/>
      <c r="F4509" s="265"/>
      <c r="G4509" s="263"/>
      <c r="H4509" s="266"/>
      <c r="I4509" s="267"/>
      <c r="J4509" s="347"/>
      <c r="K4509" s="349"/>
      <c r="L4509" s="348"/>
      <c r="S4509" s="263"/>
    </row>
    <row r="4510" spans="1:19" s="270" customFormat="1" x14ac:dyDescent="0.35">
      <c r="A4510" s="264"/>
      <c r="B4510" s="344"/>
      <c r="C4510" s="263"/>
      <c r="D4510" s="264"/>
      <c r="E4510" s="263"/>
      <c r="F4510" s="265"/>
      <c r="G4510" s="263"/>
      <c r="H4510" s="266"/>
      <c r="I4510" s="267"/>
      <c r="J4510" s="347"/>
      <c r="K4510" s="349"/>
      <c r="L4510" s="348"/>
      <c r="S4510" s="263"/>
    </row>
    <row r="4511" spans="1:19" s="270" customFormat="1" x14ac:dyDescent="0.35">
      <c r="A4511" s="264"/>
      <c r="B4511" s="344"/>
      <c r="C4511" s="263"/>
      <c r="D4511" s="264"/>
      <c r="E4511" s="263"/>
      <c r="F4511" s="265"/>
      <c r="G4511" s="263"/>
      <c r="H4511" s="266"/>
      <c r="I4511" s="267"/>
      <c r="J4511" s="347"/>
      <c r="K4511" s="349"/>
      <c r="L4511" s="348"/>
      <c r="S4511" s="263"/>
    </row>
    <row r="4512" spans="1:19" s="270" customFormat="1" x14ac:dyDescent="0.35">
      <c r="A4512" s="264"/>
      <c r="B4512" s="344"/>
      <c r="C4512" s="263"/>
      <c r="D4512" s="264"/>
      <c r="E4512" s="263"/>
      <c r="F4512" s="265"/>
      <c r="G4512" s="263"/>
      <c r="H4512" s="266"/>
      <c r="I4512" s="267"/>
      <c r="J4512" s="347"/>
      <c r="K4512" s="349"/>
      <c r="L4512" s="348"/>
      <c r="S4512" s="263"/>
    </row>
    <row r="4513" spans="1:19" s="270" customFormat="1" x14ac:dyDescent="0.35">
      <c r="A4513" s="264"/>
      <c r="B4513" s="344"/>
      <c r="C4513" s="263"/>
      <c r="D4513" s="264"/>
      <c r="E4513" s="263"/>
      <c r="F4513" s="265"/>
      <c r="G4513" s="263"/>
      <c r="H4513" s="266"/>
      <c r="I4513" s="267"/>
      <c r="J4513" s="347"/>
      <c r="K4513" s="349"/>
      <c r="L4513" s="348"/>
      <c r="S4513" s="263"/>
    </row>
    <row r="4514" spans="1:19" s="270" customFormat="1" x14ac:dyDescent="0.35">
      <c r="A4514" s="264"/>
      <c r="B4514" s="344"/>
      <c r="C4514" s="263"/>
      <c r="D4514" s="264"/>
      <c r="E4514" s="263"/>
      <c r="F4514" s="265"/>
      <c r="G4514" s="263"/>
      <c r="H4514" s="266"/>
      <c r="I4514" s="267"/>
      <c r="J4514" s="347"/>
      <c r="K4514" s="349"/>
      <c r="L4514" s="348"/>
      <c r="S4514" s="263"/>
    </row>
    <row r="4515" spans="1:19" s="270" customFormat="1" x14ac:dyDescent="0.35">
      <c r="A4515" s="264"/>
      <c r="B4515" s="344"/>
      <c r="C4515" s="263"/>
      <c r="D4515" s="264"/>
      <c r="E4515" s="263"/>
      <c r="F4515" s="265"/>
      <c r="G4515" s="263"/>
      <c r="H4515" s="266"/>
      <c r="I4515" s="267"/>
      <c r="J4515" s="347"/>
      <c r="K4515" s="349"/>
      <c r="L4515" s="348"/>
      <c r="S4515" s="263"/>
    </row>
    <row r="4516" spans="1:19" s="270" customFormat="1" x14ac:dyDescent="0.35">
      <c r="A4516" s="264"/>
      <c r="B4516" s="344"/>
      <c r="C4516" s="263"/>
      <c r="D4516" s="264"/>
      <c r="E4516" s="263"/>
      <c r="F4516" s="265"/>
      <c r="G4516" s="263"/>
      <c r="H4516" s="266"/>
      <c r="I4516" s="267"/>
      <c r="J4516" s="347"/>
      <c r="K4516" s="349"/>
      <c r="L4516" s="348"/>
      <c r="S4516" s="263"/>
    </row>
    <row r="4517" spans="1:19" s="270" customFormat="1" x14ac:dyDescent="0.35">
      <c r="A4517" s="264"/>
      <c r="B4517" s="344"/>
      <c r="C4517" s="263"/>
      <c r="D4517" s="264"/>
      <c r="E4517" s="263"/>
      <c r="F4517" s="265"/>
      <c r="G4517" s="263"/>
      <c r="H4517" s="266"/>
      <c r="I4517" s="267"/>
      <c r="J4517" s="347"/>
      <c r="K4517" s="349"/>
      <c r="L4517" s="348"/>
      <c r="S4517" s="263"/>
    </row>
    <row r="4518" spans="1:19" s="270" customFormat="1" x14ac:dyDescent="0.35">
      <c r="A4518" s="264"/>
      <c r="B4518" s="344"/>
      <c r="C4518" s="263"/>
      <c r="D4518" s="264"/>
      <c r="E4518" s="263"/>
      <c r="F4518" s="265"/>
      <c r="G4518" s="263"/>
      <c r="H4518" s="266"/>
      <c r="I4518" s="267"/>
      <c r="J4518" s="347"/>
      <c r="K4518" s="349"/>
      <c r="L4518" s="348"/>
      <c r="S4518" s="263"/>
    </row>
    <row r="4519" spans="1:19" s="270" customFormat="1" x14ac:dyDescent="0.35">
      <c r="A4519" s="264"/>
      <c r="B4519" s="344"/>
      <c r="C4519" s="263"/>
      <c r="D4519" s="264"/>
      <c r="E4519" s="263"/>
      <c r="F4519" s="265"/>
      <c r="G4519" s="263"/>
      <c r="H4519" s="266"/>
      <c r="I4519" s="267"/>
      <c r="J4519" s="347"/>
      <c r="K4519" s="349"/>
      <c r="L4519" s="348"/>
      <c r="S4519" s="263"/>
    </row>
    <row r="4520" spans="1:19" s="270" customFormat="1" x14ac:dyDescent="0.35">
      <c r="A4520" s="264"/>
      <c r="B4520" s="344"/>
      <c r="C4520" s="263"/>
      <c r="D4520" s="264"/>
      <c r="E4520" s="263"/>
      <c r="F4520" s="265"/>
      <c r="G4520" s="263"/>
      <c r="H4520" s="266"/>
      <c r="I4520" s="267"/>
      <c r="J4520" s="347"/>
      <c r="K4520" s="349"/>
      <c r="L4520" s="348"/>
      <c r="S4520" s="263"/>
    </row>
    <row r="4521" spans="1:19" s="270" customFormat="1" x14ac:dyDescent="0.35">
      <c r="A4521" s="264"/>
      <c r="B4521" s="344"/>
      <c r="C4521" s="263"/>
      <c r="D4521" s="264"/>
      <c r="E4521" s="263"/>
      <c r="F4521" s="265"/>
      <c r="G4521" s="263"/>
      <c r="H4521" s="266"/>
      <c r="I4521" s="267"/>
      <c r="J4521" s="347"/>
      <c r="K4521" s="349"/>
      <c r="L4521" s="348"/>
      <c r="S4521" s="263"/>
    </row>
    <row r="4522" spans="1:19" s="270" customFormat="1" x14ac:dyDescent="0.35">
      <c r="A4522" s="264"/>
      <c r="B4522" s="344"/>
      <c r="C4522" s="263"/>
      <c r="D4522" s="264"/>
      <c r="E4522" s="263"/>
      <c r="F4522" s="265"/>
      <c r="G4522" s="263"/>
      <c r="H4522" s="266"/>
      <c r="I4522" s="267"/>
      <c r="J4522" s="347"/>
      <c r="K4522" s="349"/>
      <c r="L4522" s="348"/>
      <c r="S4522" s="263"/>
    </row>
    <row r="4523" spans="1:19" s="270" customFormat="1" x14ac:dyDescent="0.35">
      <c r="A4523" s="264"/>
      <c r="B4523" s="344"/>
      <c r="C4523" s="263"/>
      <c r="D4523" s="264"/>
      <c r="E4523" s="263"/>
      <c r="F4523" s="265"/>
      <c r="G4523" s="263"/>
      <c r="H4523" s="266"/>
      <c r="I4523" s="267"/>
      <c r="J4523" s="347"/>
      <c r="K4523" s="349"/>
      <c r="L4523" s="348"/>
      <c r="S4523" s="263"/>
    </row>
    <row r="4524" spans="1:19" s="270" customFormat="1" x14ac:dyDescent="0.35">
      <c r="A4524" s="264"/>
      <c r="B4524" s="344"/>
      <c r="C4524" s="263"/>
      <c r="D4524" s="264"/>
      <c r="E4524" s="263"/>
      <c r="F4524" s="265"/>
      <c r="G4524" s="263"/>
      <c r="H4524" s="266"/>
      <c r="I4524" s="267"/>
      <c r="J4524" s="347"/>
      <c r="K4524" s="349"/>
      <c r="L4524" s="348"/>
      <c r="S4524" s="263"/>
    </row>
    <row r="4525" spans="1:19" s="270" customFormat="1" x14ac:dyDescent="0.35">
      <c r="A4525" s="264"/>
      <c r="B4525" s="344"/>
      <c r="C4525" s="263"/>
      <c r="D4525" s="264"/>
      <c r="E4525" s="263"/>
      <c r="F4525" s="265"/>
      <c r="G4525" s="263"/>
      <c r="H4525" s="266"/>
      <c r="I4525" s="267"/>
      <c r="J4525" s="347"/>
      <c r="K4525" s="349"/>
      <c r="L4525" s="348"/>
      <c r="S4525" s="263"/>
    </row>
    <row r="4526" spans="1:19" s="270" customFormat="1" x14ac:dyDescent="0.35">
      <c r="A4526" s="264"/>
      <c r="B4526" s="344"/>
      <c r="C4526" s="263"/>
      <c r="D4526" s="264"/>
      <c r="E4526" s="263"/>
      <c r="F4526" s="265"/>
      <c r="G4526" s="263"/>
      <c r="H4526" s="266"/>
      <c r="I4526" s="267"/>
      <c r="J4526" s="347"/>
      <c r="K4526" s="349"/>
      <c r="L4526" s="348"/>
      <c r="S4526" s="263"/>
    </row>
    <row r="4527" spans="1:19" s="270" customFormat="1" x14ac:dyDescent="0.35">
      <c r="A4527" s="264"/>
      <c r="B4527" s="344"/>
      <c r="C4527" s="263"/>
      <c r="D4527" s="264"/>
      <c r="E4527" s="263"/>
      <c r="F4527" s="265"/>
      <c r="G4527" s="263"/>
      <c r="H4527" s="266"/>
      <c r="I4527" s="267"/>
      <c r="J4527" s="347"/>
      <c r="K4527" s="349"/>
      <c r="L4527" s="348"/>
      <c r="S4527" s="263"/>
    </row>
    <row r="4528" spans="1:19" s="270" customFormat="1" x14ac:dyDescent="0.35">
      <c r="A4528" s="264"/>
      <c r="B4528" s="344"/>
      <c r="C4528" s="263"/>
      <c r="D4528" s="264"/>
      <c r="E4528" s="263"/>
      <c r="F4528" s="265"/>
      <c r="G4528" s="263"/>
      <c r="H4528" s="266"/>
      <c r="I4528" s="267"/>
      <c r="J4528" s="347"/>
      <c r="K4528" s="349"/>
      <c r="L4528" s="348"/>
      <c r="S4528" s="263"/>
    </row>
    <row r="4529" spans="1:19" s="270" customFormat="1" x14ac:dyDescent="0.35">
      <c r="A4529" s="264"/>
      <c r="B4529" s="344"/>
      <c r="C4529" s="263"/>
      <c r="D4529" s="264"/>
      <c r="E4529" s="263"/>
      <c r="F4529" s="265"/>
      <c r="G4529" s="263"/>
      <c r="H4529" s="266"/>
      <c r="I4529" s="267"/>
      <c r="J4529" s="347"/>
      <c r="K4529" s="349"/>
      <c r="L4529" s="348"/>
      <c r="S4529" s="263"/>
    </row>
    <row r="4530" spans="1:19" s="270" customFormat="1" x14ac:dyDescent="0.35">
      <c r="A4530" s="264"/>
      <c r="B4530" s="344"/>
      <c r="C4530" s="263"/>
      <c r="D4530" s="264"/>
      <c r="E4530" s="263"/>
      <c r="F4530" s="265"/>
      <c r="G4530" s="263"/>
      <c r="H4530" s="266"/>
      <c r="I4530" s="267"/>
      <c r="J4530" s="347"/>
      <c r="K4530" s="349"/>
      <c r="L4530" s="348"/>
      <c r="S4530" s="263"/>
    </row>
    <row r="4531" spans="1:19" s="270" customFormat="1" x14ac:dyDescent="0.35">
      <c r="A4531" s="264"/>
      <c r="B4531" s="344"/>
      <c r="C4531" s="263"/>
      <c r="D4531" s="264"/>
      <c r="E4531" s="263"/>
      <c r="F4531" s="265"/>
      <c r="G4531" s="263"/>
      <c r="H4531" s="266"/>
      <c r="I4531" s="267"/>
      <c r="J4531" s="347"/>
      <c r="K4531" s="349"/>
      <c r="L4531" s="348"/>
      <c r="S4531" s="263"/>
    </row>
    <row r="4532" spans="1:19" s="270" customFormat="1" x14ac:dyDescent="0.35">
      <c r="A4532" s="264"/>
      <c r="B4532" s="344"/>
      <c r="C4532" s="263"/>
      <c r="D4532" s="264"/>
      <c r="E4532" s="263"/>
      <c r="F4532" s="265"/>
      <c r="G4532" s="263"/>
      <c r="H4532" s="266"/>
      <c r="I4532" s="267"/>
      <c r="J4532" s="347"/>
      <c r="K4532" s="349"/>
      <c r="L4532" s="348"/>
      <c r="S4532" s="263"/>
    </row>
    <row r="4533" spans="1:19" s="270" customFormat="1" x14ac:dyDescent="0.35">
      <c r="A4533" s="264"/>
      <c r="B4533" s="344"/>
      <c r="C4533" s="263"/>
      <c r="D4533" s="264"/>
      <c r="E4533" s="263"/>
      <c r="F4533" s="265"/>
      <c r="G4533" s="263"/>
      <c r="H4533" s="266"/>
      <c r="I4533" s="267"/>
      <c r="J4533" s="347"/>
      <c r="K4533" s="349"/>
      <c r="L4533" s="348"/>
      <c r="S4533" s="263"/>
    </row>
    <row r="4534" spans="1:19" s="270" customFormat="1" x14ac:dyDescent="0.35">
      <c r="A4534" s="264"/>
      <c r="B4534" s="344"/>
      <c r="C4534" s="263"/>
      <c r="D4534" s="264"/>
      <c r="E4534" s="263"/>
      <c r="F4534" s="265"/>
      <c r="G4534" s="263"/>
      <c r="H4534" s="266"/>
      <c r="I4534" s="267"/>
      <c r="J4534" s="347"/>
      <c r="K4534" s="349"/>
      <c r="L4534" s="348"/>
      <c r="S4534" s="263"/>
    </row>
    <row r="4535" spans="1:19" s="270" customFormat="1" x14ac:dyDescent="0.35">
      <c r="A4535" s="264"/>
      <c r="B4535" s="344"/>
      <c r="C4535" s="263"/>
      <c r="D4535" s="264"/>
      <c r="E4535" s="263"/>
      <c r="F4535" s="265"/>
      <c r="G4535" s="263"/>
      <c r="H4535" s="266"/>
      <c r="I4535" s="267"/>
      <c r="J4535" s="347"/>
      <c r="K4535" s="349"/>
      <c r="L4535" s="348"/>
      <c r="S4535" s="263"/>
    </row>
    <row r="4536" spans="1:19" s="270" customFormat="1" x14ac:dyDescent="0.35">
      <c r="A4536" s="264"/>
      <c r="B4536" s="344"/>
      <c r="C4536" s="263"/>
      <c r="D4536" s="264"/>
      <c r="E4536" s="263"/>
      <c r="F4536" s="265"/>
      <c r="G4536" s="263"/>
      <c r="H4536" s="266"/>
      <c r="I4536" s="267"/>
      <c r="J4536" s="347"/>
      <c r="K4536" s="349"/>
      <c r="L4536" s="348"/>
      <c r="S4536" s="263"/>
    </row>
    <row r="4537" spans="1:19" s="270" customFormat="1" x14ac:dyDescent="0.35">
      <c r="A4537" s="264"/>
      <c r="B4537" s="344"/>
      <c r="C4537" s="263"/>
      <c r="D4537" s="264"/>
      <c r="E4537" s="263"/>
      <c r="F4537" s="265"/>
      <c r="G4537" s="263"/>
      <c r="H4537" s="266"/>
      <c r="I4537" s="267"/>
      <c r="J4537" s="347"/>
      <c r="K4537" s="349"/>
      <c r="L4537" s="348"/>
      <c r="S4537" s="263"/>
    </row>
    <row r="4538" spans="1:19" s="270" customFormat="1" x14ac:dyDescent="0.35">
      <c r="A4538" s="264"/>
      <c r="B4538" s="344"/>
      <c r="C4538" s="263"/>
      <c r="D4538" s="264"/>
      <c r="E4538" s="263"/>
      <c r="F4538" s="265"/>
      <c r="G4538" s="263"/>
      <c r="H4538" s="266"/>
      <c r="I4538" s="267"/>
      <c r="J4538" s="347"/>
      <c r="K4538" s="349"/>
      <c r="L4538" s="348"/>
      <c r="S4538" s="263"/>
    </row>
    <row r="4539" spans="1:19" s="270" customFormat="1" x14ac:dyDescent="0.35">
      <c r="A4539" s="264"/>
      <c r="B4539" s="344"/>
      <c r="C4539" s="263"/>
      <c r="D4539" s="264"/>
      <c r="E4539" s="263"/>
      <c r="F4539" s="265"/>
      <c r="G4539" s="263"/>
      <c r="H4539" s="266"/>
      <c r="I4539" s="267"/>
      <c r="J4539" s="347"/>
      <c r="K4539" s="349"/>
      <c r="L4539" s="348"/>
      <c r="S4539" s="263"/>
    </row>
    <row r="4540" spans="1:19" s="270" customFormat="1" x14ac:dyDescent="0.35">
      <c r="A4540" s="264"/>
      <c r="B4540" s="344"/>
      <c r="C4540" s="263"/>
      <c r="D4540" s="264"/>
      <c r="E4540" s="263"/>
      <c r="F4540" s="265"/>
      <c r="G4540" s="263"/>
      <c r="H4540" s="266"/>
      <c r="I4540" s="267"/>
      <c r="J4540" s="347"/>
      <c r="K4540" s="349"/>
      <c r="L4540" s="348"/>
      <c r="S4540" s="263"/>
    </row>
    <row r="4541" spans="1:19" s="270" customFormat="1" x14ac:dyDescent="0.35">
      <c r="A4541" s="264"/>
      <c r="B4541" s="344"/>
      <c r="C4541" s="263"/>
      <c r="D4541" s="264"/>
      <c r="E4541" s="263"/>
      <c r="F4541" s="265"/>
      <c r="G4541" s="263"/>
      <c r="H4541" s="266"/>
      <c r="I4541" s="267"/>
      <c r="J4541" s="347"/>
      <c r="K4541" s="349"/>
      <c r="L4541" s="348"/>
      <c r="S4541" s="263"/>
    </row>
    <row r="4542" spans="1:19" s="270" customFormat="1" x14ac:dyDescent="0.35">
      <c r="A4542" s="264"/>
      <c r="B4542" s="344"/>
      <c r="C4542" s="263"/>
      <c r="D4542" s="264"/>
      <c r="E4542" s="263"/>
      <c r="F4542" s="265"/>
      <c r="G4542" s="263"/>
      <c r="H4542" s="266"/>
      <c r="I4542" s="267"/>
      <c r="J4542" s="347"/>
      <c r="K4542" s="349"/>
      <c r="L4542" s="348"/>
      <c r="S4542" s="263"/>
    </row>
    <row r="4543" spans="1:19" s="270" customFormat="1" x14ac:dyDescent="0.35">
      <c r="A4543" s="264"/>
      <c r="B4543" s="344"/>
      <c r="C4543" s="263"/>
      <c r="D4543" s="264"/>
      <c r="E4543" s="263"/>
      <c r="F4543" s="265"/>
      <c r="G4543" s="263"/>
      <c r="H4543" s="266"/>
      <c r="I4543" s="267"/>
      <c r="J4543" s="347"/>
      <c r="K4543" s="349"/>
      <c r="L4543" s="348"/>
      <c r="S4543" s="263"/>
    </row>
    <row r="4544" spans="1:19" s="270" customFormat="1" x14ac:dyDescent="0.35">
      <c r="A4544" s="264"/>
      <c r="B4544" s="344"/>
      <c r="C4544" s="263"/>
      <c r="D4544" s="264"/>
      <c r="E4544" s="263"/>
      <c r="F4544" s="265"/>
      <c r="G4544" s="263"/>
      <c r="H4544" s="266"/>
      <c r="I4544" s="267"/>
      <c r="J4544" s="347"/>
      <c r="K4544" s="349"/>
      <c r="L4544" s="348"/>
      <c r="S4544" s="263"/>
    </row>
    <row r="4545" spans="1:19" s="270" customFormat="1" x14ac:dyDescent="0.35">
      <c r="A4545" s="264"/>
      <c r="B4545" s="344"/>
      <c r="C4545" s="263"/>
      <c r="D4545" s="264"/>
      <c r="E4545" s="263"/>
      <c r="F4545" s="265"/>
      <c r="G4545" s="263"/>
      <c r="H4545" s="266"/>
      <c r="I4545" s="267"/>
      <c r="J4545" s="347"/>
      <c r="K4545" s="349"/>
      <c r="L4545" s="348"/>
      <c r="S4545" s="263"/>
    </row>
    <row r="4546" spans="1:19" s="270" customFormat="1" x14ac:dyDescent="0.35">
      <c r="A4546" s="264"/>
      <c r="B4546" s="344"/>
      <c r="C4546" s="263"/>
      <c r="D4546" s="264"/>
      <c r="E4546" s="263"/>
      <c r="F4546" s="265"/>
      <c r="G4546" s="263"/>
      <c r="H4546" s="266"/>
      <c r="I4546" s="267"/>
      <c r="J4546" s="347"/>
      <c r="K4546" s="349"/>
      <c r="L4546" s="348"/>
      <c r="S4546" s="263"/>
    </row>
    <row r="4547" spans="1:19" s="270" customFormat="1" x14ac:dyDescent="0.35">
      <c r="A4547" s="264"/>
      <c r="B4547" s="344"/>
      <c r="C4547" s="263"/>
      <c r="D4547" s="264"/>
      <c r="E4547" s="263"/>
      <c r="F4547" s="265"/>
      <c r="G4547" s="263"/>
      <c r="H4547" s="266"/>
      <c r="I4547" s="267"/>
      <c r="J4547" s="347"/>
      <c r="K4547" s="349"/>
      <c r="L4547" s="348"/>
      <c r="S4547" s="263"/>
    </row>
    <row r="4548" spans="1:19" s="270" customFormat="1" x14ac:dyDescent="0.35">
      <c r="A4548" s="264"/>
      <c r="B4548" s="344"/>
      <c r="C4548" s="263"/>
      <c r="D4548" s="264"/>
      <c r="E4548" s="263"/>
      <c r="F4548" s="265"/>
      <c r="G4548" s="263"/>
      <c r="H4548" s="266"/>
      <c r="I4548" s="267"/>
      <c r="J4548" s="347"/>
      <c r="K4548" s="349"/>
      <c r="L4548" s="348"/>
      <c r="S4548" s="263"/>
    </row>
    <row r="4549" spans="1:19" s="270" customFormat="1" x14ac:dyDescent="0.35">
      <c r="A4549" s="264"/>
      <c r="B4549" s="344"/>
      <c r="C4549" s="263"/>
      <c r="D4549" s="264"/>
      <c r="E4549" s="263"/>
      <c r="F4549" s="265"/>
      <c r="G4549" s="263"/>
      <c r="H4549" s="266"/>
      <c r="I4549" s="267"/>
      <c r="J4549" s="347"/>
      <c r="K4549" s="349"/>
      <c r="L4549" s="348"/>
      <c r="S4549" s="263"/>
    </row>
    <row r="4550" spans="1:19" s="270" customFormat="1" x14ac:dyDescent="0.35">
      <c r="A4550" s="264"/>
      <c r="B4550" s="344"/>
      <c r="C4550" s="263"/>
      <c r="D4550" s="264"/>
      <c r="E4550" s="263"/>
      <c r="F4550" s="265"/>
      <c r="G4550" s="263"/>
      <c r="H4550" s="266"/>
      <c r="I4550" s="267"/>
      <c r="J4550" s="347"/>
      <c r="K4550" s="349"/>
      <c r="L4550" s="348"/>
      <c r="S4550" s="263"/>
    </row>
    <row r="4551" spans="1:19" s="270" customFormat="1" x14ac:dyDescent="0.35">
      <c r="A4551" s="264"/>
      <c r="B4551" s="344"/>
      <c r="C4551" s="263"/>
      <c r="D4551" s="264"/>
      <c r="E4551" s="263"/>
      <c r="F4551" s="265"/>
      <c r="G4551" s="263"/>
      <c r="H4551" s="266"/>
      <c r="I4551" s="267"/>
      <c r="J4551" s="347"/>
      <c r="K4551" s="349"/>
      <c r="L4551" s="348"/>
      <c r="S4551" s="263"/>
    </row>
    <row r="4552" spans="1:19" s="270" customFormat="1" x14ac:dyDescent="0.35">
      <c r="A4552" s="264"/>
      <c r="B4552" s="344"/>
      <c r="C4552" s="263"/>
      <c r="D4552" s="264"/>
      <c r="E4552" s="263"/>
      <c r="F4552" s="265"/>
      <c r="G4552" s="263"/>
      <c r="H4552" s="266"/>
      <c r="I4552" s="267"/>
      <c r="J4552" s="347"/>
      <c r="K4552" s="349"/>
      <c r="L4552" s="348"/>
      <c r="S4552" s="263"/>
    </row>
    <row r="4553" spans="1:19" s="270" customFormat="1" x14ac:dyDescent="0.35">
      <c r="A4553" s="264"/>
      <c r="B4553" s="344"/>
      <c r="C4553" s="263"/>
      <c r="D4553" s="264"/>
      <c r="E4553" s="263"/>
      <c r="F4553" s="265"/>
      <c r="G4553" s="263"/>
      <c r="H4553" s="266"/>
      <c r="I4553" s="267"/>
      <c r="J4553" s="347"/>
      <c r="K4553" s="349"/>
      <c r="L4553" s="348"/>
      <c r="S4553" s="263"/>
    </row>
    <row r="4554" spans="1:19" s="270" customFormat="1" x14ac:dyDescent="0.35">
      <c r="A4554" s="264"/>
      <c r="B4554" s="344"/>
      <c r="C4554" s="263"/>
      <c r="D4554" s="264"/>
      <c r="E4554" s="263"/>
      <c r="F4554" s="265"/>
      <c r="G4554" s="263"/>
      <c r="H4554" s="266"/>
      <c r="I4554" s="267"/>
      <c r="J4554" s="347"/>
      <c r="K4554" s="349"/>
      <c r="L4554" s="348"/>
      <c r="S4554" s="263"/>
    </row>
    <row r="4555" spans="1:19" s="270" customFormat="1" x14ac:dyDescent="0.35">
      <c r="A4555" s="264"/>
      <c r="B4555" s="344"/>
      <c r="C4555" s="263"/>
      <c r="D4555" s="264"/>
      <c r="E4555" s="263"/>
      <c r="F4555" s="265"/>
      <c r="G4555" s="263"/>
      <c r="H4555" s="266"/>
      <c r="I4555" s="267"/>
      <c r="J4555" s="347"/>
      <c r="K4555" s="349"/>
      <c r="L4555" s="348"/>
      <c r="S4555" s="263"/>
    </row>
    <row r="4556" spans="1:19" s="270" customFormat="1" x14ac:dyDescent="0.35">
      <c r="A4556" s="264"/>
      <c r="B4556" s="344"/>
      <c r="C4556" s="263"/>
      <c r="D4556" s="264"/>
      <c r="E4556" s="263"/>
      <c r="F4556" s="265"/>
      <c r="G4556" s="263"/>
      <c r="H4556" s="266"/>
      <c r="I4556" s="267"/>
      <c r="J4556" s="347"/>
      <c r="K4556" s="349"/>
      <c r="L4556" s="348"/>
      <c r="S4556" s="263"/>
    </row>
    <row r="4557" spans="1:19" s="270" customFormat="1" x14ac:dyDescent="0.35">
      <c r="A4557" s="264"/>
      <c r="B4557" s="344"/>
      <c r="C4557" s="263"/>
      <c r="D4557" s="264"/>
      <c r="E4557" s="263"/>
      <c r="F4557" s="265"/>
      <c r="G4557" s="263"/>
      <c r="H4557" s="266"/>
      <c r="I4557" s="267"/>
      <c r="J4557" s="347"/>
      <c r="K4557" s="349"/>
      <c r="L4557" s="348"/>
      <c r="S4557" s="263"/>
    </row>
    <row r="4558" spans="1:19" s="270" customFormat="1" x14ac:dyDescent="0.35">
      <c r="A4558" s="264"/>
      <c r="B4558" s="344"/>
      <c r="C4558" s="263"/>
      <c r="D4558" s="264"/>
      <c r="E4558" s="263"/>
      <c r="F4558" s="265"/>
      <c r="G4558" s="263"/>
      <c r="H4558" s="266"/>
      <c r="I4558" s="267"/>
      <c r="J4558" s="347"/>
      <c r="K4558" s="349"/>
      <c r="L4558" s="348"/>
      <c r="S4558" s="263"/>
    </row>
    <row r="4559" spans="1:19" s="270" customFormat="1" x14ac:dyDescent="0.35">
      <c r="A4559" s="264"/>
      <c r="B4559" s="344"/>
      <c r="C4559" s="263"/>
      <c r="D4559" s="264"/>
      <c r="E4559" s="263"/>
      <c r="F4559" s="265"/>
      <c r="G4559" s="263"/>
      <c r="H4559" s="266"/>
      <c r="I4559" s="267"/>
      <c r="J4559" s="347"/>
      <c r="K4559" s="349"/>
      <c r="L4559" s="348"/>
      <c r="S4559" s="263"/>
    </row>
    <row r="4560" spans="1:19" s="270" customFormat="1" x14ac:dyDescent="0.35">
      <c r="A4560" s="264"/>
      <c r="B4560" s="344"/>
      <c r="C4560" s="263"/>
      <c r="D4560" s="264"/>
      <c r="E4560" s="263"/>
      <c r="F4560" s="265"/>
      <c r="G4560" s="263"/>
      <c r="H4560" s="266"/>
      <c r="I4560" s="267"/>
      <c r="J4560" s="347"/>
      <c r="K4560" s="349"/>
      <c r="L4560" s="348"/>
      <c r="S4560" s="263"/>
    </row>
    <row r="4561" spans="1:19" s="270" customFormat="1" x14ac:dyDescent="0.35">
      <c r="A4561" s="264"/>
      <c r="B4561" s="344"/>
      <c r="C4561" s="263"/>
      <c r="D4561" s="264"/>
      <c r="E4561" s="263"/>
      <c r="F4561" s="265"/>
      <c r="G4561" s="263"/>
      <c r="H4561" s="266"/>
      <c r="I4561" s="267"/>
      <c r="J4561" s="347"/>
      <c r="K4561" s="349"/>
      <c r="L4561" s="348"/>
      <c r="S4561" s="263"/>
    </row>
    <row r="4562" spans="1:19" s="270" customFormat="1" x14ac:dyDescent="0.35">
      <c r="A4562" s="264"/>
      <c r="B4562" s="344"/>
      <c r="C4562" s="263"/>
      <c r="D4562" s="264"/>
      <c r="E4562" s="263"/>
      <c r="F4562" s="265"/>
      <c r="G4562" s="263"/>
      <c r="H4562" s="266"/>
      <c r="I4562" s="267"/>
      <c r="J4562" s="347"/>
      <c r="K4562" s="349"/>
      <c r="L4562" s="348"/>
      <c r="S4562" s="263"/>
    </row>
    <row r="4563" spans="1:19" s="270" customFormat="1" x14ac:dyDescent="0.35">
      <c r="A4563" s="264"/>
      <c r="B4563" s="344"/>
      <c r="C4563" s="263"/>
      <c r="D4563" s="264"/>
      <c r="E4563" s="263"/>
      <c r="F4563" s="265"/>
      <c r="G4563" s="263"/>
      <c r="H4563" s="266"/>
      <c r="I4563" s="267"/>
      <c r="J4563" s="347"/>
      <c r="K4563" s="349"/>
      <c r="L4563" s="348"/>
      <c r="S4563" s="263"/>
    </row>
    <row r="4564" spans="1:19" s="270" customFormat="1" x14ac:dyDescent="0.35">
      <c r="A4564" s="264"/>
      <c r="B4564" s="344"/>
      <c r="C4564" s="263"/>
      <c r="D4564" s="264"/>
      <c r="E4564" s="263"/>
      <c r="F4564" s="265"/>
      <c r="G4564" s="263"/>
      <c r="H4564" s="266"/>
      <c r="I4564" s="267"/>
      <c r="J4564" s="347"/>
      <c r="K4564" s="349"/>
      <c r="L4564" s="348"/>
      <c r="S4564" s="263"/>
    </row>
    <row r="4565" spans="1:19" s="270" customFormat="1" x14ac:dyDescent="0.35">
      <c r="A4565" s="264"/>
      <c r="B4565" s="344"/>
      <c r="C4565" s="263"/>
      <c r="D4565" s="264"/>
      <c r="E4565" s="263"/>
      <c r="F4565" s="265"/>
      <c r="G4565" s="263"/>
      <c r="H4565" s="266"/>
      <c r="I4565" s="267"/>
      <c r="J4565" s="347"/>
      <c r="K4565" s="349"/>
      <c r="L4565" s="348"/>
      <c r="S4565" s="263"/>
    </row>
    <row r="4566" spans="1:19" s="270" customFormat="1" x14ac:dyDescent="0.35">
      <c r="A4566" s="264"/>
      <c r="B4566" s="344"/>
      <c r="C4566" s="263"/>
      <c r="D4566" s="264"/>
      <c r="E4566" s="263"/>
      <c r="F4566" s="265"/>
      <c r="G4566" s="263"/>
      <c r="H4566" s="266"/>
      <c r="I4566" s="267"/>
      <c r="J4566" s="347"/>
      <c r="K4566" s="349"/>
      <c r="L4566" s="348"/>
      <c r="S4566" s="263"/>
    </row>
    <row r="4567" spans="1:19" s="270" customFormat="1" x14ac:dyDescent="0.35">
      <c r="A4567" s="264"/>
      <c r="B4567" s="344"/>
      <c r="C4567" s="263"/>
      <c r="D4567" s="264"/>
      <c r="E4567" s="263"/>
      <c r="F4567" s="265"/>
      <c r="G4567" s="263"/>
      <c r="H4567" s="266"/>
      <c r="I4567" s="267"/>
      <c r="J4567" s="347"/>
      <c r="K4567" s="349"/>
      <c r="L4567" s="348"/>
      <c r="S4567" s="263"/>
    </row>
    <row r="4568" spans="1:19" s="270" customFormat="1" x14ac:dyDescent="0.35">
      <c r="A4568" s="264"/>
      <c r="B4568" s="344"/>
      <c r="C4568" s="263"/>
      <c r="D4568" s="264"/>
      <c r="E4568" s="263"/>
      <c r="F4568" s="265"/>
      <c r="G4568" s="263"/>
      <c r="H4568" s="266"/>
      <c r="I4568" s="267"/>
      <c r="J4568" s="347"/>
      <c r="K4568" s="349"/>
      <c r="L4568" s="348"/>
      <c r="S4568" s="263"/>
    </row>
    <row r="4569" spans="1:19" s="270" customFormat="1" x14ac:dyDescent="0.35">
      <c r="A4569" s="264"/>
      <c r="B4569" s="344"/>
      <c r="C4569" s="263"/>
      <c r="D4569" s="264"/>
      <c r="E4569" s="263"/>
      <c r="F4569" s="265"/>
      <c r="G4569" s="263"/>
      <c r="H4569" s="266"/>
      <c r="I4569" s="267"/>
      <c r="J4569" s="347"/>
      <c r="K4569" s="349"/>
      <c r="L4569" s="348"/>
      <c r="S4569" s="263"/>
    </row>
    <row r="4570" spans="1:19" s="270" customFormat="1" x14ac:dyDescent="0.35">
      <c r="A4570" s="264"/>
      <c r="B4570" s="344"/>
      <c r="C4570" s="263"/>
      <c r="D4570" s="264"/>
      <c r="E4570" s="263"/>
      <c r="F4570" s="265"/>
      <c r="G4570" s="263"/>
      <c r="H4570" s="266"/>
      <c r="I4570" s="267"/>
      <c r="J4570" s="347"/>
      <c r="K4570" s="349"/>
      <c r="L4570" s="348"/>
      <c r="S4570" s="263"/>
    </row>
    <row r="4571" spans="1:19" s="270" customFormat="1" x14ac:dyDescent="0.35">
      <c r="A4571" s="264"/>
      <c r="B4571" s="344"/>
      <c r="C4571" s="263"/>
      <c r="D4571" s="264"/>
      <c r="E4571" s="263"/>
      <c r="F4571" s="265"/>
      <c r="G4571" s="263"/>
      <c r="H4571" s="266"/>
      <c r="I4571" s="267"/>
      <c r="J4571" s="347"/>
      <c r="K4571" s="349"/>
      <c r="L4571" s="348"/>
      <c r="S4571" s="263"/>
    </row>
    <row r="4572" spans="1:19" s="270" customFormat="1" x14ac:dyDescent="0.35">
      <c r="A4572" s="264"/>
      <c r="B4572" s="344"/>
      <c r="C4572" s="263"/>
      <c r="D4572" s="264"/>
      <c r="E4572" s="263"/>
      <c r="F4572" s="265"/>
      <c r="G4572" s="263"/>
      <c r="H4572" s="266"/>
      <c r="I4572" s="267"/>
      <c r="J4572" s="347"/>
      <c r="K4572" s="349"/>
      <c r="L4572" s="348"/>
      <c r="S4572" s="263"/>
    </row>
    <row r="4573" spans="1:19" s="270" customFormat="1" x14ac:dyDescent="0.35">
      <c r="A4573" s="264"/>
      <c r="B4573" s="344"/>
      <c r="C4573" s="263"/>
      <c r="D4573" s="264"/>
      <c r="E4573" s="263"/>
      <c r="F4573" s="265"/>
      <c r="G4573" s="263"/>
      <c r="H4573" s="266"/>
      <c r="I4573" s="267"/>
      <c r="J4573" s="347"/>
      <c r="K4573" s="349"/>
      <c r="L4573" s="348"/>
      <c r="S4573" s="263"/>
    </row>
    <row r="4574" spans="1:19" s="270" customFormat="1" x14ac:dyDescent="0.35">
      <c r="A4574" s="264"/>
      <c r="B4574" s="344"/>
      <c r="C4574" s="263"/>
      <c r="D4574" s="264"/>
      <c r="E4574" s="263"/>
      <c r="F4574" s="265"/>
      <c r="G4574" s="263"/>
      <c r="H4574" s="266"/>
      <c r="I4574" s="267"/>
      <c r="J4574" s="347"/>
      <c r="K4574" s="349"/>
      <c r="L4574" s="348"/>
      <c r="S4574" s="263"/>
    </row>
    <row r="4575" spans="1:19" s="270" customFormat="1" x14ac:dyDescent="0.35">
      <c r="A4575" s="264"/>
      <c r="B4575" s="344"/>
      <c r="C4575" s="263"/>
      <c r="D4575" s="264"/>
      <c r="E4575" s="263"/>
      <c r="F4575" s="265"/>
      <c r="G4575" s="263"/>
      <c r="H4575" s="266"/>
      <c r="I4575" s="267"/>
      <c r="J4575" s="347"/>
      <c r="K4575" s="349"/>
      <c r="L4575" s="348"/>
      <c r="S4575" s="263"/>
    </row>
    <row r="4576" spans="1:19" s="270" customFormat="1" x14ac:dyDescent="0.35">
      <c r="A4576" s="264"/>
      <c r="B4576" s="344"/>
      <c r="C4576" s="263"/>
      <c r="D4576" s="264"/>
      <c r="E4576" s="263"/>
      <c r="F4576" s="265"/>
      <c r="G4576" s="263"/>
      <c r="H4576" s="266"/>
      <c r="I4576" s="267"/>
      <c r="J4576" s="347"/>
      <c r="K4576" s="349"/>
      <c r="L4576" s="348"/>
      <c r="S4576" s="263"/>
    </row>
    <row r="4577" spans="1:19" s="270" customFormat="1" x14ac:dyDescent="0.35">
      <c r="A4577" s="264"/>
      <c r="B4577" s="344"/>
      <c r="C4577" s="263"/>
      <c r="D4577" s="264"/>
      <c r="E4577" s="263"/>
      <c r="F4577" s="265"/>
      <c r="G4577" s="263"/>
      <c r="H4577" s="266"/>
      <c r="I4577" s="267"/>
      <c r="J4577" s="347"/>
      <c r="K4577" s="349"/>
      <c r="L4577" s="348"/>
      <c r="S4577" s="263"/>
    </row>
    <row r="4578" spans="1:19" s="270" customFormat="1" x14ac:dyDescent="0.35">
      <c r="A4578" s="264"/>
      <c r="B4578" s="344"/>
      <c r="C4578" s="263"/>
      <c r="D4578" s="264"/>
      <c r="E4578" s="263"/>
      <c r="F4578" s="265"/>
      <c r="G4578" s="263"/>
      <c r="H4578" s="266"/>
      <c r="I4578" s="267"/>
      <c r="J4578" s="347"/>
      <c r="K4578" s="349"/>
      <c r="L4578" s="348"/>
      <c r="S4578" s="263"/>
    </row>
    <row r="4579" spans="1:19" s="270" customFormat="1" x14ac:dyDescent="0.35">
      <c r="A4579" s="264"/>
      <c r="B4579" s="344"/>
      <c r="C4579" s="263"/>
      <c r="D4579" s="264"/>
      <c r="E4579" s="263"/>
      <c r="F4579" s="265"/>
      <c r="G4579" s="263"/>
      <c r="H4579" s="266"/>
      <c r="I4579" s="267"/>
      <c r="J4579" s="347"/>
      <c r="K4579" s="349"/>
      <c r="L4579" s="348"/>
      <c r="S4579" s="263"/>
    </row>
    <row r="4580" spans="1:19" s="270" customFormat="1" x14ac:dyDescent="0.35">
      <c r="A4580" s="264"/>
      <c r="B4580" s="344"/>
      <c r="C4580" s="263"/>
      <c r="D4580" s="264"/>
      <c r="E4580" s="263"/>
      <c r="F4580" s="265"/>
      <c r="G4580" s="263"/>
      <c r="H4580" s="266"/>
      <c r="I4580" s="267"/>
      <c r="J4580" s="347"/>
      <c r="K4580" s="349"/>
      <c r="L4580" s="348"/>
      <c r="S4580" s="263"/>
    </row>
    <row r="4581" spans="1:19" s="270" customFormat="1" x14ac:dyDescent="0.35">
      <c r="A4581" s="264"/>
      <c r="B4581" s="344"/>
      <c r="C4581" s="263"/>
      <c r="D4581" s="264"/>
      <c r="E4581" s="263"/>
      <c r="F4581" s="265"/>
      <c r="G4581" s="263"/>
      <c r="H4581" s="266"/>
      <c r="I4581" s="267"/>
      <c r="J4581" s="347"/>
      <c r="K4581" s="349"/>
      <c r="L4581" s="348"/>
      <c r="S4581" s="263"/>
    </row>
    <row r="4582" spans="1:19" s="270" customFormat="1" x14ac:dyDescent="0.35">
      <c r="A4582" s="264"/>
      <c r="B4582" s="344"/>
      <c r="C4582" s="263"/>
      <c r="D4582" s="264"/>
      <c r="E4582" s="263"/>
      <c r="F4582" s="265"/>
      <c r="G4582" s="263"/>
      <c r="H4582" s="266"/>
      <c r="I4582" s="267"/>
      <c r="J4582" s="347"/>
      <c r="K4582" s="349"/>
      <c r="L4582" s="348"/>
      <c r="S4582" s="263"/>
    </row>
    <row r="4583" spans="1:19" s="270" customFormat="1" x14ac:dyDescent="0.35">
      <c r="A4583" s="264"/>
      <c r="B4583" s="344"/>
      <c r="C4583" s="263"/>
      <c r="D4583" s="264"/>
      <c r="E4583" s="263"/>
      <c r="F4583" s="265"/>
      <c r="G4583" s="263"/>
      <c r="H4583" s="266"/>
      <c r="I4583" s="267"/>
      <c r="J4583" s="347"/>
      <c r="K4583" s="349"/>
      <c r="L4583" s="348"/>
      <c r="S4583" s="263"/>
    </row>
    <row r="4584" spans="1:19" s="270" customFormat="1" x14ac:dyDescent="0.35">
      <c r="A4584" s="264"/>
      <c r="B4584" s="344"/>
      <c r="C4584" s="263"/>
      <c r="D4584" s="264"/>
      <c r="E4584" s="263"/>
      <c r="F4584" s="265"/>
      <c r="G4584" s="263"/>
      <c r="H4584" s="266"/>
      <c r="I4584" s="267"/>
      <c r="J4584" s="347"/>
      <c r="K4584" s="349"/>
      <c r="L4584" s="348"/>
      <c r="S4584" s="263"/>
    </row>
    <row r="4585" spans="1:19" s="270" customFormat="1" x14ac:dyDescent="0.35">
      <c r="A4585" s="264"/>
      <c r="B4585" s="344"/>
      <c r="C4585" s="263"/>
      <c r="D4585" s="264"/>
      <c r="E4585" s="263"/>
      <c r="F4585" s="265"/>
      <c r="G4585" s="263"/>
      <c r="H4585" s="266"/>
      <c r="I4585" s="267"/>
      <c r="J4585" s="347"/>
      <c r="K4585" s="349"/>
      <c r="L4585" s="348"/>
      <c r="S4585" s="263"/>
    </row>
    <row r="4586" spans="1:19" s="270" customFormat="1" x14ac:dyDescent="0.35">
      <c r="A4586" s="264"/>
      <c r="B4586" s="344"/>
      <c r="C4586" s="263"/>
      <c r="D4586" s="264"/>
      <c r="E4586" s="263"/>
      <c r="F4586" s="265"/>
      <c r="G4586" s="263"/>
      <c r="H4586" s="266"/>
      <c r="I4586" s="267"/>
      <c r="J4586" s="347"/>
      <c r="K4586" s="349"/>
      <c r="L4586" s="348"/>
      <c r="S4586" s="263"/>
    </row>
    <row r="4587" spans="1:19" s="270" customFormat="1" x14ac:dyDescent="0.35">
      <c r="A4587" s="264"/>
      <c r="B4587" s="344"/>
      <c r="C4587" s="263"/>
      <c r="D4587" s="264"/>
      <c r="E4587" s="263"/>
      <c r="F4587" s="265"/>
      <c r="G4587" s="263"/>
      <c r="H4587" s="266"/>
      <c r="I4587" s="267"/>
      <c r="J4587" s="347"/>
      <c r="K4587" s="349"/>
      <c r="L4587" s="348"/>
      <c r="S4587" s="263"/>
    </row>
    <row r="4588" spans="1:19" s="270" customFormat="1" x14ac:dyDescent="0.35">
      <c r="A4588" s="264"/>
      <c r="B4588" s="344"/>
      <c r="C4588" s="263"/>
      <c r="D4588" s="264"/>
      <c r="E4588" s="263"/>
      <c r="F4588" s="265"/>
      <c r="G4588" s="263"/>
      <c r="H4588" s="266"/>
      <c r="I4588" s="267"/>
      <c r="J4588" s="347"/>
      <c r="K4588" s="349"/>
      <c r="L4588" s="348"/>
      <c r="S4588" s="263"/>
    </row>
    <row r="4589" spans="1:19" s="270" customFormat="1" x14ac:dyDescent="0.35">
      <c r="A4589" s="264"/>
      <c r="B4589" s="344"/>
      <c r="C4589" s="263"/>
      <c r="D4589" s="264"/>
      <c r="E4589" s="263"/>
      <c r="F4589" s="265"/>
      <c r="G4589" s="263"/>
      <c r="H4589" s="266"/>
      <c r="I4589" s="267"/>
      <c r="J4589" s="347"/>
      <c r="K4589" s="349"/>
      <c r="L4589" s="348"/>
      <c r="S4589" s="263"/>
    </row>
    <row r="4590" spans="1:19" s="270" customFormat="1" x14ac:dyDescent="0.35">
      <c r="A4590" s="264"/>
      <c r="B4590" s="344"/>
      <c r="C4590" s="263"/>
      <c r="D4590" s="264"/>
      <c r="E4590" s="263"/>
      <c r="F4590" s="265"/>
      <c r="G4590" s="263"/>
      <c r="H4590" s="266"/>
      <c r="I4590" s="267"/>
      <c r="J4590" s="347"/>
      <c r="K4590" s="349"/>
      <c r="L4590" s="348"/>
      <c r="S4590" s="263"/>
    </row>
    <row r="4591" spans="1:19" s="270" customFormat="1" x14ac:dyDescent="0.35">
      <c r="A4591" s="264"/>
      <c r="B4591" s="344"/>
      <c r="C4591" s="263"/>
      <c r="D4591" s="264"/>
      <c r="E4591" s="263"/>
      <c r="F4591" s="265"/>
      <c r="G4591" s="263"/>
      <c r="H4591" s="266"/>
      <c r="I4591" s="267"/>
      <c r="J4591" s="347"/>
      <c r="K4591" s="349"/>
      <c r="L4591" s="348"/>
      <c r="S4591" s="263"/>
    </row>
    <row r="4592" spans="1:19" s="270" customFormat="1" x14ac:dyDescent="0.35">
      <c r="A4592" s="264"/>
      <c r="B4592" s="344"/>
      <c r="C4592" s="263"/>
      <c r="D4592" s="264"/>
      <c r="E4592" s="263"/>
      <c r="F4592" s="265"/>
      <c r="G4592" s="263"/>
      <c r="H4592" s="266"/>
      <c r="I4592" s="267"/>
      <c r="J4592" s="347"/>
      <c r="K4592" s="349"/>
      <c r="L4592" s="348"/>
      <c r="S4592" s="263"/>
    </row>
    <row r="4593" spans="1:19" s="270" customFormat="1" x14ac:dyDescent="0.35">
      <c r="A4593" s="264"/>
      <c r="B4593" s="344"/>
      <c r="C4593" s="263"/>
      <c r="D4593" s="264"/>
      <c r="E4593" s="263"/>
      <c r="F4593" s="265"/>
      <c r="G4593" s="263"/>
      <c r="H4593" s="266"/>
      <c r="I4593" s="267"/>
      <c r="J4593" s="347"/>
      <c r="K4593" s="349"/>
      <c r="L4593" s="348"/>
      <c r="S4593" s="263"/>
    </row>
    <row r="4594" spans="1:19" s="270" customFormat="1" x14ac:dyDescent="0.35">
      <c r="A4594" s="264"/>
      <c r="B4594" s="344"/>
      <c r="C4594" s="263"/>
      <c r="D4594" s="264"/>
      <c r="E4594" s="263"/>
      <c r="F4594" s="265"/>
      <c r="G4594" s="263"/>
      <c r="H4594" s="266"/>
      <c r="I4594" s="267"/>
      <c r="J4594" s="347"/>
      <c r="K4594" s="349"/>
      <c r="L4594" s="348"/>
      <c r="S4594" s="263"/>
    </row>
    <row r="4595" spans="1:19" s="270" customFormat="1" x14ac:dyDescent="0.35">
      <c r="A4595" s="264"/>
      <c r="B4595" s="344"/>
      <c r="C4595" s="263"/>
      <c r="D4595" s="264"/>
      <c r="E4595" s="263"/>
      <c r="F4595" s="265"/>
      <c r="G4595" s="263"/>
      <c r="H4595" s="266"/>
      <c r="I4595" s="267"/>
      <c r="J4595" s="347"/>
      <c r="K4595" s="349"/>
      <c r="L4595" s="348"/>
      <c r="S4595" s="263"/>
    </row>
    <row r="4596" spans="1:19" s="270" customFormat="1" x14ac:dyDescent="0.35">
      <c r="A4596" s="264"/>
      <c r="B4596" s="344"/>
      <c r="C4596" s="263"/>
      <c r="D4596" s="264"/>
      <c r="E4596" s="263"/>
      <c r="F4596" s="265"/>
      <c r="G4596" s="263"/>
      <c r="H4596" s="266"/>
      <c r="I4596" s="267"/>
      <c r="J4596" s="347"/>
      <c r="K4596" s="349"/>
      <c r="L4596" s="348"/>
      <c r="S4596" s="263"/>
    </row>
    <row r="4597" spans="1:19" s="270" customFormat="1" x14ac:dyDescent="0.35">
      <c r="A4597" s="264"/>
      <c r="B4597" s="344"/>
      <c r="C4597" s="263"/>
      <c r="D4597" s="264"/>
      <c r="E4597" s="263"/>
      <c r="F4597" s="265"/>
      <c r="G4597" s="263"/>
      <c r="H4597" s="266"/>
      <c r="I4597" s="267"/>
      <c r="J4597" s="347"/>
      <c r="K4597" s="349"/>
      <c r="L4597" s="348"/>
      <c r="S4597" s="263"/>
    </row>
    <row r="4598" spans="1:19" s="270" customFormat="1" x14ac:dyDescent="0.35">
      <c r="A4598" s="264"/>
      <c r="B4598" s="344"/>
      <c r="C4598" s="263"/>
      <c r="D4598" s="264"/>
      <c r="E4598" s="263"/>
      <c r="F4598" s="265"/>
      <c r="G4598" s="263"/>
      <c r="H4598" s="266"/>
      <c r="I4598" s="267"/>
      <c r="J4598" s="347"/>
      <c r="K4598" s="349"/>
      <c r="L4598" s="348"/>
      <c r="S4598" s="263"/>
    </row>
    <row r="4599" spans="1:19" s="270" customFormat="1" x14ac:dyDescent="0.35">
      <c r="A4599" s="264"/>
      <c r="B4599" s="344"/>
      <c r="C4599" s="263"/>
      <c r="D4599" s="264"/>
      <c r="E4599" s="263"/>
      <c r="F4599" s="265"/>
      <c r="G4599" s="263"/>
      <c r="H4599" s="266"/>
      <c r="I4599" s="267"/>
      <c r="J4599" s="347"/>
      <c r="K4599" s="349"/>
      <c r="L4599" s="348"/>
      <c r="S4599" s="263"/>
    </row>
    <row r="4600" spans="1:19" s="270" customFormat="1" x14ac:dyDescent="0.35">
      <c r="A4600" s="264"/>
      <c r="B4600" s="344"/>
      <c r="C4600" s="263"/>
      <c r="D4600" s="264"/>
      <c r="E4600" s="263"/>
      <c r="F4600" s="265"/>
      <c r="G4600" s="263"/>
      <c r="H4600" s="266"/>
      <c r="I4600" s="267"/>
      <c r="J4600" s="347"/>
      <c r="K4600" s="349"/>
      <c r="L4600" s="348"/>
      <c r="S4600" s="263"/>
    </row>
    <row r="4601" spans="1:19" s="270" customFormat="1" x14ac:dyDescent="0.35">
      <c r="A4601" s="264"/>
      <c r="B4601" s="344"/>
      <c r="C4601" s="263"/>
      <c r="D4601" s="264"/>
      <c r="E4601" s="263"/>
      <c r="F4601" s="265"/>
      <c r="G4601" s="263"/>
      <c r="H4601" s="266"/>
      <c r="I4601" s="267"/>
      <c r="J4601" s="347"/>
      <c r="K4601" s="349"/>
      <c r="L4601" s="348"/>
      <c r="S4601" s="263"/>
    </row>
    <row r="4602" spans="1:19" s="270" customFormat="1" x14ac:dyDescent="0.35">
      <c r="A4602" s="264"/>
      <c r="B4602" s="344"/>
      <c r="C4602" s="263"/>
      <c r="D4602" s="264"/>
      <c r="E4602" s="263"/>
      <c r="F4602" s="265"/>
      <c r="G4602" s="263"/>
      <c r="H4602" s="266"/>
      <c r="I4602" s="267"/>
      <c r="J4602" s="347"/>
      <c r="K4602" s="349"/>
      <c r="L4602" s="348"/>
      <c r="S4602" s="263"/>
    </row>
    <row r="4603" spans="1:19" s="270" customFormat="1" x14ac:dyDescent="0.35">
      <c r="A4603" s="264"/>
      <c r="B4603" s="344"/>
      <c r="C4603" s="263"/>
      <c r="D4603" s="264"/>
      <c r="E4603" s="263"/>
      <c r="F4603" s="265"/>
      <c r="G4603" s="263"/>
      <c r="H4603" s="266"/>
      <c r="I4603" s="267"/>
      <c r="J4603" s="347"/>
      <c r="K4603" s="349"/>
      <c r="L4603" s="348"/>
      <c r="S4603" s="263"/>
    </row>
    <row r="4604" spans="1:19" s="270" customFormat="1" x14ac:dyDescent="0.35">
      <c r="A4604" s="264"/>
      <c r="B4604" s="344"/>
      <c r="C4604" s="263"/>
      <c r="D4604" s="264"/>
      <c r="E4604" s="263"/>
      <c r="F4604" s="265"/>
      <c r="G4604" s="263"/>
      <c r="H4604" s="266"/>
      <c r="I4604" s="267"/>
      <c r="J4604" s="347"/>
      <c r="K4604" s="349"/>
      <c r="L4604" s="348"/>
      <c r="S4604" s="263"/>
    </row>
    <row r="4605" spans="1:19" s="270" customFormat="1" x14ac:dyDescent="0.35">
      <c r="A4605" s="264"/>
      <c r="B4605" s="344"/>
      <c r="C4605" s="263"/>
      <c r="D4605" s="264"/>
      <c r="E4605" s="263"/>
      <c r="F4605" s="265"/>
      <c r="G4605" s="263"/>
      <c r="H4605" s="266"/>
      <c r="I4605" s="267"/>
      <c r="J4605" s="347"/>
      <c r="K4605" s="349"/>
      <c r="L4605" s="348"/>
      <c r="S4605" s="263"/>
    </row>
    <row r="4606" spans="1:19" s="270" customFormat="1" x14ac:dyDescent="0.35">
      <c r="A4606" s="264"/>
      <c r="B4606" s="344"/>
      <c r="C4606" s="263"/>
      <c r="D4606" s="264"/>
      <c r="E4606" s="263"/>
      <c r="F4606" s="265"/>
      <c r="G4606" s="263"/>
      <c r="H4606" s="266"/>
      <c r="I4606" s="267"/>
      <c r="J4606" s="347"/>
      <c r="K4606" s="349"/>
      <c r="L4606" s="348"/>
      <c r="S4606" s="263"/>
    </row>
    <row r="4607" spans="1:19" s="270" customFormat="1" x14ac:dyDescent="0.35">
      <c r="A4607" s="264"/>
      <c r="B4607" s="344"/>
      <c r="C4607" s="263"/>
      <c r="D4607" s="264"/>
      <c r="E4607" s="263"/>
      <c r="F4607" s="265"/>
      <c r="G4607" s="263"/>
      <c r="H4607" s="266"/>
      <c r="I4607" s="267"/>
      <c r="J4607" s="347"/>
      <c r="K4607" s="349"/>
      <c r="L4607" s="348"/>
      <c r="S4607" s="263"/>
    </row>
    <row r="4608" spans="1:19" s="270" customFormat="1" x14ac:dyDescent="0.35">
      <c r="A4608" s="264"/>
      <c r="B4608" s="344"/>
      <c r="C4608" s="263"/>
      <c r="D4608" s="264"/>
      <c r="E4608" s="263"/>
      <c r="F4608" s="265"/>
      <c r="G4608" s="263"/>
      <c r="H4608" s="266"/>
      <c r="I4608" s="267"/>
      <c r="J4608" s="347"/>
      <c r="K4608" s="349"/>
      <c r="L4608" s="348"/>
      <c r="S4608" s="263"/>
    </row>
    <row r="4609" spans="1:19" s="270" customFormat="1" x14ac:dyDescent="0.35">
      <c r="A4609" s="264"/>
      <c r="B4609" s="344"/>
      <c r="C4609" s="263"/>
      <c r="D4609" s="264"/>
      <c r="E4609" s="263"/>
      <c r="F4609" s="265"/>
      <c r="G4609" s="263"/>
      <c r="H4609" s="266"/>
      <c r="I4609" s="267"/>
      <c r="J4609" s="347"/>
      <c r="K4609" s="349"/>
      <c r="L4609" s="348"/>
      <c r="S4609" s="263"/>
    </row>
    <row r="4610" spans="1:19" s="270" customFormat="1" x14ac:dyDescent="0.35">
      <c r="A4610" s="264"/>
      <c r="B4610" s="344"/>
      <c r="C4610" s="263"/>
      <c r="D4610" s="264"/>
      <c r="E4610" s="263"/>
      <c r="F4610" s="265"/>
      <c r="G4610" s="263"/>
      <c r="H4610" s="266"/>
      <c r="I4610" s="267"/>
      <c r="J4610" s="347"/>
      <c r="K4610" s="349"/>
      <c r="L4610" s="348"/>
      <c r="S4610" s="263"/>
    </row>
    <row r="4611" spans="1:19" s="270" customFormat="1" x14ac:dyDescent="0.35">
      <c r="A4611" s="264"/>
      <c r="B4611" s="344"/>
      <c r="C4611" s="263"/>
      <c r="D4611" s="264"/>
      <c r="E4611" s="263"/>
      <c r="F4611" s="265"/>
      <c r="G4611" s="263"/>
      <c r="H4611" s="266"/>
      <c r="I4611" s="267"/>
      <c r="J4611" s="347"/>
      <c r="K4611" s="349"/>
      <c r="L4611" s="348"/>
      <c r="S4611" s="263"/>
    </row>
    <row r="4612" spans="1:19" s="270" customFormat="1" x14ac:dyDescent="0.35">
      <c r="A4612" s="264"/>
      <c r="B4612" s="344"/>
      <c r="C4612" s="263"/>
      <c r="D4612" s="264"/>
      <c r="E4612" s="263"/>
      <c r="F4612" s="265"/>
      <c r="G4612" s="263"/>
      <c r="H4612" s="266"/>
      <c r="I4612" s="267"/>
      <c r="J4612" s="347"/>
      <c r="K4612" s="349"/>
      <c r="L4612" s="348"/>
      <c r="S4612" s="263"/>
    </row>
    <row r="4613" spans="1:19" s="270" customFormat="1" x14ac:dyDescent="0.35">
      <c r="A4613" s="264"/>
      <c r="B4613" s="344"/>
      <c r="C4613" s="263"/>
      <c r="D4613" s="264"/>
      <c r="E4613" s="263"/>
      <c r="F4613" s="265"/>
      <c r="G4613" s="263"/>
      <c r="H4613" s="266"/>
      <c r="I4613" s="267"/>
      <c r="J4613" s="347"/>
      <c r="K4613" s="349"/>
      <c r="L4613" s="348"/>
      <c r="S4613" s="263"/>
    </row>
    <row r="4614" spans="1:19" s="270" customFormat="1" x14ac:dyDescent="0.35">
      <c r="A4614" s="264"/>
      <c r="B4614" s="344"/>
      <c r="C4614" s="263"/>
      <c r="D4614" s="264"/>
      <c r="E4614" s="263"/>
      <c r="F4614" s="265"/>
      <c r="G4614" s="263"/>
      <c r="H4614" s="266"/>
      <c r="I4614" s="267"/>
      <c r="J4614" s="347"/>
      <c r="K4614" s="349"/>
      <c r="L4614" s="348"/>
      <c r="S4614" s="263"/>
    </row>
    <row r="4615" spans="1:19" s="270" customFormat="1" x14ac:dyDescent="0.35">
      <c r="A4615" s="264"/>
      <c r="B4615" s="344"/>
      <c r="C4615" s="263"/>
      <c r="D4615" s="264"/>
      <c r="E4615" s="263"/>
      <c r="F4615" s="265"/>
      <c r="G4615" s="263"/>
      <c r="H4615" s="266"/>
      <c r="I4615" s="267"/>
      <c r="J4615" s="347"/>
      <c r="K4615" s="349"/>
      <c r="L4615" s="348"/>
      <c r="S4615" s="263"/>
    </row>
    <row r="4616" spans="1:19" s="270" customFormat="1" x14ac:dyDescent="0.35">
      <c r="A4616" s="264"/>
      <c r="B4616" s="344"/>
      <c r="C4616" s="263"/>
      <c r="D4616" s="264"/>
      <c r="E4616" s="263"/>
      <c r="F4616" s="265"/>
      <c r="G4616" s="263"/>
      <c r="H4616" s="266"/>
      <c r="I4616" s="267"/>
      <c r="J4616" s="347"/>
      <c r="K4616" s="349"/>
      <c r="L4616" s="348"/>
      <c r="S4616" s="263"/>
    </row>
    <row r="4617" spans="1:19" s="270" customFormat="1" x14ac:dyDescent="0.35">
      <c r="A4617" s="264"/>
      <c r="B4617" s="344"/>
      <c r="C4617" s="263"/>
      <c r="D4617" s="264"/>
      <c r="E4617" s="263"/>
      <c r="F4617" s="265"/>
      <c r="G4617" s="263"/>
      <c r="H4617" s="266"/>
      <c r="I4617" s="267"/>
      <c r="J4617" s="347"/>
      <c r="K4617" s="349"/>
      <c r="L4617" s="348"/>
      <c r="S4617" s="263"/>
    </row>
    <row r="4618" spans="1:19" s="270" customFormat="1" x14ac:dyDescent="0.35">
      <c r="A4618" s="264"/>
      <c r="B4618" s="344"/>
      <c r="C4618" s="263"/>
      <c r="D4618" s="264"/>
      <c r="E4618" s="263"/>
      <c r="F4618" s="265"/>
      <c r="G4618" s="263"/>
      <c r="H4618" s="266"/>
      <c r="I4618" s="267"/>
      <c r="J4618" s="347"/>
      <c r="K4618" s="349"/>
      <c r="L4618" s="348"/>
      <c r="S4618" s="263"/>
    </row>
    <row r="4619" spans="1:19" s="270" customFormat="1" x14ac:dyDescent="0.35">
      <c r="A4619" s="264"/>
      <c r="B4619" s="344"/>
      <c r="C4619" s="263"/>
      <c r="D4619" s="264"/>
      <c r="E4619" s="263"/>
      <c r="F4619" s="265"/>
      <c r="G4619" s="263"/>
      <c r="H4619" s="266"/>
      <c r="I4619" s="267"/>
      <c r="J4619" s="347"/>
      <c r="K4619" s="349"/>
      <c r="L4619" s="348"/>
      <c r="S4619" s="263"/>
    </row>
    <row r="4620" spans="1:19" s="270" customFormat="1" x14ac:dyDescent="0.35">
      <c r="A4620" s="264"/>
      <c r="B4620" s="344"/>
      <c r="C4620" s="263"/>
      <c r="D4620" s="264"/>
      <c r="E4620" s="263"/>
      <c r="F4620" s="265"/>
      <c r="G4620" s="263"/>
      <c r="H4620" s="266"/>
      <c r="I4620" s="267"/>
      <c r="J4620" s="347"/>
      <c r="K4620" s="349"/>
      <c r="L4620" s="348"/>
      <c r="S4620" s="263"/>
    </row>
    <row r="4621" spans="1:19" s="270" customFormat="1" x14ac:dyDescent="0.35">
      <c r="A4621" s="264"/>
      <c r="B4621" s="344"/>
      <c r="C4621" s="263"/>
      <c r="D4621" s="264"/>
      <c r="E4621" s="263"/>
      <c r="F4621" s="265"/>
      <c r="G4621" s="263"/>
      <c r="H4621" s="266"/>
      <c r="I4621" s="267"/>
      <c r="J4621" s="347"/>
      <c r="K4621" s="349"/>
      <c r="L4621" s="348"/>
      <c r="S4621" s="263"/>
    </row>
    <row r="4622" spans="1:19" s="270" customFormat="1" x14ac:dyDescent="0.35">
      <c r="A4622" s="264"/>
      <c r="B4622" s="344"/>
      <c r="C4622" s="263"/>
      <c r="D4622" s="264"/>
      <c r="E4622" s="263"/>
      <c r="F4622" s="265"/>
      <c r="G4622" s="263"/>
      <c r="H4622" s="266"/>
      <c r="I4622" s="267"/>
      <c r="J4622" s="347"/>
      <c r="K4622" s="349"/>
      <c r="L4622" s="348"/>
      <c r="S4622" s="263"/>
    </row>
    <row r="4623" spans="1:19" s="270" customFormat="1" x14ac:dyDescent="0.35">
      <c r="A4623" s="264"/>
      <c r="B4623" s="344"/>
      <c r="C4623" s="263"/>
      <c r="D4623" s="264"/>
      <c r="E4623" s="263"/>
      <c r="F4623" s="265"/>
      <c r="G4623" s="263"/>
      <c r="H4623" s="266"/>
      <c r="I4623" s="267"/>
      <c r="J4623" s="347"/>
      <c r="K4623" s="349"/>
      <c r="L4623" s="348"/>
      <c r="S4623" s="263"/>
    </row>
    <row r="4624" spans="1:19" s="270" customFormat="1" x14ac:dyDescent="0.35">
      <c r="A4624" s="264"/>
      <c r="B4624" s="344"/>
      <c r="C4624" s="263"/>
      <c r="D4624" s="264"/>
      <c r="E4624" s="263"/>
      <c r="F4624" s="265"/>
      <c r="G4624" s="263"/>
      <c r="H4624" s="266"/>
      <c r="I4624" s="267"/>
      <c r="J4624" s="347"/>
      <c r="K4624" s="349"/>
      <c r="L4624" s="348"/>
      <c r="S4624" s="263"/>
    </row>
    <row r="4625" spans="1:19" s="270" customFormat="1" x14ac:dyDescent="0.35">
      <c r="A4625" s="264"/>
      <c r="B4625" s="344"/>
      <c r="C4625" s="263"/>
      <c r="D4625" s="264"/>
      <c r="E4625" s="263"/>
      <c r="F4625" s="265"/>
      <c r="G4625" s="263"/>
      <c r="H4625" s="266"/>
      <c r="I4625" s="267"/>
      <c r="J4625" s="347"/>
      <c r="K4625" s="349"/>
      <c r="L4625" s="348"/>
      <c r="S4625" s="263"/>
    </row>
    <row r="4626" spans="1:19" s="270" customFormat="1" x14ac:dyDescent="0.35">
      <c r="A4626" s="264"/>
      <c r="B4626" s="344"/>
      <c r="C4626" s="263"/>
      <c r="D4626" s="264"/>
      <c r="E4626" s="263"/>
      <c r="F4626" s="265"/>
      <c r="G4626" s="263"/>
      <c r="H4626" s="266"/>
      <c r="I4626" s="267"/>
      <c r="J4626" s="347"/>
      <c r="K4626" s="349"/>
      <c r="L4626" s="348"/>
      <c r="S4626" s="263"/>
    </row>
    <row r="4627" spans="1:19" s="270" customFormat="1" x14ac:dyDescent="0.35">
      <c r="A4627" s="264"/>
      <c r="B4627" s="344"/>
      <c r="C4627" s="263"/>
      <c r="D4627" s="264"/>
      <c r="E4627" s="263"/>
      <c r="F4627" s="265"/>
      <c r="G4627" s="263"/>
      <c r="H4627" s="266"/>
      <c r="I4627" s="267"/>
      <c r="J4627" s="347"/>
      <c r="K4627" s="349"/>
      <c r="L4627" s="348"/>
      <c r="S4627" s="263"/>
    </row>
    <row r="4628" spans="1:19" s="270" customFormat="1" x14ac:dyDescent="0.35">
      <c r="A4628" s="264"/>
      <c r="B4628" s="344"/>
      <c r="C4628" s="263"/>
      <c r="D4628" s="264"/>
      <c r="E4628" s="263"/>
      <c r="F4628" s="265"/>
      <c r="G4628" s="263"/>
      <c r="H4628" s="266"/>
      <c r="I4628" s="267"/>
      <c r="J4628" s="347"/>
      <c r="K4628" s="349"/>
      <c r="L4628" s="348"/>
      <c r="S4628" s="263"/>
    </row>
    <row r="4629" spans="1:19" s="270" customFormat="1" x14ac:dyDescent="0.35">
      <c r="A4629" s="264"/>
      <c r="B4629" s="344"/>
      <c r="C4629" s="263"/>
      <c r="D4629" s="264"/>
      <c r="E4629" s="263"/>
      <c r="F4629" s="265"/>
      <c r="G4629" s="263"/>
      <c r="H4629" s="266"/>
      <c r="I4629" s="267"/>
      <c r="J4629" s="347"/>
      <c r="K4629" s="349"/>
      <c r="L4629" s="348"/>
      <c r="S4629" s="263"/>
    </row>
    <row r="4630" spans="1:19" s="270" customFormat="1" x14ac:dyDescent="0.35">
      <c r="A4630" s="264"/>
      <c r="B4630" s="344"/>
      <c r="C4630" s="263"/>
      <c r="D4630" s="264"/>
      <c r="E4630" s="263"/>
      <c r="F4630" s="265"/>
      <c r="G4630" s="263"/>
      <c r="H4630" s="266"/>
      <c r="I4630" s="267"/>
      <c r="J4630" s="347"/>
      <c r="K4630" s="349"/>
      <c r="L4630" s="348"/>
      <c r="S4630" s="263"/>
    </row>
    <row r="4631" spans="1:19" s="270" customFormat="1" x14ac:dyDescent="0.35">
      <c r="A4631" s="264"/>
      <c r="B4631" s="344"/>
      <c r="C4631" s="263"/>
      <c r="D4631" s="264"/>
      <c r="E4631" s="263"/>
      <c r="F4631" s="265"/>
      <c r="G4631" s="263"/>
      <c r="H4631" s="266"/>
      <c r="I4631" s="267"/>
      <c r="J4631" s="347"/>
      <c r="K4631" s="349"/>
      <c r="L4631" s="348"/>
      <c r="S4631" s="263"/>
    </row>
    <row r="4632" spans="1:19" s="270" customFormat="1" x14ac:dyDescent="0.35">
      <c r="A4632" s="264"/>
      <c r="B4632" s="344"/>
      <c r="C4632" s="263"/>
      <c r="D4632" s="264"/>
      <c r="E4632" s="263"/>
      <c r="F4632" s="265"/>
      <c r="G4632" s="263"/>
      <c r="H4632" s="266"/>
      <c r="I4632" s="267"/>
      <c r="J4632" s="347"/>
      <c r="K4632" s="349"/>
      <c r="L4632" s="348"/>
      <c r="S4632" s="263"/>
    </row>
    <row r="4633" spans="1:19" s="270" customFormat="1" x14ac:dyDescent="0.35">
      <c r="A4633" s="264"/>
      <c r="B4633" s="344"/>
      <c r="C4633" s="263"/>
      <c r="D4633" s="264"/>
      <c r="E4633" s="263"/>
      <c r="F4633" s="265"/>
      <c r="G4633" s="263"/>
      <c r="H4633" s="266"/>
      <c r="I4633" s="267"/>
      <c r="J4633" s="347"/>
      <c r="K4633" s="349"/>
      <c r="L4633" s="348"/>
      <c r="S4633" s="263"/>
    </row>
    <row r="4634" spans="1:19" s="270" customFormat="1" x14ac:dyDescent="0.35">
      <c r="A4634" s="264"/>
      <c r="B4634" s="344"/>
      <c r="C4634" s="263"/>
      <c r="D4634" s="264"/>
      <c r="E4634" s="263"/>
      <c r="F4634" s="265"/>
      <c r="G4634" s="263"/>
      <c r="H4634" s="266"/>
      <c r="I4634" s="267"/>
      <c r="J4634" s="347"/>
      <c r="K4634" s="349"/>
      <c r="L4634" s="348"/>
      <c r="S4634" s="263"/>
    </row>
    <row r="4635" spans="1:19" s="270" customFormat="1" x14ac:dyDescent="0.35">
      <c r="A4635" s="264"/>
      <c r="B4635" s="344"/>
      <c r="C4635" s="263"/>
      <c r="D4635" s="264"/>
      <c r="E4635" s="263"/>
      <c r="F4635" s="265"/>
      <c r="G4635" s="263"/>
      <c r="H4635" s="266"/>
      <c r="I4635" s="267"/>
      <c r="J4635" s="347"/>
      <c r="K4635" s="349"/>
      <c r="L4635" s="348"/>
      <c r="S4635" s="263"/>
    </row>
    <row r="4636" spans="1:19" s="270" customFormat="1" x14ac:dyDescent="0.35">
      <c r="A4636" s="264"/>
      <c r="B4636" s="344"/>
      <c r="C4636" s="263"/>
      <c r="D4636" s="264"/>
      <c r="E4636" s="263"/>
      <c r="F4636" s="265"/>
      <c r="G4636" s="263"/>
      <c r="H4636" s="266"/>
      <c r="I4636" s="267"/>
      <c r="J4636" s="347"/>
      <c r="K4636" s="349"/>
      <c r="L4636" s="348"/>
      <c r="S4636" s="263"/>
    </row>
    <row r="4637" spans="1:19" s="270" customFormat="1" x14ac:dyDescent="0.35">
      <c r="A4637" s="264"/>
      <c r="B4637" s="344"/>
      <c r="C4637" s="263"/>
      <c r="D4637" s="264"/>
      <c r="E4637" s="263"/>
      <c r="F4637" s="265"/>
      <c r="G4637" s="263"/>
      <c r="H4637" s="266"/>
      <c r="I4637" s="267"/>
      <c r="J4637" s="347"/>
      <c r="K4637" s="349"/>
      <c r="L4637" s="348"/>
      <c r="S4637" s="263"/>
    </row>
    <row r="4638" spans="1:19" s="270" customFormat="1" x14ac:dyDescent="0.35">
      <c r="A4638" s="264"/>
      <c r="B4638" s="344"/>
      <c r="C4638" s="263"/>
      <c r="D4638" s="264"/>
      <c r="E4638" s="263"/>
      <c r="F4638" s="265"/>
      <c r="G4638" s="263"/>
      <c r="H4638" s="266"/>
      <c r="I4638" s="267"/>
      <c r="J4638" s="347"/>
      <c r="K4638" s="349"/>
      <c r="L4638" s="348"/>
      <c r="S4638" s="263"/>
    </row>
    <row r="4639" spans="1:19" s="270" customFormat="1" x14ac:dyDescent="0.35">
      <c r="A4639" s="264"/>
      <c r="B4639" s="344"/>
      <c r="C4639" s="263"/>
      <c r="D4639" s="264"/>
      <c r="E4639" s="263"/>
      <c r="F4639" s="265"/>
      <c r="G4639" s="263"/>
      <c r="H4639" s="266"/>
      <c r="I4639" s="267"/>
      <c r="J4639" s="347"/>
      <c r="K4639" s="349"/>
      <c r="L4639" s="348"/>
      <c r="S4639" s="263"/>
    </row>
    <row r="4640" spans="1:19" s="270" customFormat="1" x14ac:dyDescent="0.35">
      <c r="A4640" s="264"/>
      <c r="B4640" s="344"/>
      <c r="C4640" s="263"/>
      <c r="D4640" s="264"/>
      <c r="E4640" s="263"/>
      <c r="F4640" s="265"/>
      <c r="G4640" s="263"/>
      <c r="H4640" s="266"/>
      <c r="I4640" s="267"/>
      <c r="J4640" s="347"/>
      <c r="K4640" s="349"/>
      <c r="L4640" s="348"/>
      <c r="S4640" s="263"/>
    </row>
    <row r="4641" spans="1:19" s="270" customFormat="1" x14ac:dyDescent="0.35">
      <c r="A4641" s="264"/>
      <c r="B4641" s="344"/>
      <c r="C4641" s="263"/>
      <c r="D4641" s="264"/>
      <c r="E4641" s="263"/>
      <c r="F4641" s="265"/>
      <c r="G4641" s="263"/>
      <c r="H4641" s="266"/>
      <c r="I4641" s="267"/>
      <c r="J4641" s="347"/>
      <c r="K4641" s="349"/>
      <c r="L4641" s="348"/>
      <c r="S4641" s="263"/>
    </row>
    <row r="4642" spans="1:19" s="270" customFormat="1" x14ac:dyDescent="0.35">
      <c r="A4642" s="264"/>
      <c r="B4642" s="344"/>
      <c r="C4642" s="263"/>
      <c r="D4642" s="264"/>
      <c r="E4642" s="263"/>
      <c r="F4642" s="265"/>
      <c r="G4642" s="263"/>
      <c r="H4642" s="266"/>
      <c r="I4642" s="267"/>
      <c r="J4642" s="347"/>
      <c r="K4642" s="349"/>
      <c r="L4642" s="348"/>
      <c r="S4642" s="263"/>
    </row>
    <row r="4643" spans="1:19" s="270" customFormat="1" x14ac:dyDescent="0.35">
      <c r="A4643" s="264"/>
      <c r="B4643" s="344"/>
      <c r="C4643" s="263"/>
      <c r="D4643" s="264"/>
      <c r="E4643" s="263"/>
      <c r="F4643" s="265"/>
      <c r="G4643" s="263"/>
      <c r="H4643" s="266"/>
      <c r="I4643" s="267"/>
      <c r="J4643" s="347"/>
      <c r="K4643" s="349"/>
      <c r="L4643" s="348"/>
      <c r="S4643" s="263"/>
    </row>
    <row r="4644" spans="1:19" s="270" customFormat="1" x14ac:dyDescent="0.35">
      <c r="A4644" s="264"/>
      <c r="B4644" s="344"/>
      <c r="C4644" s="263"/>
      <c r="D4644" s="264"/>
      <c r="E4644" s="263"/>
      <c r="F4644" s="265"/>
      <c r="G4644" s="263"/>
      <c r="H4644" s="266"/>
      <c r="I4644" s="267"/>
      <c r="J4644" s="347"/>
      <c r="K4644" s="349"/>
      <c r="L4644" s="348"/>
      <c r="S4644" s="263"/>
    </row>
    <row r="4645" spans="1:19" s="270" customFormat="1" x14ac:dyDescent="0.35">
      <c r="A4645" s="264"/>
      <c r="B4645" s="344"/>
      <c r="C4645" s="263"/>
      <c r="D4645" s="264"/>
      <c r="E4645" s="263"/>
      <c r="F4645" s="265"/>
      <c r="G4645" s="263"/>
      <c r="H4645" s="266"/>
      <c r="I4645" s="267"/>
      <c r="J4645" s="347"/>
      <c r="K4645" s="349"/>
      <c r="L4645" s="348"/>
      <c r="S4645" s="263"/>
    </row>
    <row r="4646" spans="1:19" s="270" customFormat="1" x14ac:dyDescent="0.35">
      <c r="A4646" s="264"/>
      <c r="B4646" s="344"/>
      <c r="C4646" s="263"/>
      <c r="D4646" s="264"/>
      <c r="E4646" s="263"/>
      <c r="F4646" s="265"/>
      <c r="G4646" s="263"/>
      <c r="H4646" s="266"/>
      <c r="I4646" s="267"/>
      <c r="J4646" s="347"/>
      <c r="K4646" s="349"/>
      <c r="L4646" s="348"/>
      <c r="S4646" s="263"/>
    </row>
    <row r="4647" spans="1:19" s="270" customFormat="1" x14ac:dyDescent="0.35">
      <c r="A4647" s="264"/>
      <c r="B4647" s="344"/>
      <c r="C4647" s="263"/>
      <c r="D4647" s="264"/>
      <c r="E4647" s="263"/>
      <c r="F4647" s="265"/>
      <c r="G4647" s="263"/>
      <c r="H4647" s="266"/>
      <c r="I4647" s="267"/>
      <c r="J4647" s="347"/>
      <c r="K4647" s="349"/>
      <c r="L4647" s="348"/>
      <c r="S4647" s="263"/>
    </row>
    <row r="4648" spans="1:19" s="270" customFormat="1" x14ac:dyDescent="0.35">
      <c r="A4648" s="264"/>
      <c r="B4648" s="344"/>
      <c r="C4648" s="263"/>
      <c r="D4648" s="264"/>
      <c r="E4648" s="263"/>
      <c r="F4648" s="265"/>
      <c r="G4648" s="263"/>
      <c r="H4648" s="266"/>
      <c r="I4648" s="267"/>
      <c r="J4648" s="347"/>
      <c r="K4648" s="349"/>
      <c r="L4648" s="348"/>
      <c r="S4648" s="263"/>
    </row>
    <row r="4649" spans="1:19" s="270" customFormat="1" x14ac:dyDescent="0.35">
      <c r="A4649" s="264"/>
      <c r="B4649" s="344"/>
      <c r="C4649" s="263"/>
      <c r="D4649" s="264"/>
      <c r="E4649" s="263"/>
      <c r="F4649" s="265"/>
      <c r="G4649" s="263"/>
      <c r="H4649" s="266"/>
      <c r="I4649" s="267"/>
      <c r="J4649" s="347"/>
      <c r="K4649" s="349"/>
      <c r="L4649" s="348"/>
      <c r="S4649" s="263"/>
    </row>
    <row r="4650" spans="1:19" s="270" customFormat="1" x14ac:dyDescent="0.35">
      <c r="A4650" s="264"/>
      <c r="B4650" s="344"/>
      <c r="C4650" s="263"/>
      <c r="D4650" s="264"/>
      <c r="E4650" s="263"/>
      <c r="F4650" s="265"/>
      <c r="G4650" s="263"/>
      <c r="H4650" s="266"/>
      <c r="I4650" s="267"/>
      <c r="J4650" s="347"/>
      <c r="K4650" s="349"/>
      <c r="L4650" s="348"/>
      <c r="S4650" s="263"/>
    </row>
    <row r="4651" spans="1:19" s="270" customFormat="1" x14ac:dyDescent="0.35">
      <c r="A4651" s="264"/>
      <c r="B4651" s="344"/>
      <c r="C4651" s="263"/>
      <c r="D4651" s="264"/>
      <c r="E4651" s="263"/>
      <c r="F4651" s="265"/>
      <c r="G4651" s="263"/>
      <c r="H4651" s="266"/>
      <c r="I4651" s="267"/>
      <c r="J4651" s="347"/>
      <c r="K4651" s="349"/>
      <c r="L4651" s="348"/>
      <c r="S4651" s="263"/>
    </row>
    <row r="4652" spans="1:19" s="270" customFormat="1" x14ac:dyDescent="0.35">
      <c r="A4652" s="264"/>
      <c r="B4652" s="344"/>
      <c r="C4652" s="263"/>
      <c r="D4652" s="264"/>
      <c r="E4652" s="263"/>
      <c r="F4652" s="265"/>
      <c r="G4652" s="263"/>
      <c r="H4652" s="266"/>
      <c r="I4652" s="267"/>
      <c r="J4652" s="347"/>
      <c r="K4652" s="349"/>
      <c r="L4652" s="348"/>
      <c r="S4652" s="263"/>
    </row>
    <row r="4653" spans="1:19" s="270" customFormat="1" x14ac:dyDescent="0.35">
      <c r="A4653" s="264"/>
      <c r="B4653" s="344"/>
      <c r="C4653" s="263"/>
      <c r="D4653" s="264"/>
      <c r="E4653" s="263"/>
      <c r="F4653" s="265"/>
      <c r="G4653" s="263"/>
      <c r="H4653" s="266"/>
      <c r="I4653" s="267"/>
      <c r="J4653" s="347"/>
      <c r="K4653" s="349"/>
      <c r="L4653" s="348"/>
      <c r="S4653" s="263"/>
    </row>
    <row r="4654" spans="1:19" s="270" customFormat="1" x14ac:dyDescent="0.35">
      <c r="A4654" s="264"/>
      <c r="B4654" s="344"/>
      <c r="C4654" s="263"/>
      <c r="D4654" s="264"/>
      <c r="E4654" s="263"/>
      <c r="F4654" s="265"/>
      <c r="G4654" s="263"/>
      <c r="H4654" s="266"/>
      <c r="I4654" s="267"/>
      <c r="J4654" s="347"/>
      <c r="K4654" s="349"/>
      <c r="L4654" s="348"/>
      <c r="S4654" s="263"/>
    </row>
    <row r="4655" spans="1:19" s="270" customFormat="1" x14ac:dyDescent="0.35">
      <c r="A4655" s="264"/>
      <c r="B4655" s="344"/>
      <c r="C4655" s="263"/>
      <c r="D4655" s="264"/>
      <c r="E4655" s="263"/>
      <c r="F4655" s="265"/>
      <c r="G4655" s="263"/>
      <c r="H4655" s="266"/>
      <c r="I4655" s="267"/>
      <c r="J4655" s="347"/>
      <c r="K4655" s="349"/>
      <c r="L4655" s="348"/>
      <c r="S4655" s="263"/>
    </row>
    <row r="4656" spans="1:19" s="270" customFormat="1" x14ac:dyDescent="0.35">
      <c r="A4656" s="264"/>
      <c r="B4656" s="344"/>
      <c r="C4656" s="263"/>
      <c r="D4656" s="264"/>
      <c r="E4656" s="263"/>
      <c r="F4656" s="265"/>
      <c r="G4656" s="263"/>
      <c r="H4656" s="266"/>
      <c r="I4656" s="267"/>
      <c r="J4656" s="347"/>
      <c r="K4656" s="349"/>
      <c r="L4656" s="348"/>
      <c r="S4656" s="263"/>
    </row>
    <row r="4657" spans="1:19" s="270" customFormat="1" x14ac:dyDescent="0.35">
      <c r="A4657" s="264"/>
      <c r="B4657" s="344"/>
      <c r="C4657" s="263"/>
      <c r="D4657" s="264"/>
      <c r="E4657" s="263"/>
      <c r="F4657" s="265"/>
      <c r="G4657" s="263"/>
      <c r="H4657" s="266"/>
      <c r="I4657" s="267"/>
      <c r="J4657" s="347"/>
      <c r="K4657" s="349"/>
      <c r="L4657" s="348"/>
      <c r="S4657" s="263"/>
    </row>
    <row r="4658" spans="1:19" s="270" customFormat="1" x14ac:dyDescent="0.35">
      <c r="A4658" s="264"/>
      <c r="B4658" s="344"/>
      <c r="C4658" s="263"/>
      <c r="D4658" s="264"/>
      <c r="E4658" s="263"/>
      <c r="F4658" s="265"/>
      <c r="G4658" s="263"/>
      <c r="H4658" s="266"/>
      <c r="I4658" s="267"/>
      <c r="J4658" s="347"/>
      <c r="K4658" s="349"/>
      <c r="L4658" s="348"/>
      <c r="S4658" s="263"/>
    </row>
    <row r="4659" spans="1:19" s="270" customFormat="1" x14ac:dyDescent="0.35">
      <c r="A4659" s="264"/>
      <c r="B4659" s="344"/>
      <c r="C4659" s="263"/>
      <c r="D4659" s="264"/>
      <c r="E4659" s="263"/>
      <c r="F4659" s="265"/>
      <c r="G4659" s="263"/>
      <c r="H4659" s="266"/>
      <c r="I4659" s="267"/>
      <c r="J4659" s="347"/>
      <c r="K4659" s="349"/>
      <c r="L4659" s="348"/>
      <c r="S4659" s="263"/>
    </row>
    <row r="4660" spans="1:19" s="270" customFormat="1" x14ac:dyDescent="0.35">
      <c r="A4660" s="264"/>
      <c r="B4660" s="344"/>
      <c r="C4660" s="263"/>
      <c r="D4660" s="264"/>
      <c r="E4660" s="263"/>
      <c r="F4660" s="265"/>
      <c r="G4660" s="263"/>
      <c r="H4660" s="266"/>
      <c r="I4660" s="267"/>
      <c r="J4660" s="347"/>
      <c r="K4660" s="349"/>
      <c r="L4660" s="348"/>
      <c r="S4660" s="263"/>
    </row>
    <row r="4661" spans="1:19" s="270" customFormat="1" x14ac:dyDescent="0.35">
      <c r="A4661" s="264"/>
      <c r="B4661" s="344"/>
      <c r="C4661" s="263"/>
      <c r="D4661" s="264"/>
      <c r="E4661" s="263"/>
      <c r="F4661" s="265"/>
      <c r="G4661" s="263"/>
      <c r="H4661" s="266"/>
      <c r="I4661" s="267"/>
      <c r="J4661" s="347"/>
      <c r="K4661" s="349"/>
      <c r="L4661" s="348"/>
      <c r="S4661" s="263"/>
    </row>
    <row r="4662" spans="1:19" s="270" customFormat="1" x14ac:dyDescent="0.35">
      <c r="A4662" s="264"/>
      <c r="B4662" s="344"/>
      <c r="C4662" s="263"/>
      <c r="D4662" s="264"/>
      <c r="E4662" s="263"/>
      <c r="F4662" s="265"/>
      <c r="G4662" s="263"/>
      <c r="H4662" s="266"/>
      <c r="I4662" s="267"/>
      <c r="J4662" s="347"/>
      <c r="K4662" s="349"/>
      <c r="L4662" s="348"/>
      <c r="S4662" s="263"/>
    </row>
    <row r="4663" spans="1:19" s="270" customFormat="1" x14ac:dyDescent="0.35">
      <c r="A4663" s="264"/>
      <c r="B4663" s="344"/>
      <c r="C4663" s="263"/>
      <c r="D4663" s="264"/>
      <c r="E4663" s="263"/>
      <c r="F4663" s="265"/>
      <c r="G4663" s="263"/>
      <c r="H4663" s="266"/>
      <c r="I4663" s="267"/>
      <c r="J4663" s="347"/>
      <c r="K4663" s="349"/>
      <c r="L4663" s="348"/>
      <c r="S4663" s="263"/>
    </row>
    <row r="4664" spans="1:19" s="270" customFormat="1" x14ac:dyDescent="0.35">
      <c r="A4664" s="264"/>
      <c r="B4664" s="344"/>
      <c r="C4664" s="263"/>
      <c r="D4664" s="264"/>
      <c r="E4664" s="263"/>
      <c r="F4664" s="265"/>
      <c r="G4664" s="263"/>
      <c r="H4664" s="266"/>
      <c r="I4664" s="267"/>
      <c r="J4664" s="347"/>
      <c r="K4664" s="349"/>
      <c r="L4664" s="348"/>
      <c r="S4664" s="263"/>
    </row>
    <row r="4665" spans="1:19" s="270" customFormat="1" x14ac:dyDescent="0.35">
      <c r="A4665" s="264"/>
      <c r="B4665" s="344"/>
      <c r="C4665" s="263"/>
      <c r="D4665" s="264"/>
      <c r="E4665" s="263"/>
      <c r="F4665" s="265"/>
      <c r="G4665" s="263"/>
      <c r="H4665" s="266"/>
      <c r="I4665" s="267"/>
      <c r="J4665" s="347"/>
      <c r="K4665" s="349"/>
      <c r="L4665" s="348"/>
      <c r="S4665" s="263"/>
    </row>
    <row r="4666" spans="1:19" s="270" customFormat="1" x14ac:dyDescent="0.35">
      <c r="A4666" s="264"/>
      <c r="B4666" s="344"/>
      <c r="C4666" s="263"/>
      <c r="D4666" s="264"/>
      <c r="E4666" s="263"/>
      <c r="F4666" s="265"/>
      <c r="G4666" s="263"/>
      <c r="H4666" s="266"/>
      <c r="I4666" s="267"/>
      <c r="J4666" s="347"/>
      <c r="K4666" s="349"/>
      <c r="L4666" s="348"/>
      <c r="S4666" s="263"/>
    </row>
    <row r="4667" spans="1:19" s="270" customFormat="1" x14ac:dyDescent="0.35">
      <c r="A4667" s="264"/>
      <c r="B4667" s="344"/>
      <c r="C4667" s="263"/>
      <c r="D4667" s="264"/>
      <c r="E4667" s="263"/>
      <c r="F4667" s="265"/>
      <c r="G4667" s="263"/>
      <c r="H4667" s="266"/>
      <c r="I4667" s="267"/>
      <c r="J4667" s="347"/>
      <c r="K4667" s="349"/>
      <c r="L4667" s="348"/>
      <c r="S4667" s="263"/>
    </row>
    <row r="4668" spans="1:19" s="270" customFormat="1" x14ac:dyDescent="0.35">
      <c r="A4668" s="264"/>
      <c r="B4668" s="344"/>
      <c r="C4668" s="263"/>
      <c r="D4668" s="264"/>
      <c r="E4668" s="263"/>
      <c r="F4668" s="265"/>
      <c r="G4668" s="263"/>
      <c r="H4668" s="266"/>
      <c r="I4668" s="267"/>
      <c r="J4668" s="347"/>
      <c r="K4668" s="349"/>
      <c r="L4668" s="348"/>
      <c r="S4668" s="263"/>
    </row>
    <row r="4669" spans="1:19" s="270" customFormat="1" x14ac:dyDescent="0.35">
      <c r="A4669" s="264"/>
      <c r="B4669" s="344"/>
      <c r="C4669" s="263"/>
      <c r="D4669" s="264"/>
      <c r="E4669" s="263"/>
      <c r="F4669" s="265"/>
      <c r="G4669" s="263"/>
      <c r="H4669" s="266"/>
      <c r="I4669" s="267"/>
      <c r="J4669" s="347"/>
      <c r="K4669" s="349"/>
      <c r="L4669" s="348"/>
      <c r="S4669" s="263"/>
    </row>
    <row r="4670" spans="1:19" s="270" customFormat="1" x14ac:dyDescent="0.35">
      <c r="A4670" s="264"/>
      <c r="B4670" s="344"/>
      <c r="C4670" s="263"/>
      <c r="D4670" s="264"/>
      <c r="E4670" s="263"/>
      <c r="F4670" s="265"/>
      <c r="G4670" s="263"/>
      <c r="H4670" s="266"/>
      <c r="I4670" s="267"/>
      <c r="J4670" s="347"/>
      <c r="K4670" s="349"/>
      <c r="L4670" s="348"/>
      <c r="S4670" s="263"/>
    </row>
    <row r="4671" spans="1:19" s="270" customFormat="1" x14ac:dyDescent="0.35">
      <c r="A4671" s="264"/>
      <c r="B4671" s="344"/>
      <c r="C4671" s="263"/>
      <c r="D4671" s="264"/>
      <c r="E4671" s="263"/>
      <c r="F4671" s="265"/>
      <c r="G4671" s="263"/>
      <c r="H4671" s="266"/>
      <c r="I4671" s="267"/>
      <c r="J4671" s="347"/>
      <c r="K4671" s="349"/>
      <c r="L4671" s="348"/>
      <c r="S4671" s="263"/>
    </row>
    <row r="4672" spans="1:19" s="270" customFormat="1" x14ac:dyDescent="0.35">
      <c r="A4672" s="264"/>
      <c r="B4672" s="344"/>
      <c r="C4672" s="263"/>
      <c r="D4672" s="264"/>
      <c r="E4672" s="263"/>
      <c r="F4672" s="265"/>
      <c r="G4672" s="263"/>
      <c r="H4672" s="266"/>
      <c r="I4672" s="267"/>
      <c r="J4672" s="347"/>
      <c r="K4672" s="349"/>
      <c r="L4672" s="348"/>
      <c r="S4672" s="263"/>
    </row>
    <row r="4673" spans="1:19" s="270" customFormat="1" x14ac:dyDescent="0.35">
      <c r="A4673" s="264"/>
      <c r="B4673" s="344"/>
      <c r="C4673" s="263"/>
      <c r="D4673" s="264"/>
      <c r="E4673" s="263"/>
      <c r="F4673" s="265"/>
      <c r="G4673" s="263"/>
      <c r="H4673" s="266"/>
      <c r="I4673" s="267"/>
      <c r="J4673" s="347"/>
      <c r="K4673" s="349"/>
      <c r="L4673" s="348"/>
      <c r="S4673" s="263"/>
    </row>
    <row r="4674" spans="1:19" s="270" customFormat="1" x14ac:dyDescent="0.35">
      <c r="A4674" s="264"/>
      <c r="B4674" s="344"/>
      <c r="C4674" s="263"/>
      <c r="D4674" s="264"/>
      <c r="E4674" s="263"/>
      <c r="F4674" s="265"/>
      <c r="G4674" s="263"/>
      <c r="H4674" s="266"/>
      <c r="I4674" s="267"/>
      <c r="J4674" s="347"/>
      <c r="K4674" s="349"/>
      <c r="L4674" s="348"/>
      <c r="S4674" s="263"/>
    </row>
    <row r="4675" spans="1:19" s="270" customFormat="1" x14ac:dyDescent="0.35">
      <c r="A4675" s="264"/>
      <c r="B4675" s="344"/>
      <c r="C4675" s="263"/>
      <c r="D4675" s="264"/>
      <c r="E4675" s="263"/>
      <c r="F4675" s="265"/>
      <c r="G4675" s="263"/>
      <c r="H4675" s="266"/>
      <c r="I4675" s="267"/>
      <c r="J4675" s="347"/>
      <c r="K4675" s="349"/>
      <c r="L4675" s="348"/>
      <c r="S4675" s="263"/>
    </row>
    <row r="4676" spans="1:19" s="270" customFormat="1" x14ac:dyDescent="0.35">
      <c r="A4676" s="264"/>
      <c r="B4676" s="344"/>
      <c r="C4676" s="263"/>
      <c r="D4676" s="264"/>
      <c r="E4676" s="263"/>
      <c r="F4676" s="265"/>
      <c r="G4676" s="263"/>
      <c r="H4676" s="266"/>
      <c r="I4676" s="267"/>
      <c r="J4676" s="347"/>
      <c r="K4676" s="349"/>
      <c r="L4676" s="348"/>
      <c r="S4676" s="263"/>
    </row>
    <row r="4677" spans="1:19" s="270" customFormat="1" x14ac:dyDescent="0.35">
      <c r="A4677" s="264"/>
      <c r="B4677" s="344"/>
      <c r="C4677" s="263"/>
      <c r="D4677" s="264"/>
      <c r="E4677" s="263"/>
      <c r="F4677" s="265"/>
      <c r="G4677" s="263"/>
      <c r="H4677" s="266"/>
      <c r="I4677" s="267"/>
      <c r="J4677" s="347"/>
      <c r="K4677" s="349"/>
      <c r="L4677" s="348"/>
      <c r="S4677" s="263"/>
    </row>
    <row r="4678" spans="1:19" s="270" customFormat="1" x14ac:dyDescent="0.35">
      <c r="A4678" s="264"/>
      <c r="B4678" s="344"/>
      <c r="C4678" s="263"/>
      <c r="D4678" s="264"/>
      <c r="E4678" s="263"/>
      <c r="F4678" s="265"/>
      <c r="G4678" s="263"/>
      <c r="H4678" s="266"/>
      <c r="I4678" s="267"/>
      <c r="J4678" s="347"/>
      <c r="K4678" s="349"/>
      <c r="L4678" s="348"/>
      <c r="S4678" s="263"/>
    </row>
    <row r="4679" spans="1:19" s="270" customFormat="1" x14ac:dyDescent="0.35">
      <c r="A4679" s="264"/>
      <c r="B4679" s="344"/>
      <c r="C4679" s="263"/>
      <c r="D4679" s="264"/>
      <c r="E4679" s="263"/>
      <c r="F4679" s="265"/>
      <c r="G4679" s="263"/>
      <c r="H4679" s="266"/>
      <c r="I4679" s="267"/>
      <c r="J4679" s="347"/>
      <c r="K4679" s="349"/>
      <c r="L4679" s="348"/>
      <c r="S4679" s="263"/>
    </row>
    <row r="4680" spans="1:19" s="270" customFormat="1" x14ac:dyDescent="0.35">
      <c r="A4680" s="264"/>
      <c r="B4680" s="344"/>
      <c r="C4680" s="263"/>
      <c r="D4680" s="264"/>
      <c r="E4680" s="263"/>
      <c r="F4680" s="265"/>
      <c r="G4680" s="263"/>
      <c r="H4680" s="266"/>
      <c r="I4680" s="267"/>
      <c r="J4680" s="347"/>
      <c r="K4680" s="349"/>
      <c r="L4680" s="348"/>
      <c r="S4680" s="263"/>
    </row>
    <row r="4681" spans="1:19" s="270" customFormat="1" x14ac:dyDescent="0.35">
      <c r="A4681" s="264"/>
      <c r="B4681" s="344"/>
      <c r="C4681" s="263"/>
      <c r="D4681" s="264"/>
      <c r="E4681" s="263"/>
      <c r="F4681" s="265"/>
      <c r="G4681" s="263"/>
      <c r="H4681" s="266"/>
      <c r="I4681" s="267"/>
      <c r="J4681" s="347"/>
      <c r="K4681" s="349"/>
      <c r="L4681" s="348"/>
      <c r="S4681" s="263"/>
    </row>
    <row r="4682" spans="1:19" s="270" customFormat="1" x14ac:dyDescent="0.35">
      <c r="A4682" s="264"/>
      <c r="B4682" s="344"/>
      <c r="C4682" s="263"/>
      <c r="D4682" s="264"/>
      <c r="E4682" s="263"/>
      <c r="F4682" s="265"/>
      <c r="G4682" s="263"/>
      <c r="H4682" s="266"/>
      <c r="I4682" s="267"/>
      <c r="J4682" s="347"/>
      <c r="K4682" s="349"/>
      <c r="L4682" s="348"/>
      <c r="S4682" s="263"/>
    </row>
    <row r="4683" spans="1:19" s="270" customFormat="1" x14ac:dyDescent="0.35">
      <c r="A4683" s="264"/>
      <c r="B4683" s="344"/>
      <c r="C4683" s="263"/>
      <c r="D4683" s="264"/>
      <c r="E4683" s="263"/>
      <c r="F4683" s="265"/>
      <c r="G4683" s="263"/>
      <c r="H4683" s="266"/>
      <c r="I4683" s="267"/>
      <c r="J4683" s="347"/>
      <c r="K4683" s="349"/>
      <c r="L4683" s="348"/>
      <c r="S4683" s="263"/>
    </row>
    <row r="4684" spans="1:19" s="270" customFormat="1" x14ac:dyDescent="0.35">
      <c r="A4684" s="264"/>
      <c r="B4684" s="344"/>
      <c r="C4684" s="263"/>
      <c r="D4684" s="264"/>
      <c r="E4684" s="263"/>
      <c r="F4684" s="265"/>
      <c r="G4684" s="263"/>
      <c r="H4684" s="266"/>
      <c r="I4684" s="267"/>
      <c r="J4684" s="347"/>
      <c r="K4684" s="349"/>
      <c r="L4684" s="348"/>
      <c r="S4684" s="263"/>
    </row>
    <row r="4685" spans="1:19" s="270" customFormat="1" x14ac:dyDescent="0.35">
      <c r="A4685" s="264"/>
      <c r="B4685" s="344"/>
      <c r="C4685" s="263"/>
      <c r="D4685" s="264"/>
      <c r="E4685" s="263"/>
      <c r="F4685" s="265"/>
      <c r="G4685" s="263"/>
      <c r="H4685" s="266"/>
      <c r="I4685" s="267"/>
      <c r="J4685" s="347"/>
      <c r="K4685" s="349"/>
      <c r="L4685" s="348"/>
      <c r="S4685" s="263"/>
    </row>
    <row r="4686" spans="1:19" s="270" customFormat="1" x14ac:dyDescent="0.35">
      <c r="A4686" s="264"/>
      <c r="B4686" s="344"/>
      <c r="C4686" s="263"/>
      <c r="D4686" s="264"/>
      <c r="E4686" s="263"/>
      <c r="F4686" s="265"/>
      <c r="G4686" s="263"/>
      <c r="H4686" s="266"/>
      <c r="I4686" s="267"/>
      <c r="J4686" s="347"/>
      <c r="K4686" s="349"/>
      <c r="L4686" s="348"/>
      <c r="S4686" s="263"/>
    </row>
    <row r="4687" spans="1:19" s="270" customFormat="1" x14ac:dyDescent="0.35">
      <c r="A4687" s="264"/>
      <c r="B4687" s="344"/>
      <c r="C4687" s="263"/>
      <c r="D4687" s="264"/>
      <c r="E4687" s="263"/>
      <c r="F4687" s="265"/>
      <c r="G4687" s="263"/>
      <c r="H4687" s="266"/>
      <c r="I4687" s="267"/>
      <c r="J4687" s="347"/>
      <c r="K4687" s="349"/>
      <c r="L4687" s="348"/>
      <c r="S4687" s="263"/>
    </row>
    <row r="4688" spans="1:19" s="270" customFormat="1" x14ac:dyDescent="0.35">
      <c r="A4688" s="264"/>
      <c r="B4688" s="344"/>
      <c r="C4688" s="263"/>
      <c r="D4688" s="264"/>
      <c r="E4688" s="263"/>
      <c r="F4688" s="265"/>
      <c r="G4688" s="263"/>
      <c r="H4688" s="266"/>
      <c r="I4688" s="267"/>
      <c r="J4688" s="347"/>
      <c r="K4688" s="349"/>
      <c r="L4688" s="348"/>
      <c r="S4688" s="263"/>
    </row>
    <row r="4689" spans="1:19" s="270" customFormat="1" x14ac:dyDescent="0.35">
      <c r="A4689" s="264"/>
      <c r="B4689" s="344"/>
      <c r="C4689" s="263"/>
      <c r="D4689" s="264"/>
      <c r="E4689" s="263"/>
      <c r="F4689" s="265"/>
      <c r="G4689" s="263"/>
      <c r="H4689" s="266"/>
      <c r="I4689" s="267"/>
      <c r="J4689" s="347"/>
      <c r="K4689" s="349"/>
      <c r="L4689" s="348"/>
      <c r="S4689" s="263"/>
    </row>
    <row r="4690" spans="1:19" s="270" customFormat="1" x14ac:dyDescent="0.35">
      <c r="A4690" s="264"/>
      <c r="B4690" s="344"/>
      <c r="C4690" s="263"/>
      <c r="D4690" s="264"/>
      <c r="E4690" s="263"/>
      <c r="F4690" s="265"/>
      <c r="G4690" s="263"/>
      <c r="H4690" s="266"/>
      <c r="I4690" s="267"/>
      <c r="J4690" s="347"/>
      <c r="K4690" s="349"/>
      <c r="L4690" s="348"/>
      <c r="S4690" s="263"/>
    </row>
    <row r="4691" spans="1:19" s="270" customFormat="1" x14ac:dyDescent="0.35">
      <c r="A4691" s="264"/>
      <c r="B4691" s="344"/>
      <c r="C4691" s="263"/>
      <c r="D4691" s="264"/>
      <c r="E4691" s="263"/>
      <c r="F4691" s="265"/>
      <c r="G4691" s="263"/>
      <c r="H4691" s="266"/>
      <c r="I4691" s="267"/>
      <c r="J4691" s="347"/>
      <c r="K4691" s="349"/>
      <c r="L4691" s="348"/>
      <c r="S4691" s="263"/>
    </row>
    <row r="4692" spans="1:19" s="270" customFormat="1" x14ac:dyDescent="0.35">
      <c r="A4692" s="264"/>
      <c r="B4692" s="344"/>
      <c r="C4692" s="263"/>
      <c r="D4692" s="264"/>
      <c r="E4692" s="263"/>
      <c r="F4692" s="265"/>
      <c r="G4692" s="263"/>
      <c r="H4692" s="266"/>
      <c r="I4692" s="267"/>
      <c r="J4692" s="347"/>
      <c r="K4692" s="349"/>
      <c r="L4692" s="348"/>
      <c r="S4692" s="263"/>
    </row>
    <row r="4693" spans="1:19" s="270" customFormat="1" x14ac:dyDescent="0.35">
      <c r="A4693" s="264"/>
      <c r="B4693" s="344"/>
      <c r="C4693" s="263"/>
      <c r="D4693" s="264"/>
      <c r="E4693" s="263"/>
      <c r="F4693" s="265"/>
      <c r="G4693" s="263"/>
      <c r="H4693" s="266"/>
      <c r="I4693" s="267"/>
      <c r="J4693" s="347"/>
      <c r="K4693" s="349"/>
      <c r="L4693" s="348"/>
      <c r="S4693" s="263"/>
    </row>
    <row r="4694" spans="1:19" s="270" customFormat="1" x14ac:dyDescent="0.35">
      <c r="A4694" s="264"/>
      <c r="B4694" s="344"/>
      <c r="C4694" s="263"/>
      <c r="D4694" s="264"/>
      <c r="E4694" s="263"/>
      <c r="F4694" s="265"/>
      <c r="G4694" s="263"/>
      <c r="H4694" s="266"/>
      <c r="I4694" s="267"/>
      <c r="J4694" s="347"/>
      <c r="K4694" s="349"/>
      <c r="L4694" s="348"/>
      <c r="S4694" s="263"/>
    </row>
    <row r="4695" spans="1:19" s="270" customFormat="1" x14ac:dyDescent="0.35">
      <c r="A4695" s="264"/>
      <c r="B4695" s="344"/>
      <c r="C4695" s="263"/>
      <c r="D4695" s="264"/>
      <c r="E4695" s="263"/>
      <c r="F4695" s="265"/>
      <c r="G4695" s="263"/>
      <c r="H4695" s="266"/>
      <c r="I4695" s="267"/>
      <c r="J4695" s="347"/>
      <c r="K4695" s="349"/>
      <c r="L4695" s="348"/>
      <c r="S4695" s="263"/>
    </row>
    <row r="4696" spans="1:19" s="270" customFormat="1" x14ac:dyDescent="0.35">
      <c r="A4696" s="264"/>
      <c r="B4696" s="344"/>
      <c r="C4696" s="263"/>
      <c r="D4696" s="264"/>
      <c r="E4696" s="263"/>
      <c r="F4696" s="265"/>
      <c r="G4696" s="263"/>
      <c r="H4696" s="266"/>
      <c r="I4696" s="267"/>
      <c r="J4696" s="347"/>
      <c r="K4696" s="349"/>
      <c r="L4696" s="348"/>
      <c r="S4696" s="263"/>
    </row>
    <row r="4697" spans="1:19" s="270" customFormat="1" x14ac:dyDescent="0.35">
      <c r="A4697" s="264"/>
      <c r="B4697" s="344"/>
      <c r="C4697" s="263"/>
      <c r="D4697" s="264"/>
      <c r="E4697" s="263"/>
      <c r="F4697" s="265"/>
      <c r="G4697" s="263"/>
      <c r="H4697" s="266"/>
      <c r="I4697" s="267"/>
      <c r="J4697" s="347"/>
      <c r="K4697" s="349"/>
      <c r="L4697" s="348"/>
      <c r="S4697" s="263"/>
    </row>
    <row r="4698" spans="1:19" s="270" customFormat="1" x14ac:dyDescent="0.35">
      <c r="A4698" s="264"/>
      <c r="B4698" s="344"/>
      <c r="C4698" s="263"/>
      <c r="D4698" s="264"/>
      <c r="E4698" s="263"/>
      <c r="F4698" s="265"/>
      <c r="G4698" s="263"/>
      <c r="H4698" s="266"/>
      <c r="I4698" s="267"/>
      <c r="J4698" s="347"/>
      <c r="K4698" s="349"/>
      <c r="L4698" s="348"/>
      <c r="S4698" s="263"/>
    </row>
    <row r="4699" spans="1:19" s="270" customFormat="1" x14ac:dyDescent="0.35">
      <c r="A4699" s="264"/>
      <c r="B4699" s="344"/>
      <c r="C4699" s="263"/>
      <c r="D4699" s="264"/>
      <c r="E4699" s="263"/>
      <c r="F4699" s="265"/>
      <c r="G4699" s="263"/>
      <c r="H4699" s="266"/>
      <c r="I4699" s="267"/>
      <c r="J4699" s="347"/>
      <c r="K4699" s="349"/>
      <c r="L4699" s="348"/>
      <c r="S4699" s="263"/>
    </row>
    <row r="4700" spans="1:19" s="270" customFormat="1" x14ac:dyDescent="0.35">
      <c r="A4700" s="264"/>
      <c r="B4700" s="344"/>
      <c r="C4700" s="263"/>
      <c r="D4700" s="264"/>
      <c r="E4700" s="263"/>
      <c r="F4700" s="265"/>
      <c r="G4700" s="263"/>
      <c r="H4700" s="266"/>
      <c r="I4700" s="267"/>
      <c r="J4700" s="347"/>
      <c r="K4700" s="349"/>
      <c r="L4700" s="348"/>
      <c r="S4700" s="263"/>
    </row>
    <row r="4701" spans="1:19" s="270" customFormat="1" x14ac:dyDescent="0.35">
      <c r="A4701" s="264"/>
      <c r="B4701" s="344"/>
      <c r="C4701" s="263"/>
      <c r="D4701" s="264"/>
      <c r="E4701" s="263"/>
      <c r="F4701" s="265"/>
      <c r="G4701" s="263"/>
      <c r="H4701" s="266"/>
      <c r="I4701" s="267"/>
      <c r="J4701" s="347"/>
      <c r="K4701" s="349"/>
      <c r="L4701" s="348"/>
      <c r="S4701" s="263"/>
    </row>
    <row r="4702" spans="1:19" s="270" customFormat="1" x14ac:dyDescent="0.35">
      <c r="A4702" s="264"/>
      <c r="B4702" s="344"/>
      <c r="C4702" s="263"/>
      <c r="D4702" s="264"/>
      <c r="E4702" s="263"/>
      <c r="F4702" s="265"/>
      <c r="G4702" s="263"/>
      <c r="H4702" s="266"/>
      <c r="I4702" s="267"/>
      <c r="J4702" s="347"/>
      <c r="K4702" s="349"/>
      <c r="L4702" s="348"/>
      <c r="S4702" s="263"/>
    </row>
    <row r="4703" spans="1:19" s="270" customFormat="1" x14ac:dyDescent="0.35">
      <c r="A4703" s="264"/>
      <c r="B4703" s="344"/>
      <c r="C4703" s="263"/>
      <c r="D4703" s="264"/>
      <c r="E4703" s="263"/>
      <c r="F4703" s="265"/>
      <c r="G4703" s="263"/>
      <c r="H4703" s="266"/>
      <c r="I4703" s="267"/>
      <c r="J4703" s="347"/>
      <c r="K4703" s="349"/>
      <c r="L4703" s="348"/>
      <c r="S4703" s="263"/>
    </row>
    <row r="4704" spans="1:19" s="270" customFormat="1" x14ac:dyDescent="0.35">
      <c r="A4704" s="264"/>
      <c r="B4704" s="344"/>
      <c r="C4704" s="263"/>
      <c r="D4704" s="264"/>
      <c r="E4704" s="263"/>
      <c r="F4704" s="265"/>
      <c r="G4704" s="263"/>
      <c r="H4704" s="266"/>
      <c r="I4704" s="267"/>
      <c r="J4704" s="347"/>
      <c r="K4704" s="349"/>
      <c r="L4704" s="348"/>
      <c r="S4704" s="263"/>
    </row>
    <row r="4705" spans="1:19" s="270" customFormat="1" x14ac:dyDescent="0.35">
      <c r="A4705" s="264"/>
      <c r="B4705" s="344"/>
      <c r="C4705" s="263"/>
      <c r="D4705" s="264"/>
      <c r="E4705" s="263"/>
      <c r="F4705" s="265"/>
      <c r="G4705" s="263"/>
      <c r="H4705" s="266"/>
      <c r="I4705" s="267"/>
      <c r="J4705" s="347"/>
      <c r="K4705" s="349"/>
      <c r="L4705" s="348"/>
      <c r="S4705" s="263"/>
    </row>
    <row r="4706" spans="1:19" s="270" customFormat="1" x14ac:dyDescent="0.35">
      <c r="A4706" s="264"/>
      <c r="B4706" s="344"/>
      <c r="C4706" s="263"/>
      <c r="D4706" s="264"/>
      <c r="E4706" s="263"/>
      <c r="F4706" s="265"/>
      <c r="G4706" s="263"/>
      <c r="H4706" s="266"/>
      <c r="I4706" s="267"/>
      <c r="J4706" s="347"/>
      <c r="K4706" s="349"/>
      <c r="L4706" s="348"/>
      <c r="S4706" s="263"/>
    </row>
    <row r="4707" spans="1:19" s="270" customFormat="1" x14ac:dyDescent="0.35">
      <c r="A4707" s="264"/>
      <c r="B4707" s="344"/>
      <c r="C4707" s="263"/>
      <c r="D4707" s="264"/>
      <c r="E4707" s="263"/>
      <c r="F4707" s="265"/>
      <c r="G4707" s="263"/>
      <c r="H4707" s="266"/>
      <c r="I4707" s="267"/>
      <c r="J4707" s="347"/>
      <c r="K4707" s="349"/>
      <c r="L4707" s="348"/>
      <c r="S4707" s="263"/>
    </row>
    <row r="4708" spans="1:19" s="270" customFormat="1" x14ac:dyDescent="0.35">
      <c r="A4708" s="264"/>
      <c r="B4708" s="344"/>
      <c r="C4708" s="263"/>
      <c r="D4708" s="264"/>
      <c r="E4708" s="263"/>
      <c r="F4708" s="265"/>
      <c r="G4708" s="263"/>
      <c r="H4708" s="266"/>
      <c r="I4708" s="267"/>
      <c r="J4708" s="347"/>
      <c r="K4708" s="349"/>
      <c r="L4708" s="348"/>
      <c r="S4708" s="263"/>
    </row>
    <row r="4709" spans="1:19" s="270" customFormat="1" x14ac:dyDescent="0.35">
      <c r="A4709" s="264"/>
      <c r="B4709" s="344"/>
      <c r="C4709" s="263"/>
      <c r="D4709" s="264"/>
      <c r="E4709" s="263"/>
      <c r="F4709" s="265"/>
      <c r="G4709" s="263"/>
      <c r="H4709" s="266"/>
      <c r="I4709" s="267"/>
      <c r="J4709" s="347"/>
      <c r="K4709" s="349"/>
      <c r="L4709" s="348"/>
      <c r="S4709" s="263"/>
    </row>
    <row r="4710" spans="1:19" s="270" customFormat="1" x14ac:dyDescent="0.35">
      <c r="A4710" s="264"/>
      <c r="B4710" s="344"/>
      <c r="C4710" s="263"/>
      <c r="D4710" s="264"/>
      <c r="E4710" s="263"/>
      <c r="F4710" s="265"/>
      <c r="G4710" s="263"/>
      <c r="H4710" s="266"/>
      <c r="I4710" s="267"/>
      <c r="J4710" s="347"/>
      <c r="K4710" s="349"/>
      <c r="L4710" s="348"/>
      <c r="S4710" s="263"/>
    </row>
    <row r="4711" spans="1:19" s="270" customFormat="1" x14ac:dyDescent="0.35">
      <c r="A4711" s="264"/>
      <c r="B4711" s="344"/>
      <c r="C4711" s="263"/>
      <c r="D4711" s="264"/>
      <c r="E4711" s="263"/>
      <c r="F4711" s="265"/>
      <c r="G4711" s="263"/>
      <c r="H4711" s="266"/>
      <c r="I4711" s="267"/>
      <c r="J4711" s="347"/>
      <c r="K4711" s="349"/>
      <c r="L4711" s="348"/>
      <c r="S4711" s="263"/>
    </row>
    <row r="4712" spans="1:19" s="270" customFormat="1" x14ac:dyDescent="0.35">
      <c r="A4712" s="264"/>
      <c r="B4712" s="344"/>
      <c r="C4712" s="263"/>
      <c r="D4712" s="264"/>
      <c r="E4712" s="263"/>
      <c r="F4712" s="265"/>
      <c r="G4712" s="263"/>
      <c r="H4712" s="266"/>
      <c r="I4712" s="267"/>
      <c r="J4712" s="347"/>
      <c r="K4712" s="349"/>
      <c r="L4712" s="348"/>
      <c r="S4712" s="263"/>
    </row>
    <row r="4713" spans="1:19" s="270" customFormat="1" x14ac:dyDescent="0.35">
      <c r="A4713" s="264"/>
      <c r="B4713" s="344"/>
      <c r="C4713" s="263"/>
      <c r="D4713" s="264"/>
      <c r="E4713" s="263"/>
      <c r="F4713" s="265"/>
      <c r="G4713" s="263"/>
      <c r="H4713" s="266"/>
      <c r="I4713" s="267"/>
      <c r="J4713" s="347"/>
      <c r="K4713" s="349"/>
      <c r="L4713" s="348"/>
      <c r="S4713" s="263"/>
    </row>
    <row r="4714" spans="1:19" s="270" customFormat="1" x14ac:dyDescent="0.35">
      <c r="A4714" s="264"/>
      <c r="B4714" s="344"/>
      <c r="C4714" s="263"/>
      <c r="D4714" s="264"/>
      <c r="E4714" s="263"/>
      <c r="F4714" s="265"/>
      <c r="G4714" s="263"/>
      <c r="H4714" s="266"/>
      <c r="I4714" s="267"/>
      <c r="J4714" s="347"/>
      <c r="K4714" s="349"/>
      <c r="L4714" s="348"/>
      <c r="S4714" s="263"/>
    </row>
    <row r="4715" spans="1:19" s="270" customFormat="1" x14ac:dyDescent="0.35">
      <c r="A4715" s="264"/>
      <c r="B4715" s="344"/>
      <c r="C4715" s="263"/>
      <c r="D4715" s="264"/>
      <c r="E4715" s="263"/>
      <c r="F4715" s="265"/>
      <c r="G4715" s="263"/>
      <c r="H4715" s="266"/>
      <c r="I4715" s="267"/>
      <c r="J4715" s="347"/>
      <c r="K4715" s="349"/>
      <c r="L4715" s="348"/>
      <c r="S4715" s="263"/>
    </row>
    <row r="4716" spans="1:19" s="270" customFormat="1" x14ac:dyDescent="0.35">
      <c r="A4716" s="264"/>
      <c r="B4716" s="344"/>
      <c r="C4716" s="263"/>
      <c r="D4716" s="264"/>
      <c r="E4716" s="263"/>
      <c r="F4716" s="265"/>
      <c r="G4716" s="263"/>
      <c r="H4716" s="266"/>
      <c r="I4716" s="267"/>
      <c r="J4716" s="347"/>
      <c r="K4716" s="349"/>
      <c r="L4716" s="348"/>
      <c r="S4716" s="263"/>
    </row>
    <row r="4717" spans="1:19" s="270" customFormat="1" x14ac:dyDescent="0.35">
      <c r="A4717" s="264"/>
      <c r="B4717" s="344"/>
      <c r="C4717" s="263"/>
      <c r="D4717" s="264"/>
      <c r="E4717" s="263"/>
      <c r="F4717" s="265"/>
      <c r="G4717" s="263"/>
      <c r="H4717" s="266"/>
      <c r="I4717" s="267"/>
      <c r="J4717" s="347"/>
      <c r="K4717" s="349"/>
      <c r="L4717" s="348"/>
      <c r="S4717" s="263"/>
    </row>
    <row r="4718" spans="1:19" s="270" customFormat="1" x14ac:dyDescent="0.35">
      <c r="A4718" s="264"/>
      <c r="B4718" s="344"/>
      <c r="C4718" s="263"/>
      <c r="D4718" s="264"/>
      <c r="E4718" s="263"/>
      <c r="F4718" s="265"/>
      <c r="G4718" s="263"/>
      <c r="H4718" s="266"/>
      <c r="I4718" s="267"/>
      <c r="J4718" s="347"/>
      <c r="K4718" s="349"/>
      <c r="L4718" s="348"/>
      <c r="S4718" s="263"/>
    </row>
    <row r="4719" spans="1:19" s="270" customFormat="1" x14ac:dyDescent="0.35">
      <c r="A4719" s="264"/>
      <c r="B4719" s="344"/>
      <c r="C4719" s="263"/>
      <c r="D4719" s="264"/>
      <c r="E4719" s="263"/>
      <c r="F4719" s="265"/>
      <c r="G4719" s="263"/>
      <c r="H4719" s="266"/>
      <c r="I4719" s="267"/>
      <c r="J4719" s="347"/>
      <c r="K4719" s="349"/>
      <c r="L4719" s="348"/>
      <c r="S4719" s="263"/>
    </row>
    <row r="4720" spans="1:19" s="270" customFormat="1" x14ac:dyDescent="0.35">
      <c r="A4720" s="264"/>
      <c r="B4720" s="344"/>
      <c r="C4720" s="263"/>
      <c r="D4720" s="264"/>
      <c r="E4720" s="263"/>
      <c r="F4720" s="265"/>
      <c r="G4720" s="263"/>
      <c r="H4720" s="266"/>
      <c r="I4720" s="267"/>
      <c r="J4720" s="347"/>
      <c r="K4720" s="349"/>
      <c r="L4720" s="348"/>
      <c r="S4720" s="263"/>
    </row>
    <row r="4721" spans="1:19" s="270" customFormat="1" x14ac:dyDescent="0.35">
      <c r="A4721" s="264"/>
      <c r="B4721" s="344"/>
      <c r="C4721" s="263"/>
      <c r="D4721" s="264"/>
      <c r="E4721" s="263"/>
      <c r="F4721" s="265"/>
      <c r="G4721" s="263"/>
      <c r="H4721" s="266"/>
      <c r="I4721" s="267"/>
      <c r="J4721" s="347"/>
      <c r="K4721" s="349"/>
      <c r="L4721" s="348"/>
      <c r="S4721" s="263"/>
    </row>
    <row r="4722" spans="1:19" s="270" customFormat="1" x14ac:dyDescent="0.35">
      <c r="A4722" s="264"/>
      <c r="B4722" s="344"/>
      <c r="C4722" s="263"/>
      <c r="D4722" s="264"/>
      <c r="E4722" s="263"/>
      <c r="F4722" s="265"/>
      <c r="G4722" s="263"/>
      <c r="H4722" s="266"/>
      <c r="I4722" s="267"/>
      <c r="J4722" s="347"/>
      <c r="K4722" s="349"/>
      <c r="L4722" s="348"/>
      <c r="S4722" s="263"/>
    </row>
    <row r="4723" spans="1:19" s="270" customFormat="1" x14ac:dyDescent="0.35">
      <c r="A4723" s="264"/>
      <c r="B4723" s="344"/>
      <c r="C4723" s="263"/>
      <c r="D4723" s="264"/>
      <c r="E4723" s="263"/>
      <c r="F4723" s="265"/>
      <c r="G4723" s="263"/>
      <c r="H4723" s="266"/>
      <c r="I4723" s="267"/>
      <c r="J4723" s="347"/>
      <c r="K4723" s="349"/>
      <c r="L4723" s="348"/>
      <c r="S4723" s="263"/>
    </row>
    <row r="4724" spans="1:19" s="270" customFormat="1" x14ac:dyDescent="0.35">
      <c r="A4724" s="264"/>
      <c r="B4724" s="344"/>
      <c r="C4724" s="263"/>
      <c r="D4724" s="264"/>
      <c r="E4724" s="263"/>
      <c r="F4724" s="265"/>
      <c r="G4724" s="263"/>
      <c r="H4724" s="266"/>
      <c r="I4724" s="267"/>
      <c r="J4724" s="347"/>
      <c r="K4724" s="349"/>
      <c r="L4724" s="348"/>
      <c r="S4724" s="263"/>
    </row>
    <row r="4725" spans="1:19" s="270" customFormat="1" x14ac:dyDescent="0.35">
      <c r="A4725" s="264"/>
      <c r="B4725" s="344"/>
      <c r="C4725" s="263"/>
      <c r="D4725" s="264"/>
      <c r="E4725" s="263"/>
      <c r="F4725" s="265"/>
      <c r="G4725" s="263"/>
      <c r="H4725" s="266"/>
      <c r="I4725" s="267"/>
      <c r="J4725" s="347"/>
      <c r="K4725" s="349"/>
      <c r="L4725" s="348"/>
      <c r="S4725" s="263"/>
    </row>
    <row r="4726" spans="1:19" s="270" customFormat="1" x14ac:dyDescent="0.35">
      <c r="A4726" s="264"/>
      <c r="B4726" s="344"/>
      <c r="C4726" s="263"/>
      <c r="D4726" s="264"/>
      <c r="E4726" s="263"/>
      <c r="F4726" s="265"/>
      <c r="G4726" s="263"/>
      <c r="H4726" s="266"/>
      <c r="I4726" s="267"/>
      <c r="J4726" s="347"/>
      <c r="K4726" s="349"/>
      <c r="L4726" s="348"/>
      <c r="S4726" s="263"/>
    </row>
    <row r="4727" spans="1:19" s="270" customFormat="1" x14ac:dyDescent="0.35">
      <c r="A4727" s="264"/>
      <c r="B4727" s="344"/>
      <c r="C4727" s="263"/>
      <c r="D4727" s="264"/>
      <c r="E4727" s="263"/>
      <c r="F4727" s="265"/>
      <c r="G4727" s="263"/>
      <c r="H4727" s="266"/>
      <c r="I4727" s="267"/>
      <c r="J4727" s="347"/>
      <c r="K4727" s="349"/>
      <c r="L4727" s="348"/>
      <c r="S4727" s="263"/>
    </row>
    <row r="4728" spans="1:19" s="270" customFormat="1" x14ac:dyDescent="0.35">
      <c r="A4728" s="264"/>
      <c r="B4728" s="344"/>
      <c r="C4728" s="263"/>
      <c r="D4728" s="264"/>
      <c r="E4728" s="263"/>
      <c r="F4728" s="265"/>
      <c r="G4728" s="263"/>
      <c r="H4728" s="266"/>
      <c r="I4728" s="267"/>
      <c r="J4728" s="347"/>
      <c r="K4728" s="349"/>
      <c r="L4728" s="348"/>
      <c r="S4728" s="263"/>
    </row>
    <row r="4729" spans="1:19" s="270" customFormat="1" x14ac:dyDescent="0.35">
      <c r="A4729" s="264"/>
      <c r="B4729" s="344"/>
      <c r="C4729" s="263"/>
      <c r="D4729" s="264"/>
      <c r="E4729" s="263"/>
      <c r="F4729" s="265"/>
      <c r="G4729" s="263"/>
      <c r="H4729" s="266"/>
      <c r="I4729" s="267"/>
      <c r="J4729" s="347"/>
      <c r="K4729" s="349"/>
      <c r="L4729" s="348"/>
      <c r="S4729" s="263"/>
    </row>
    <row r="4730" spans="1:19" s="270" customFormat="1" x14ac:dyDescent="0.35">
      <c r="A4730" s="264"/>
      <c r="B4730" s="344"/>
      <c r="C4730" s="263"/>
      <c r="D4730" s="264"/>
      <c r="E4730" s="263"/>
      <c r="F4730" s="265"/>
      <c r="G4730" s="263"/>
      <c r="H4730" s="266"/>
      <c r="I4730" s="267"/>
      <c r="J4730" s="347"/>
      <c r="K4730" s="349"/>
      <c r="L4730" s="348"/>
      <c r="S4730" s="263"/>
    </row>
    <row r="4731" spans="1:19" s="270" customFormat="1" x14ac:dyDescent="0.35">
      <c r="A4731" s="264"/>
      <c r="B4731" s="344"/>
      <c r="C4731" s="263"/>
      <c r="D4731" s="264"/>
      <c r="E4731" s="263"/>
      <c r="F4731" s="265"/>
      <c r="G4731" s="263"/>
      <c r="H4731" s="266"/>
      <c r="I4731" s="267"/>
      <c r="J4731" s="347"/>
      <c r="K4731" s="349"/>
      <c r="L4731" s="348"/>
      <c r="S4731" s="263"/>
    </row>
    <row r="4732" spans="1:19" s="270" customFormat="1" x14ac:dyDescent="0.35">
      <c r="A4732" s="264"/>
      <c r="B4732" s="344"/>
      <c r="C4732" s="263"/>
      <c r="D4732" s="264"/>
      <c r="E4732" s="263"/>
      <c r="F4732" s="265"/>
      <c r="G4732" s="263"/>
      <c r="H4732" s="266"/>
      <c r="I4732" s="267"/>
      <c r="J4732" s="347"/>
      <c r="K4732" s="349"/>
      <c r="L4732" s="348"/>
      <c r="S4732" s="263"/>
    </row>
    <row r="4733" spans="1:19" s="270" customFormat="1" x14ac:dyDescent="0.35">
      <c r="A4733" s="264"/>
      <c r="B4733" s="344"/>
      <c r="C4733" s="263"/>
      <c r="D4733" s="264"/>
      <c r="E4733" s="263"/>
      <c r="F4733" s="265"/>
      <c r="G4733" s="263"/>
      <c r="H4733" s="266"/>
      <c r="I4733" s="267"/>
      <c r="J4733" s="347"/>
      <c r="K4733" s="349"/>
      <c r="L4733" s="348"/>
      <c r="S4733" s="263"/>
    </row>
    <row r="4734" spans="1:19" s="270" customFormat="1" x14ac:dyDescent="0.35">
      <c r="A4734" s="264"/>
      <c r="B4734" s="344"/>
      <c r="C4734" s="263"/>
      <c r="D4734" s="264"/>
      <c r="E4734" s="263"/>
      <c r="F4734" s="265"/>
      <c r="G4734" s="263"/>
      <c r="H4734" s="266"/>
      <c r="I4734" s="267"/>
      <c r="J4734" s="347"/>
      <c r="K4734" s="349"/>
      <c r="L4734" s="348"/>
      <c r="S4734" s="263"/>
    </row>
    <row r="4735" spans="1:19" s="270" customFormat="1" x14ac:dyDescent="0.35">
      <c r="A4735" s="264"/>
      <c r="B4735" s="344"/>
      <c r="C4735" s="263"/>
      <c r="D4735" s="264"/>
      <c r="E4735" s="263"/>
      <c r="F4735" s="265"/>
      <c r="G4735" s="263"/>
      <c r="H4735" s="266"/>
      <c r="I4735" s="267"/>
      <c r="J4735" s="347"/>
      <c r="K4735" s="349"/>
      <c r="L4735" s="348"/>
      <c r="S4735" s="263"/>
    </row>
    <row r="4736" spans="1:19" s="270" customFormat="1" x14ac:dyDescent="0.35">
      <c r="A4736" s="264"/>
      <c r="B4736" s="344"/>
      <c r="C4736" s="263"/>
      <c r="D4736" s="264"/>
      <c r="E4736" s="263"/>
      <c r="F4736" s="265"/>
      <c r="G4736" s="263"/>
      <c r="H4736" s="266"/>
      <c r="I4736" s="267"/>
      <c r="J4736" s="347"/>
      <c r="K4736" s="349"/>
      <c r="L4736" s="348"/>
      <c r="S4736" s="263"/>
    </row>
    <row r="4737" spans="1:19" s="270" customFormat="1" x14ac:dyDescent="0.35">
      <c r="A4737" s="264"/>
      <c r="B4737" s="344"/>
      <c r="C4737" s="263"/>
      <c r="D4737" s="264"/>
      <c r="E4737" s="263"/>
      <c r="F4737" s="265"/>
      <c r="G4737" s="263"/>
      <c r="H4737" s="266"/>
      <c r="I4737" s="267"/>
      <c r="J4737" s="347"/>
      <c r="K4737" s="349"/>
      <c r="L4737" s="348"/>
      <c r="S4737" s="263"/>
    </row>
    <row r="4738" spans="1:19" s="270" customFormat="1" x14ac:dyDescent="0.35">
      <c r="A4738" s="264"/>
      <c r="B4738" s="344"/>
      <c r="C4738" s="263"/>
      <c r="D4738" s="264"/>
      <c r="E4738" s="263"/>
      <c r="F4738" s="265"/>
      <c r="G4738" s="263"/>
      <c r="H4738" s="266"/>
      <c r="I4738" s="267"/>
      <c r="J4738" s="347"/>
      <c r="K4738" s="349"/>
      <c r="L4738" s="348"/>
      <c r="S4738" s="263"/>
    </row>
    <row r="4739" spans="1:19" s="270" customFormat="1" x14ac:dyDescent="0.35">
      <c r="A4739" s="264"/>
      <c r="B4739" s="344"/>
      <c r="C4739" s="263"/>
      <c r="D4739" s="264"/>
      <c r="E4739" s="263"/>
      <c r="F4739" s="265"/>
      <c r="G4739" s="263"/>
      <c r="H4739" s="266"/>
      <c r="I4739" s="267"/>
      <c r="J4739" s="347"/>
      <c r="K4739" s="349"/>
      <c r="L4739" s="348"/>
      <c r="S4739" s="263"/>
    </row>
    <row r="4740" spans="1:19" s="270" customFormat="1" x14ac:dyDescent="0.35">
      <c r="A4740" s="264"/>
      <c r="B4740" s="344"/>
      <c r="C4740" s="263"/>
      <c r="D4740" s="264"/>
      <c r="E4740" s="263"/>
      <c r="F4740" s="265"/>
      <c r="G4740" s="263"/>
      <c r="H4740" s="266"/>
      <c r="I4740" s="267"/>
      <c r="J4740" s="347"/>
      <c r="K4740" s="349"/>
      <c r="L4740" s="348"/>
      <c r="S4740" s="263"/>
    </row>
    <row r="4741" spans="1:19" s="270" customFormat="1" x14ac:dyDescent="0.35">
      <c r="A4741" s="264"/>
      <c r="B4741" s="344"/>
      <c r="C4741" s="263"/>
      <c r="D4741" s="264"/>
      <c r="E4741" s="263"/>
      <c r="F4741" s="265"/>
      <c r="G4741" s="263"/>
      <c r="H4741" s="266"/>
      <c r="I4741" s="267"/>
      <c r="J4741" s="347"/>
      <c r="K4741" s="349"/>
      <c r="L4741" s="348"/>
      <c r="S4741" s="263"/>
    </row>
    <row r="4742" spans="1:19" s="270" customFormat="1" x14ac:dyDescent="0.35">
      <c r="A4742" s="264"/>
      <c r="B4742" s="344"/>
      <c r="C4742" s="263"/>
      <c r="D4742" s="264"/>
      <c r="E4742" s="263"/>
      <c r="F4742" s="265"/>
      <c r="G4742" s="263"/>
      <c r="H4742" s="266"/>
      <c r="I4742" s="267"/>
      <c r="J4742" s="347"/>
      <c r="K4742" s="349"/>
      <c r="L4742" s="348"/>
      <c r="S4742" s="263"/>
    </row>
    <row r="4743" spans="1:19" s="270" customFormat="1" x14ac:dyDescent="0.35">
      <c r="A4743" s="264"/>
      <c r="B4743" s="344"/>
      <c r="C4743" s="263"/>
      <c r="D4743" s="264"/>
      <c r="E4743" s="263"/>
      <c r="F4743" s="265"/>
      <c r="G4743" s="263"/>
      <c r="H4743" s="266"/>
      <c r="I4743" s="267"/>
      <c r="J4743" s="347"/>
      <c r="K4743" s="349"/>
      <c r="L4743" s="348"/>
      <c r="S4743" s="263"/>
    </row>
    <row r="4744" spans="1:19" s="270" customFormat="1" x14ac:dyDescent="0.35">
      <c r="A4744" s="264"/>
      <c r="B4744" s="344"/>
      <c r="C4744" s="263"/>
      <c r="D4744" s="264"/>
      <c r="E4744" s="263"/>
      <c r="F4744" s="265"/>
      <c r="G4744" s="263"/>
      <c r="H4744" s="266"/>
      <c r="I4744" s="267"/>
      <c r="J4744" s="347"/>
      <c r="K4744" s="349"/>
      <c r="L4744" s="348"/>
      <c r="S4744" s="263"/>
    </row>
    <row r="4745" spans="1:19" s="270" customFormat="1" x14ac:dyDescent="0.35">
      <c r="A4745" s="264"/>
      <c r="B4745" s="344"/>
      <c r="C4745" s="263"/>
      <c r="D4745" s="264"/>
      <c r="E4745" s="263"/>
      <c r="F4745" s="265"/>
      <c r="G4745" s="263"/>
      <c r="H4745" s="266"/>
      <c r="I4745" s="267"/>
      <c r="J4745" s="347"/>
      <c r="K4745" s="349"/>
      <c r="L4745" s="348"/>
      <c r="S4745" s="263"/>
    </row>
    <row r="4746" spans="1:19" s="270" customFormat="1" x14ac:dyDescent="0.35">
      <c r="A4746" s="264"/>
      <c r="B4746" s="344"/>
      <c r="C4746" s="263"/>
      <c r="D4746" s="264"/>
      <c r="E4746" s="263"/>
      <c r="F4746" s="265"/>
      <c r="G4746" s="263"/>
      <c r="H4746" s="266"/>
      <c r="I4746" s="267"/>
      <c r="J4746" s="347"/>
      <c r="K4746" s="349"/>
      <c r="L4746" s="348"/>
      <c r="S4746" s="263"/>
    </row>
    <row r="4747" spans="1:19" s="270" customFormat="1" x14ac:dyDescent="0.35">
      <c r="A4747" s="264"/>
      <c r="B4747" s="344"/>
      <c r="C4747" s="263"/>
      <c r="D4747" s="264"/>
      <c r="E4747" s="263"/>
      <c r="F4747" s="265"/>
      <c r="G4747" s="263"/>
      <c r="H4747" s="266"/>
      <c r="I4747" s="267"/>
      <c r="J4747" s="347"/>
      <c r="K4747" s="349"/>
      <c r="L4747" s="348"/>
      <c r="S4747" s="263"/>
    </row>
    <row r="4748" spans="1:19" s="270" customFormat="1" x14ac:dyDescent="0.35">
      <c r="A4748" s="264"/>
      <c r="B4748" s="344"/>
      <c r="C4748" s="263"/>
      <c r="D4748" s="264"/>
      <c r="E4748" s="263"/>
      <c r="F4748" s="265"/>
      <c r="G4748" s="263"/>
      <c r="H4748" s="266"/>
      <c r="I4748" s="267"/>
      <c r="J4748" s="347"/>
      <c r="K4748" s="349"/>
      <c r="L4748" s="348"/>
      <c r="S4748" s="263"/>
    </row>
    <row r="4749" spans="1:19" s="270" customFormat="1" x14ac:dyDescent="0.35">
      <c r="A4749" s="264"/>
      <c r="B4749" s="344"/>
      <c r="C4749" s="263"/>
      <c r="D4749" s="264"/>
      <c r="E4749" s="263"/>
      <c r="F4749" s="265"/>
      <c r="G4749" s="263"/>
      <c r="H4749" s="266"/>
      <c r="I4749" s="267"/>
      <c r="J4749" s="347"/>
      <c r="K4749" s="349"/>
      <c r="L4749" s="348"/>
      <c r="S4749" s="263"/>
    </row>
    <row r="4750" spans="1:19" s="270" customFormat="1" x14ac:dyDescent="0.35">
      <c r="A4750" s="264"/>
      <c r="B4750" s="344"/>
      <c r="C4750" s="263"/>
      <c r="D4750" s="264"/>
      <c r="E4750" s="263"/>
      <c r="F4750" s="265"/>
      <c r="G4750" s="263"/>
      <c r="H4750" s="266"/>
      <c r="I4750" s="267"/>
      <c r="J4750" s="347"/>
      <c r="K4750" s="349"/>
      <c r="L4750" s="348"/>
      <c r="S4750" s="263"/>
    </row>
    <row r="4751" spans="1:19" s="270" customFormat="1" x14ac:dyDescent="0.35">
      <c r="A4751" s="264"/>
      <c r="B4751" s="344"/>
      <c r="C4751" s="263"/>
      <c r="D4751" s="264"/>
      <c r="E4751" s="263"/>
      <c r="F4751" s="265"/>
      <c r="G4751" s="263"/>
      <c r="H4751" s="266"/>
      <c r="I4751" s="267"/>
      <c r="J4751" s="347"/>
      <c r="K4751" s="349"/>
      <c r="L4751" s="348"/>
      <c r="S4751" s="263"/>
    </row>
    <row r="4752" spans="1:19" s="270" customFormat="1" x14ac:dyDescent="0.35">
      <c r="A4752" s="264"/>
      <c r="B4752" s="344"/>
      <c r="C4752" s="263"/>
      <c r="D4752" s="264"/>
      <c r="E4752" s="263"/>
      <c r="F4752" s="265"/>
      <c r="G4752" s="263"/>
      <c r="H4752" s="266"/>
      <c r="I4752" s="267"/>
      <c r="J4752" s="347"/>
      <c r="K4752" s="349"/>
      <c r="L4752" s="348"/>
      <c r="S4752" s="263"/>
    </row>
    <row r="4753" spans="1:19" s="270" customFormat="1" x14ac:dyDescent="0.35">
      <c r="A4753" s="264"/>
      <c r="B4753" s="344"/>
      <c r="C4753" s="263"/>
      <c r="D4753" s="264"/>
      <c r="E4753" s="263"/>
      <c r="F4753" s="265"/>
      <c r="G4753" s="263"/>
      <c r="H4753" s="266"/>
      <c r="I4753" s="267"/>
      <c r="J4753" s="347"/>
      <c r="K4753" s="349"/>
      <c r="L4753" s="348"/>
      <c r="S4753" s="263"/>
    </row>
    <row r="4754" spans="1:19" s="270" customFormat="1" x14ac:dyDescent="0.35">
      <c r="A4754" s="264"/>
      <c r="B4754" s="344"/>
      <c r="C4754" s="263"/>
      <c r="D4754" s="264"/>
      <c r="E4754" s="263"/>
      <c r="F4754" s="265"/>
      <c r="G4754" s="263"/>
      <c r="H4754" s="266"/>
      <c r="I4754" s="267"/>
      <c r="J4754" s="347"/>
      <c r="K4754" s="349"/>
      <c r="L4754" s="348"/>
      <c r="S4754" s="263"/>
    </row>
    <row r="4755" spans="1:19" s="270" customFormat="1" x14ac:dyDescent="0.35">
      <c r="A4755" s="264"/>
      <c r="B4755" s="344"/>
      <c r="C4755" s="263"/>
      <c r="D4755" s="264"/>
      <c r="E4755" s="263"/>
      <c r="F4755" s="265"/>
      <c r="G4755" s="263"/>
      <c r="H4755" s="266"/>
      <c r="I4755" s="267"/>
      <c r="J4755" s="347"/>
      <c r="K4755" s="349"/>
      <c r="L4755" s="348"/>
      <c r="S4755" s="263"/>
    </row>
    <row r="4756" spans="1:19" s="270" customFormat="1" x14ac:dyDescent="0.35">
      <c r="A4756" s="264"/>
      <c r="B4756" s="344"/>
      <c r="C4756" s="263"/>
      <c r="D4756" s="264"/>
      <c r="E4756" s="263"/>
      <c r="F4756" s="265"/>
      <c r="G4756" s="263"/>
      <c r="H4756" s="266"/>
      <c r="I4756" s="267"/>
      <c r="J4756" s="347"/>
      <c r="K4756" s="349"/>
      <c r="L4756" s="348"/>
      <c r="S4756" s="263"/>
    </row>
    <row r="4757" spans="1:19" s="270" customFormat="1" x14ac:dyDescent="0.35">
      <c r="A4757" s="264"/>
      <c r="B4757" s="344"/>
      <c r="C4757" s="263"/>
      <c r="D4757" s="264"/>
      <c r="E4757" s="263"/>
      <c r="F4757" s="265"/>
      <c r="G4757" s="263"/>
      <c r="H4757" s="266"/>
      <c r="I4757" s="267"/>
      <c r="J4757" s="347"/>
      <c r="K4757" s="349"/>
      <c r="L4757" s="348"/>
      <c r="S4757" s="263"/>
    </row>
    <row r="4758" spans="1:19" s="270" customFormat="1" x14ac:dyDescent="0.35">
      <c r="A4758" s="264"/>
      <c r="B4758" s="344"/>
      <c r="C4758" s="263"/>
      <c r="D4758" s="264"/>
      <c r="E4758" s="263"/>
      <c r="F4758" s="265"/>
      <c r="G4758" s="263"/>
      <c r="H4758" s="266"/>
      <c r="I4758" s="267"/>
      <c r="J4758" s="347"/>
      <c r="K4758" s="349"/>
      <c r="L4758" s="348"/>
      <c r="S4758" s="263"/>
    </row>
    <row r="4759" spans="1:19" s="270" customFormat="1" x14ac:dyDescent="0.35">
      <c r="A4759" s="264"/>
      <c r="B4759" s="344"/>
      <c r="C4759" s="263"/>
      <c r="D4759" s="264"/>
      <c r="E4759" s="263"/>
      <c r="F4759" s="265"/>
      <c r="G4759" s="263"/>
      <c r="H4759" s="266"/>
      <c r="I4759" s="267"/>
      <c r="J4759" s="347"/>
      <c r="K4759" s="349"/>
      <c r="L4759" s="348"/>
      <c r="S4759" s="263"/>
    </row>
    <row r="4760" spans="1:19" s="270" customFormat="1" x14ac:dyDescent="0.35">
      <c r="A4760" s="264"/>
      <c r="B4760" s="344"/>
      <c r="C4760" s="263"/>
      <c r="D4760" s="264"/>
      <c r="E4760" s="263"/>
      <c r="F4760" s="265"/>
      <c r="G4760" s="263"/>
      <c r="H4760" s="266"/>
      <c r="I4760" s="267"/>
      <c r="J4760" s="347"/>
      <c r="K4760" s="349"/>
      <c r="L4760" s="348"/>
      <c r="S4760" s="263"/>
    </row>
    <row r="4761" spans="1:19" s="270" customFormat="1" x14ac:dyDescent="0.35">
      <c r="A4761" s="264"/>
      <c r="B4761" s="344"/>
      <c r="C4761" s="263"/>
      <c r="D4761" s="264"/>
      <c r="E4761" s="263"/>
      <c r="F4761" s="265"/>
      <c r="G4761" s="263"/>
      <c r="H4761" s="266"/>
      <c r="I4761" s="267"/>
      <c r="J4761" s="347"/>
      <c r="K4761" s="349"/>
      <c r="L4761" s="348"/>
      <c r="S4761" s="263"/>
    </row>
    <row r="4762" spans="1:19" s="270" customFormat="1" x14ac:dyDescent="0.35">
      <c r="A4762" s="264"/>
      <c r="B4762" s="344"/>
      <c r="C4762" s="263"/>
      <c r="D4762" s="264"/>
      <c r="E4762" s="263"/>
      <c r="F4762" s="265"/>
      <c r="G4762" s="263"/>
      <c r="H4762" s="266"/>
      <c r="I4762" s="267"/>
      <c r="J4762" s="347"/>
      <c r="K4762" s="349"/>
      <c r="L4762" s="348"/>
      <c r="S4762" s="263"/>
    </row>
    <row r="4763" spans="1:19" s="270" customFormat="1" x14ac:dyDescent="0.35">
      <c r="A4763" s="264"/>
      <c r="B4763" s="344"/>
      <c r="C4763" s="263"/>
      <c r="D4763" s="264"/>
      <c r="E4763" s="263"/>
      <c r="F4763" s="265"/>
      <c r="G4763" s="263"/>
      <c r="H4763" s="266"/>
      <c r="I4763" s="267"/>
      <c r="J4763" s="347"/>
      <c r="K4763" s="349"/>
      <c r="L4763" s="348"/>
      <c r="S4763" s="263"/>
    </row>
    <row r="4764" spans="1:19" s="270" customFormat="1" x14ac:dyDescent="0.35">
      <c r="A4764" s="264"/>
      <c r="B4764" s="344"/>
      <c r="C4764" s="263"/>
      <c r="D4764" s="264"/>
      <c r="E4764" s="263"/>
      <c r="F4764" s="265"/>
      <c r="G4764" s="263"/>
      <c r="H4764" s="266"/>
      <c r="I4764" s="267"/>
      <c r="J4764" s="347"/>
      <c r="K4764" s="349"/>
      <c r="L4764" s="348"/>
      <c r="S4764" s="263"/>
    </row>
    <row r="4765" spans="1:19" s="270" customFormat="1" x14ac:dyDescent="0.35">
      <c r="A4765" s="264"/>
      <c r="B4765" s="344"/>
      <c r="C4765" s="263"/>
      <c r="D4765" s="264"/>
      <c r="E4765" s="263"/>
      <c r="F4765" s="265"/>
      <c r="G4765" s="263"/>
      <c r="H4765" s="266"/>
      <c r="I4765" s="267"/>
      <c r="J4765" s="347"/>
      <c r="K4765" s="349"/>
      <c r="L4765" s="348"/>
      <c r="S4765" s="263"/>
    </row>
    <row r="4766" spans="1:19" s="270" customFormat="1" x14ac:dyDescent="0.35">
      <c r="A4766" s="264"/>
      <c r="B4766" s="344"/>
      <c r="C4766" s="263"/>
      <c r="D4766" s="264"/>
      <c r="E4766" s="263"/>
      <c r="F4766" s="265"/>
      <c r="G4766" s="263"/>
      <c r="H4766" s="266"/>
      <c r="I4766" s="267"/>
      <c r="J4766" s="347"/>
      <c r="K4766" s="349"/>
      <c r="L4766" s="348"/>
      <c r="S4766" s="263"/>
    </row>
    <row r="4767" spans="1:19" s="270" customFormat="1" x14ac:dyDescent="0.35">
      <c r="A4767" s="264"/>
      <c r="B4767" s="344"/>
      <c r="C4767" s="263"/>
      <c r="D4767" s="264"/>
      <c r="E4767" s="263"/>
      <c r="F4767" s="265"/>
      <c r="G4767" s="263"/>
      <c r="H4767" s="266"/>
      <c r="I4767" s="267"/>
      <c r="J4767" s="347"/>
      <c r="K4767" s="349"/>
      <c r="L4767" s="348"/>
      <c r="S4767" s="263"/>
    </row>
    <row r="4768" spans="1:19" s="270" customFormat="1" x14ac:dyDescent="0.35">
      <c r="A4768" s="264"/>
      <c r="B4768" s="344"/>
      <c r="C4768" s="263"/>
      <c r="D4768" s="264"/>
      <c r="E4768" s="263"/>
      <c r="F4768" s="265"/>
      <c r="G4768" s="263"/>
      <c r="H4768" s="266"/>
      <c r="I4768" s="267"/>
      <c r="J4768" s="347"/>
      <c r="K4768" s="349"/>
      <c r="L4768" s="348"/>
      <c r="S4768" s="263"/>
    </row>
    <row r="4769" spans="1:19" s="270" customFormat="1" x14ac:dyDescent="0.35">
      <c r="A4769" s="264"/>
      <c r="B4769" s="344"/>
      <c r="C4769" s="263"/>
      <c r="D4769" s="264"/>
      <c r="E4769" s="263"/>
      <c r="F4769" s="265"/>
      <c r="G4769" s="263"/>
      <c r="H4769" s="266"/>
      <c r="I4769" s="267"/>
      <c r="J4769" s="347"/>
      <c r="K4769" s="349"/>
      <c r="L4769" s="348"/>
      <c r="S4769" s="263"/>
    </row>
    <row r="4770" spans="1:19" s="270" customFormat="1" x14ac:dyDescent="0.35">
      <c r="A4770" s="264"/>
      <c r="B4770" s="344"/>
      <c r="C4770" s="263"/>
      <c r="D4770" s="264"/>
      <c r="E4770" s="263"/>
      <c r="F4770" s="265"/>
      <c r="G4770" s="263"/>
      <c r="H4770" s="266"/>
      <c r="I4770" s="267"/>
      <c r="J4770" s="347"/>
      <c r="K4770" s="349"/>
      <c r="L4770" s="348"/>
      <c r="S4770" s="263"/>
    </row>
    <row r="4771" spans="1:19" s="270" customFormat="1" x14ac:dyDescent="0.35">
      <c r="A4771" s="264"/>
      <c r="B4771" s="344"/>
      <c r="C4771" s="263"/>
      <c r="D4771" s="264"/>
      <c r="E4771" s="263"/>
      <c r="F4771" s="265"/>
      <c r="G4771" s="263"/>
      <c r="H4771" s="266"/>
      <c r="I4771" s="267"/>
      <c r="J4771" s="347"/>
      <c r="K4771" s="349"/>
      <c r="L4771" s="348"/>
      <c r="S4771" s="263"/>
    </row>
    <row r="4772" spans="1:19" s="270" customFormat="1" x14ac:dyDescent="0.35">
      <c r="A4772" s="264"/>
      <c r="B4772" s="344"/>
      <c r="C4772" s="263"/>
      <c r="D4772" s="264"/>
      <c r="E4772" s="263"/>
      <c r="F4772" s="265"/>
      <c r="G4772" s="263"/>
      <c r="H4772" s="266"/>
      <c r="I4772" s="267"/>
      <c r="J4772" s="347"/>
      <c r="K4772" s="349"/>
      <c r="L4772" s="348"/>
      <c r="S4772" s="263"/>
    </row>
    <row r="4773" spans="1:19" s="270" customFormat="1" x14ac:dyDescent="0.35">
      <c r="A4773" s="264"/>
      <c r="B4773" s="344"/>
      <c r="C4773" s="263"/>
      <c r="D4773" s="264"/>
      <c r="E4773" s="263"/>
      <c r="F4773" s="265"/>
      <c r="G4773" s="263"/>
      <c r="H4773" s="266"/>
      <c r="I4773" s="267"/>
      <c r="J4773" s="347"/>
      <c r="K4773" s="349"/>
      <c r="L4773" s="348"/>
      <c r="S4773" s="263"/>
    </row>
    <row r="4774" spans="1:19" s="270" customFormat="1" x14ac:dyDescent="0.35">
      <c r="A4774" s="264"/>
      <c r="B4774" s="344"/>
      <c r="C4774" s="263"/>
      <c r="D4774" s="264"/>
      <c r="E4774" s="263"/>
      <c r="F4774" s="265"/>
      <c r="G4774" s="263"/>
      <c r="H4774" s="266"/>
      <c r="I4774" s="267"/>
      <c r="J4774" s="347"/>
      <c r="K4774" s="349"/>
      <c r="L4774" s="348"/>
      <c r="S4774" s="263"/>
    </row>
    <row r="4775" spans="1:19" s="270" customFormat="1" x14ac:dyDescent="0.35">
      <c r="A4775" s="264"/>
      <c r="B4775" s="344"/>
      <c r="C4775" s="263"/>
      <c r="D4775" s="264"/>
      <c r="E4775" s="263"/>
      <c r="F4775" s="265"/>
      <c r="G4775" s="263"/>
      <c r="H4775" s="266"/>
      <c r="I4775" s="267"/>
      <c r="J4775" s="347"/>
      <c r="K4775" s="349"/>
      <c r="L4775" s="348"/>
      <c r="S4775" s="263"/>
    </row>
    <row r="4776" spans="1:19" s="270" customFormat="1" x14ac:dyDescent="0.35">
      <c r="A4776" s="264"/>
      <c r="B4776" s="344"/>
      <c r="C4776" s="263"/>
      <c r="D4776" s="264"/>
      <c r="E4776" s="263"/>
      <c r="F4776" s="265"/>
      <c r="G4776" s="263"/>
      <c r="H4776" s="266"/>
      <c r="I4776" s="267"/>
      <c r="J4776" s="347"/>
      <c r="K4776" s="349"/>
      <c r="L4776" s="348"/>
      <c r="S4776" s="263"/>
    </row>
    <row r="4777" spans="1:19" s="270" customFormat="1" x14ac:dyDescent="0.35">
      <c r="A4777" s="264"/>
      <c r="B4777" s="344"/>
      <c r="C4777" s="263"/>
      <c r="D4777" s="264"/>
      <c r="E4777" s="263"/>
      <c r="F4777" s="265"/>
      <c r="G4777" s="263"/>
      <c r="H4777" s="266"/>
      <c r="I4777" s="267"/>
      <c r="J4777" s="347"/>
      <c r="K4777" s="349"/>
      <c r="L4777" s="348"/>
      <c r="S4777" s="263"/>
    </row>
    <row r="4778" spans="1:19" s="270" customFormat="1" x14ac:dyDescent="0.35">
      <c r="A4778" s="264"/>
      <c r="B4778" s="344"/>
      <c r="C4778" s="263"/>
      <c r="D4778" s="264"/>
      <c r="E4778" s="263"/>
      <c r="F4778" s="265"/>
      <c r="G4778" s="263"/>
      <c r="H4778" s="266"/>
      <c r="I4778" s="267"/>
      <c r="J4778" s="347"/>
      <c r="K4778" s="349"/>
      <c r="L4778" s="348"/>
      <c r="S4778" s="263"/>
    </row>
    <row r="4779" spans="1:19" s="270" customFormat="1" x14ac:dyDescent="0.35">
      <c r="A4779" s="264"/>
      <c r="B4779" s="344"/>
      <c r="C4779" s="263"/>
      <c r="D4779" s="264"/>
      <c r="E4779" s="263"/>
      <c r="F4779" s="265"/>
      <c r="G4779" s="263"/>
      <c r="H4779" s="266"/>
      <c r="I4779" s="267"/>
      <c r="J4779" s="347"/>
      <c r="K4779" s="349"/>
      <c r="L4779" s="348"/>
      <c r="S4779" s="263"/>
    </row>
    <row r="4780" spans="1:19" s="270" customFormat="1" x14ac:dyDescent="0.35">
      <c r="A4780" s="264"/>
      <c r="B4780" s="344"/>
      <c r="C4780" s="263"/>
      <c r="D4780" s="264"/>
      <c r="E4780" s="263"/>
      <c r="F4780" s="265"/>
      <c r="G4780" s="263"/>
      <c r="H4780" s="266"/>
      <c r="I4780" s="267"/>
      <c r="J4780" s="347"/>
      <c r="K4780" s="349"/>
      <c r="L4780" s="348"/>
      <c r="S4780" s="263"/>
    </row>
    <row r="4781" spans="1:19" s="270" customFormat="1" x14ac:dyDescent="0.35">
      <c r="A4781" s="264"/>
      <c r="B4781" s="344"/>
      <c r="C4781" s="263"/>
      <c r="D4781" s="264"/>
      <c r="E4781" s="263"/>
      <c r="F4781" s="265"/>
      <c r="G4781" s="263"/>
      <c r="H4781" s="266"/>
      <c r="I4781" s="267"/>
      <c r="J4781" s="347"/>
      <c r="K4781" s="349"/>
      <c r="L4781" s="348"/>
      <c r="S4781" s="263"/>
    </row>
    <row r="4782" spans="1:19" s="270" customFormat="1" x14ac:dyDescent="0.35">
      <c r="A4782" s="264"/>
      <c r="B4782" s="344"/>
      <c r="C4782" s="263"/>
      <c r="D4782" s="264"/>
      <c r="E4782" s="263"/>
      <c r="F4782" s="265"/>
      <c r="G4782" s="263"/>
      <c r="H4782" s="266"/>
      <c r="I4782" s="267"/>
      <c r="J4782" s="347"/>
      <c r="K4782" s="349"/>
      <c r="L4782" s="348"/>
      <c r="S4782" s="263"/>
    </row>
    <row r="4783" spans="1:19" s="270" customFormat="1" x14ac:dyDescent="0.35">
      <c r="A4783" s="264"/>
      <c r="B4783" s="344"/>
      <c r="C4783" s="263"/>
      <c r="D4783" s="264"/>
      <c r="E4783" s="263"/>
      <c r="F4783" s="265"/>
      <c r="G4783" s="263"/>
      <c r="H4783" s="266"/>
      <c r="I4783" s="267"/>
      <c r="J4783" s="347"/>
      <c r="K4783" s="349"/>
      <c r="L4783" s="348"/>
      <c r="S4783" s="263"/>
    </row>
    <row r="4784" spans="1:19" s="270" customFormat="1" x14ac:dyDescent="0.35">
      <c r="A4784" s="264"/>
      <c r="B4784" s="344"/>
      <c r="C4784" s="263"/>
      <c r="D4784" s="264"/>
      <c r="E4784" s="263"/>
      <c r="F4784" s="265"/>
      <c r="G4784" s="263"/>
      <c r="H4784" s="266"/>
      <c r="I4784" s="267"/>
      <c r="J4784" s="347"/>
      <c r="K4784" s="349"/>
      <c r="L4784" s="348"/>
      <c r="S4784" s="263"/>
    </row>
    <row r="4785" spans="1:19" s="270" customFormat="1" x14ac:dyDescent="0.35">
      <c r="A4785" s="264"/>
      <c r="B4785" s="344"/>
      <c r="C4785" s="263"/>
      <c r="D4785" s="264"/>
      <c r="E4785" s="263"/>
      <c r="F4785" s="265"/>
      <c r="G4785" s="263"/>
      <c r="H4785" s="266"/>
      <c r="I4785" s="267"/>
      <c r="J4785" s="347"/>
      <c r="K4785" s="349"/>
      <c r="L4785" s="348"/>
      <c r="S4785" s="263"/>
    </row>
    <row r="4786" spans="1:19" s="270" customFormat="1" x14ac:dyDescent="0.35">
      <c r="A4786" s="264"/>
      <c r="B4786" s="344"/>
      <c r="C4786" s="263"/>
      <c r="D4786" s="264"/>
      <c r="E4786" s="263"/>
      <c r="F4786" s="265"/>
      <c r="G4786" s="263"/>
      <c r="H4786" s="266"/>
      <c r="I4786" s="267"/>
      <c r="J4786" s="347"/>
      <c r="K4786" s="349"/>
      <c r="L4786" s="348"/>
      <c r="S4786" s="263"/>
    </row>
    <row r="4787" spans="1:19" s="270" customFormat="1" x14ac:dyDescent="0.35">
      <c r="A4787" s="264"/>
      <c r="B4787" s="344"/>
      <c r="C4787" s="263"/>
      <c r="D4787" s="264"/>
      <c r="E4787" s="263"/>
      <c r="F4787" s="265"/>
      <c r="G4787" s="263"/>
      <c r="H4787" s="266"/>
      <c r="I4787" s="267"/>
      <c r="J4787" s="347"/>
      <c r="K4787" s="349"/>
      <c r="L4787" s="348"/>
      <c r="S4787" s="263"/>
    </row>
    <row r="4788" spans="1:19" s="270" customFormat="1" x14ac:dyDescent="0.35">
      <c r="A4788" s="264"/>
      <c r="B4788" s="344"/>
      <c r="C4788" s="263"/>
      <c r="D4788" s="264"/>
      <c r="E4788" s="263"/>
      <c r="F4788" s="265"/>
      <c r="G4788" s="263"/>
      <c r="H4788" s="266"/>
      <c r="I4788" s="267"/>
      <c r="J4788" s="347"/>
      <c r="K4788" s="349"/>
      <c r="L4788" s="348"/>
      <c r="S4788" s="263"/>
    </row>
    <row r="4789" spans="1:19" s="270" customFormat="1" x14ac:dyDescent="0.35">
      <c r="A4789" s="264"/>
      <c r="B4789" s="344"/>
      <c r="C4789" s="263"/>
      <c r="D4789" s="264"/>
      <c r="E4789" s="263"/>
      <c r="F4789" s="265"/>
      <c r="G4789" s="263"/>
      <c r="H4789" s="266"/>
      <c r="I4789" s="267"/>
      <c r="J4789" s="347"/>
      <c r="K4789" s="349"/>
      <c r="L4789" s="348"/>
      <c r="S4789" s="263"/>
    </row>
    <row r="4790" spans="1:19" s="270" customFormat="1" x14ac:dyDescent="0.35">
      <c r="A4790" s="264"/>
      <c r="B4790" s="344"/>
      <c r="C4790" s="263"/>
      <c r="D4790" s="264"/>
      <c r="E4790" s="263"/>
      <c r="F4790" s="265"/>
      <c r="G4790" s="263"/>
      <c r="H4790" s="266"/>
      <c r="I4790" s="267"/>
      <c r="J4790" s="347"/>
      <c r="K4790" s="349"/>
      <c r="L4790" s="348"/>
      <c r="S4790" s="263"/>
    </row>
    <row r="4791" spans="1:19" s="270" customFormat="1" x14ac:dyDescent="0.35">
      <c r="A4791" s="264"/>
      <c r="B4791" s="344"/>
      <c r="C4791" s="263"/>
      <c r="D4791" s="264"/>
      <c r="E4791" s="263"/>
      <c r="F4791" s="265"/>
      <c r="G4791" s="263"/>
      <c r="H4791" s="266"/>
      <c r="I4791" s="267"/>
      <c r="J4791" s="347"/>
      <c r="K4791" s="349"/>
      <c r="L4791" s="348"/>
      <c r="S4791" s="263"/>
    </row>
    <row r="4792" spans="1:19" s="270" customFormat="1" x14ac:dyDescent="0.35">
      <c r="A4792" s="264"/>
      <c r="B4792" s="344"/>
      <c r="C4792" s="263"/>
      <c r="D4792" s="264"/>
      <c r="E4792" s="263"/>
      <c r="F4792" s="265"/>
      <c r="G4792" s="263"/>
      <c r="H4792" s="266"/>
      <c r="I4792" s="267"/>
      <c r="J4792" s="347"/>
      <c r="K4792" s="349"/>
      <c r="L4792" s="348"/>
      <c r="S4792" s="263"/>
    </row>
    <row r="4793" spans="1:19" s="270" customFormat="1" x14ac:dyDescent="0.35">
      <c r="A4793" s="264"/>
      <c r="B4793" s="344"/>
      <c r="C4793" s="263"/>
      <c r="D4793" s="264"/>
      <c r="E4793" s="263"/>
      <c r="F4793" s="265"/>
      <c r="G4793" s="263"/>
      <c r="H4793" s="266"/>
      <c r="I4793" s="267"/>
      <c r="J4793" s="347"/>
      <c r="K4793" s="349"/>
      <c r="L4793" s="348"/>
      <c r="S4793" s="263"/>
    </row>
    <row r="4794" spans="1:19" s="270" customFormat="1" x14ac:dyDescent="0.35">
      <c r="A4794" s="264"/>
      <c r="B4794" s="344"/>
      <c r="C4794" s="263"/>
      <c r="D4794" s="264"/>
      <c r="E4794" s="263"/>
      <c r="F4794" s="265"/>
      <c r="G4794" s="263"/>
      <c r="H4794" s="266"/>
      <c r="I4794" s="267"/>
      <c r="J4794" s="347"/>
      <c r="K4794" s="349"/>
      <c r="L4794" s="348"/>
      <c r="S4794" s="263"/>
    </row>
    <row r="4795" spans="1:19" s="270" customFormat="1" x14ac:dyDescent="0.35">
      <c r="A4795" s="264"/>
      <c r="B4795" s="344"/>
      <c r="C4795" s="263"/>
      <c r="D4795" s="264"/>
      <c r="E4795" s="263"/>
      <c r="F4795" s="265"/>
      <c r="G4795" s="263"/>
      <c r="H4795" s="266"/>
      <c r="I4795" s="267"/>
      <c r="J4795" s="347"/>
      <c r="K4795" s="349"/>
      <c r="L4795" s="348"/>
      <c r="S4795" s="263"/>
    </row>
    <row r="4796" spans="1:19" s="270" customFormat="1" x14ac:dyDescent="0.35">
      <c r="A4796" s="264"/>
      <c r="B4796" s="344"/>
      <c r="C4796" s="263"/>
      <c r="D4796" s="264"/>
      <c r="E4796" s="263"/>
      <c r="F4796" s="265"/>
      <c r="G4796" s="263"/>
      <c r="H4796" s="266"/>
      <c r="I4796" s="267"/>
      <c r="J4796" s="347"/>
      <c r="K4796" s="349"/>
      <c r="L4796" s="348"/>
      <c r="S4796" s="263"/>
    </row>
    <row r="4797" spans="1:19" s="270" customFormat="1" x14ac:dyDescent="0.35">
      <c r="A4797" s="264"/>
      <c r="B4797" s="344"/>
      <c r="C4797" s="263"/>
      <c r="D4797" s="264"/>
      <c r="E4797" s="263"/>
      <c r="F4797" s="265"/>
      <c r="G4797" s="263"/>
      <c r="H4797" s="266"/>
      <c r="I4797" s="267"/>
      <c r="J4797" s="347"/>
      <c r="K4797" s="349"/>
      <c r="L4797" s="348"/>
      <c r="S4797" s="263"/>
    </row>
    <row r="4798" spans="1:19" s="270" customFormat="1" x14ac:dyDescent="0.35">
      <c r="A4798" s="264"/>
      <c r="B4798" s="344"/>
      <c r="C4798" s="263"/>
      <c r="D4798" s="264"/>
      <c r="E4798" s="263"/>
      <c r="F4798" s="265"/>
      <c r="G4798" s="263"/>
      <c r="H4798" s="266"/>
      <c r="I4798" s="267"/>
      <c r="J4798" s="347"/>
      <c r="K4798" s="349"/>
      <c r="L4798" s="348"/>
      <c r="S4798" s="263"/>
    </row>
    <row r="4799" spans="1:19" s="270" customFormat="1" x14ac:dyDescent="0.35">
      <c r="A4799" s="264"/>
      <c r="B4799" s="344"/>
      <c r="C4799" s="263"/>
      <c r="D4799" s="264"/>
      <c r="E4799" s="263"/>
      <c r="F4799" s="265"/>
      <c r="G4799" s="263"/>
      <c r="H4799" s="266"/>
      <c r="I4799" s="267"/>
      <c r="J4799" s="347"/>
      <c r="K4799" s="349"/>
      <c r="L4799" s="348"/>
      <c r="S4799" s="263"/>
    </row>
    <row r="4800" spans="1:19" s="270" customFormat="1" x14ac:dyDescent="0.35">
      <c r="A4800" s="264"/>
      <c r="B4800" s="344"/>
      <c r="C4800" s="263"/>
      <c r="D4800" s="264"/>
      <c r="E4800" s="263"/>
      <c r="F4800" s="265"/>
      <c r="G4800" s="263"/>
      <c r="H4800" s="266"/>
      <c r="I4800" s="267"/>
      <c r="J4800" s="347"/>
      <c r="K4800" s="349"/>
      <c r="L4800" s="348"/>
      <c r="S4800" s="263"/>
    </row>
    <row r="4801" spans="1:19" s="270" customFormat="1" x14ac:dyDescent="0.35">
      <c r="A4801" s="264"/>
      <c r="B4801" s="344"/>
      <c r="C4801" s="263"/>
      <c r="D4801" s="264"/>
      <c r="E4801" s="263"/>
      <c r="F4801" s="265"/>
      <c r="G4801" s="263"/>
      <c r="H4801" s="266"/>
      <c r="I4801" s="267"/>
      <c r="J4801" s="347"/>
      <c r="K4801" s="349"/>
      <c r="L4801" s="348"/>
      <c r="S4801" s="263"/>
    </row>
    <row r="4802" spans="1:19" s="270" customFormat="1" x14ac:dyDescent="0.35">
      <c r="A4802" s="264"/>
      <c r="B4802" s="344"/>
      <c r="C4802" s="263"/>
      <c r="D4802" s="264"/>
      <c r="E4802" s="263"/>
      <c r="F4802" s="265"/>
      <c r="G4802" s="263"/>
      <c r="H4802" s="266"/>
      <c r="I4802" s="267"/>
      <c r="J4802" s="347"/>
      <c r="K4802" s="349"/>
      <c r="L4802" s="348"/>
      <c r="S4802" s="263"/>
    </row>
    <row r="4803" spans="1:19" s="270" customFormat="1" x14ac:dyDescent="0.35">
      <c r="A4803" s="264"/>
      <c r="B4803" s="344"/>
      <c r="C4803" s="263"/>
      <c r="D4803" s="264"/>
      <c r="E4803" s="263"/>
      <c r="F4803" s="265"/>
      <c r="G4803" s="263"/>
      <c r="H4803" s="266"/>
      <c r="I4803" s="267"/>
      <c r="J4803" s="347"/>
      <c r="K4803" s="349"/>
      <c r="L4803" s="348"/>
      <c r="S4803" s="263"/>
    </row>
    <row r="4804" spans="1:19" s="270" customFormat="1" x14ac:dyDescent="0.35">
      <c r="A4804" s="264"/>
      <c r="B4804" s="344"/>
      <c r="C4804" s="263"/>
      <c r="D4804" s="264"/>
      <c r="E4804" s="263"/>
      <c r="F4804" s="265"/>
      <c r="G4804" s="263"/>
      <c r="H4804" s="266"/>
      <c r="I4804" s="267"/>
      <c r="J4804" s="347"/>
      <c r="K4804" s="349"/>
      <c r="L4804" s="348"/>
      <c r="S4804" s="263"/>
    </row>
    <row r="4805" spans="1:19" s="270" customFormat="1" x14ac:dyDescent="0.35">
      <c r="A4805" s="264"/>
      <c r="B4805" s="344"/>
      <c r="C4805" s="263"/>
      <c r="D4805" s="264"/>
      <c r="E4805" s="263"/>
      <c r="F4805" s="265"/>
      <c r="G4805" s="263"/>
      <c r="H4805" s="266"/>
      <c r="I4805" s="267"/>
      <c r="J4805" s="347"/>
      <c r="K4805" s="349"/>
      <c r="L4805" s="348"/>
      <c r="S4805" s="263"/>
    </row>
    <row r="4806" spans="1:19" s="270" customFormat="1" x14ac:dyDescent="0.35">
      <c r="A4806" s="264"/>
      <c r="B4806" s="344"/>
      <c r="C4806" s="263"/>
      <c r="D4806" s="264"/>
      <c r="E4806" s="263"/>
      <c r="F4806" s="265"/>
      <c r="G4806" s="263"/>
      <c r="H4806" s="266"/>
      <c r="I4806" s="267"/>
      <c r="J4806" s="347"/>
      <c r="K4806" s="349"/>
      <c r="L4806" s="348"/>
      <c r="S4806" s="263"/>
    </row>
    <row r="4807" spans="1:19" s="270" customFormat="1" x14ac:dyDescent="0.35">
      <c r="A4807" s="264"/>
      <c r="B4807" s="344"/>
      <c r="C4807" s="263"/>
      <c r="D4807" s="264"/>
      <c r="E4807" s="263"/>
      <c r="F4807" s="265"/>
      <c r="G4807" s="263"/>
      <c r="H4807" s="266"/>
      <c r="I4807" s="267"/>
      <c r="J4807" s="347"/>
      <c r="K4807" s="349"/>
      <c r="L4807" s="348"/>
      <c r="S4807" s="263"/>
    </row>
    <row r="4808" spans="1:19" s="270" customFormat="1" x14ac:dyDescent="0.35">
      <c r="A4808" s="264"/>
      <c r="B4808" s="344"/>
      <c r="C4808" s="263"/>
      <c r="D4808" s="264"/>
      <c r="E4808" s="263"/>
      <c r="F4808" s="265"/>
      <c r="G4808" s="263"/>
      <c r="H4808" s="266"/>
      <c r="I4808" s="267"/>
      <c r="J4808" s="347"/>
      <c r="K4808" s="349"/>
      <c r="L4808" s="348"/>
      <c r="S4808" s="263"/>
    </row>
    <row r="4809" spans="1:19" s="270" customFormat="1" x14ac:dyDescent="0.35">
      <c r="A4809" s="264"/>
      <c r="B4809" s="344"/>
      <c r="C4809" s="263"/>
      <c r="D4809" s="264"/>
      <c r="E4809" s="263"/>
      <c r="F4809" s="265"/>
      <c r="G4809" s="263"/>
      <c r="H4809" s="266"/>
      <c r="I4809" s="267"/>
      <c r="J4809" s="347"/>
      <c r="K4809" s="349"/>
      <c r="L4809" s="348"/>
      <c r="S4809" s="263"/>
    </row>
    <row r="4810" spans="1:19" s="270" customFormat="1" x14ac:dyDescent="0.35">
      <c r="A4810" s="264"/>
      <c r="B4810" s="344"/>
      <c r="C4810" s="263"/>
      <c r="D4810" s="264"/>
      <c r="E4810" s="263"/>
      <c r="F4810" s="265"/>
      <c r="G4810" s="263"/>
      <c r="H4810" s="266"/>
      <c r="I4810" s="267"/>
      <c r="J4810" s="347"/>
      <c r="K4810" s="349"/>
      <c r="L4810" s="348"/>
      <c r="S4810" s="263"/>
    </row>
    <row r="4811" spans="1:19" s="270" customFormat="1" x14ac:dyDescent="0.35">
      <c r="A4811" s="264"/>
      <c r="B4811" s="344"/>
      <c r="C4811" s="263"/>
      <c r="D4811" s="264"/>
      <c r="E4811" s="263"/>
      <c r="F4811" s="265"/>
      <c r="G4811" s="263"/>
      <c r="H4811" s="266"/>
      <c r="I4811" s="267"/>
      <c r="J4811" s="347"/>
      <c r="K4811" s="349"/>
      <c r="L4811" s="348"/>
      <c r="S4811" s="263"/>
    </row>
    <row r="4812" spans="1:19" s="270" customFormat="1" x14ac:dyDescent="0.35">
      <c r="A4812" s="264"/>
      <c r="B4812" s="344"/>
      <c r="C4812" s="263"/>
      <c r="D4812" s="264"/>
      <c r="E4812" s="263"/>
      <c r="F4812" s="265"/>
      <c r="G4812" s="263"/>
      <c r="H4812" s="266"/>
      <c r="I4812" s="267"/>
      <c r="J4812" s="347"/>
      <c r="K4812" s="349"/>
      <c r="L4812" s="348"/>
      <c r="S4812" s="263"/>
    </row>
    <row r="4813" spans="1:19" s="270" customFormat="1" x14ac:dyDescent="0.35">
      <c r="A4813" s="264"/>
      <c r="B4813" s="344"/>
      <c r="C4813" s="263"/>
      <c r="D4813" s="264"/>
      <c r="E4813" s="263"/>
      <c r="F4813" s="265"/>
      <c r="G4813" s="263"/>
      <c r="H4813" s="266"/>
      <c r="I4813" s="267"/>
      <c r="J4813" s="347"/>
      <c r="K4813" s="349"/>
      <c r="L4813" s="348"/>
      <c r="S4813" s="263"/>
    </row>
    <row r="4814" spans="1:19" s="270" customFormat="1" x14ac:dyDescent="0.35">
      <c r="A4814" s="264"/>
      <c r="B4814" s="344"/>
      <c r="C4814" s="263"/>
      <c r="D4814" s="264"/>
      <c r="E4814" s="263"/>
      <c r="F4814" s="265"/>
      <c r="G4814" s="263"/>
      <c r="H4814" s="266"/>
      <c r="I4814" s="267"/>
      <c r="J4814" s="347"/>
      <c r="K4814" s="349"/>
      <c r="L4814" s="348"/>
      <c r="S4814" s="263"/>
    </row>
    <row r="4815" spans="1:19" s="270" customFormat="1" x14ac:dyDescent="0.35">
      <c r="A4815" s="264"/>
      <c r="B4815" s="344"/>
      <c r="C4815" s="263"/>
      <c r="D4815" s="264"/>
      <c r="E4815" s="263"/>
      <c r="F4815" s="265"/>
      <c r="G4815" s="263"/>
      <c r="H4815" s="266"/>
      <c r="I4815" s="267"/>
      <c r="J4815" s="347"/>
      <c r="K4815" s="349"/>
      <c r="L4815" s="348"/>
      <c r="S4815" s="263"/>
    </row>
    <row r="4816" spans="1:19" s="270" customFormat="1" x14ac:dyDescent="0.35">
      <c r="A4816" s="264"/>
      <c r="B4816" s="344"/>
      <c r="C4816" s="263"/>
      <c r="D4816" s="264"/>
      <c r="E4816" s="263"/>
      <c r="F4816" s="265"/>
      <c r="G4816" s="263"/>
      <c r="H4816" s="266"/>
      <c r="I4816" s="267"/>
      <c r="J4816" s="347"/>
      <c r="K4816" s="349"/>
      <c r="L4816" s="348"/>
      <c r="S4816" s="263"/>
    </row>
    <row r="4817" spans="1:19" s="270" customFormat="1" x14ac:dyDescent="0.35">
      <c r="A4817" s="264"/>
      <c r="B4817" s="344"/>
      <c r="C4817" s="263"/>
      <c r="D4817" s="264"/>
      <c r="E4817" s="263"/>
      <c r="F4817" s="265"/>
      <c r="G4817" s="263"/>
      <c r="H4817" s="266"/>
      <c r="I4817" s="267"/>
      <c r="J4817" s="347"/>
      <c r="K4817" s="349"/>
      <c r="L4817" s="348"/>
      <c r="S4817" s="263"/>
    </row>
    <row r="4818" spans="1:19" s="270" customFormat="1" x14ac:dyDescent="0.35">
      <c r="A4818" s="264"/>
      <c r="B4818" s="344"/>
      <c r="C4818" s="263"/>
      <c r="D4818" s="264"/>
      <c r="E4818" s="263"/>
      <c r="F4818" s="265"/>
      <c r="G4818" s="263"/>
      <c r="H4818" s="266"/>
      <c r="I4818" s="267"/>
      <c r="J4818" s="347"/>
      <c r="K4818" s="349"/>
      <c r="L4818" s="348"/>
      <c r="S4818" s="263"/>
    </row>
    <row r="4819" spans="1:19" s="270" customFormat="1" x14ac:dyDescent="0.35">
      <c r="A4819" s="264"/>
      <c r="B4819" s="344"/>
      <c r="C4819" s="263"/>
      <c r="D4819" s="264"/>
      <c r="E4819" s="263"/>
      <c r="F4819" s="265"/>
      <c r="G4819" s="263"/>
      <c r="H4819" s="266"/>
      <c r="I4819" s="267"/>
      <c r="J4819" s="347"/>
      <c r="K4819" s="349"/>
      <c r="L4819" s="348"/>
      <c r="S4819" s="263"/>
    </row>
    <row r="4820" spans="1:19" s="270" customFormat="1" x14ac:dyDescent="0.35">
      <c r="A4820" s="264"/>
      <c r="B4820" s="344"/>
      <c r="C4820" s="263"/>
      <c r="D4820" s="264"/>
      <c r="E4820" s="263"/>
      <c r="F4820" s="265"/>
      <c r="G4820" s="263"/>
      <c r="H4820" s="266"/>
      <c r="I4820" s="267"/>
      <c r="J4820" s="347"/>
      <c r="K4820" s="349"/>
      <c r="L4820" s="348"/>
      <c r="S4820" s="263"/>
    </row>
    <row r="4821" spans="1:19" s="270" customFormat="1" x14ac:dyDescent="0.35">
      <c r="A4821" s="264"/>
      <c r="B4821" s="344"/>
      <c r="C4821" s="263"/>
      <c r="D4821" s="264"/>
      <c r="E4821" s="263"/>
      <c r="F4821" s="265"/>
      <c r="G4821" s="263"/>
      <c r="H4821" s="266"/>
      <c r="I4821" s="267"/>
      <c r="J4821" s="347"/>
      <c r="K4821" s="349"/>
      <c r="L4821" s="348"/>
      <c r="S4821" s="263"/>
    </row>
    <row r="4822" spans="1:19" s="270" customFormat="1" x14ac:dyDescent="0.35">
      <c r="A4822" s="264"/>
      <c r="B4822" s="344"/>
      <c r="C4822" s="263"/>
      <c r="D4822" s="264"/>
      <c r="E4822" s="263"/>
      <c r="F4822" s="265"/>
      <c r="G4822" s="263"/>
      <c r="H4822" s="266"/>
      <c r="I4822" s="267"/>
      <c r="J4822" s="347"/>
      <c r="K4822" s="349"/>
      <c r="L4822" s="348"/>
      <c r="S4822" s="263"/>
    </row>
    <row r="4823" spans="1:19" s="270" customFormat="1" x14ac:dyDescent="0.35">
      <c r="A4823" s="264"/>
      <c r="B4823" s="344"/>
      <c r="C4823" s="263"/>
      <c r="D4823" s="264"/>
      <c r="E4823" s="263"/>
      <c r="F4823" s="265"/>
      <c r="G4823" s="263"/>
      <c r="H4823" s="266"/>
      <c r="I4823" s="267"/>
      <c r="J4823" s="347"/>
      <c r="K4823" s="349"/>
      <c r="L4823" s="348"/>
      <c r="S4823" s="263"/>
    </row>
    <row r="4824" spans="1:19" s="270" customFormat="1" x14ac:dyDescent="0.35">
      <c r="A4824" s="264"/>
      <c r="B4824" s="344"/>
      <c r="C4824" s="263"/>
      <c r="D4824" s="264"/>
      <c r="E4824" s="263"/>
      <c r="F4824" s="265"/>
      <c r="G4824" s="263"/>
      <c r="H4824" s="266"/>
      <c r="I4824" s="267"/>
      <c r="J4824" s="347"/>
      <c r="K4824" s="349"/>
      <c r="L4824" s="348"/>
      <c r="S4824" s="263"/>
    </row>
    <row r="4825" spans="1:19" s="270" customFormat="1" x14ac:dyDescent="0.35">
      <c r="A4825" s="264"/>
      <c r="B4825" s="344"/>
      <c r="C4825" s="263"/>
      <c r="D4825" s="264"/>
      <c r="E4825" s="263"/>
      <c r="F4825" s="265"/>
      <c r="G4825" s="263"/>
      <c r="H4825" s="266"/>
      <c r="I4825" s="267"/>
      <c r="J4825" s="347"/>
      <c r="K4825" s="349"/>
      <c r="L4825" s="348"/>
      <c r="S4825" s="263"/>
    </row>
    <row r="4826" spans="1:19" s="270" customFormat="1" x14ac:dyDescent="0.35">
      <c r="A4826" s="264"/>
      <c r="B4826" s="344"/>
      <c r="C4826" s="263"/>
      <c r="D4826" s="264"/>
      <c r="E4826" s="263"/>
      <c r="F4826" s="265"/>
      <c r="G4826" s="263"/>
      <c r="H4826" s="266"/>
      <c r="I4826" s="267"/>
      <c r="J4826" s="347"/>
      <c r="K4826" s="349"/>
      <c r="L4826" s="348"/>
      <c r="S4826" s="263"/>
    </row>
    <row r="4827" spans="1:19" s="270" customFormat="1" x14ac:dyDescent="0.35">
      <c r="A4827" s="264"/>
      <c r="B4827" s="344"/>
      <c r="C4827" s="263"/>
      <c r="D4827" s="264"/>
      <c r="E4827" s="263"/>
      <c r="F4827" s="265"/>
      <c r="G4827" s="263"/>
      <c r="H4827" s="266"/>
      <c r="I4827" s="267"/>
      <c r="J4827" s="347"/>
      <c r="K4827" s="349"/>
      <c r="L4827" s="348"/>
      <c r="S4827" s="263"/>
    </row>
    <row r="4828" spans="1:19" s="270" customFormat="1" x14ac:dyDescent="0.35">
      <c r="A4828" s="264"/>
      <c r="B4828" s="344"/>
      <c r="C4828" s="263"/>
      <c r="D4828" s="264"/>
      <c r="E4828" s="263"/>
      <c r="F4828" s="265"/>
      <c r="G4828" s="263"/>
      <c r="H4828" s="266"/>
      <c r="I4828" s="267"/>
      <c r="J4828" s="347"/>
      <c r="K4828" s="349"/>
      <c r="L4828" s="348"/>
      <c r="S4828" s="263"/>
    </row>
    <row r="4829" spans="1:19" s="270" customFormat="1" x14ac:dyDescent="0.35">
      <c r="A4829" s="264"/>
      <c r="B4829" s="344"/>
      <c r="C4829" s="263"/>
      <c r="D4829" s="264"/>
      <c r="E4829" s="263"/>
      <c r="F4829" s="265"/>
      <c r="G4829" s="263"/>
      <c r="H4829" s="266"/>
      <c r="I4829" s="267"/>
      <c r="J4829" s="347"/>
      <c r="K4829" s="349"/>
      <c r="L4829" s="348"/>
      <c r="S4829" s="263"/>
    </row>
    <row r="4830" spans="1:19" s="270" customFormat="1" x14ac:dyDescent="0.35">
      <c r="A4830" s="264"/>
      <c r="B4830" s="344"/>
      <c r="C4830" s="263"/>
      <c r="D4830" s="264"/>
      <c r="E4830" s="263"/>
      <c r="F4830" s="265"/>
      <c r="G4830" s="263"/>
      <c r="H4830" s="266"/>
      <c r="I4830" s="267"/>
      <c r="J4830" s="347"/>
      <c r="K4830" s="349"/>
      <c r="L4830" s="348"/>
      <c r="S4830" s="263"/>
    </row>
    <row r="4831" spans="1:19" s="270" customFormat="1" x14ac:dyDescent="0.35">
      <c r="A4831" s="264"/>
      <c r="B4831" s="344"/>
      <c r="C4831" s="263"/>
      <c r="D4831" s="264"/>
      <c r="E4831" s="263"/>
      <c r="F4831" s="265"/>
      <c r="G4831" s="263"/>
      <c r="H4831" s="266"/>
      <c r="I4831" s="267"/>
      <c r="J4831" s="347"/>
      <c r="K4831" s="349"/>
      <c r="L4831" s="348"/>
      <c r="S4831" s="263"/>
    </row>
    <row r="4832" spans="1:19" s="270" customFormat="1" x14ac:dyDescent="0.35">
      <c r="A4832" s="264"/>
      <c r="B4832" s="344"/>
      <c r="C4832" s="263"/>
      <c r="D4832" s="264"/>
      <c r="E4832" s="263"/>
      <c r="F4832" s="265"/>
      <c r="G4832" s="263"/>
      <c r="H4832" s="266"/>
      <c r="I4832" s="267"/>
      <c r="J4832" s="347"/>
      <c r="K4832" s="349"/>
      <c r="L4832" s="348"/>
      <c r="S4832" s="263"/>
    </row>
    <row r="4833" spans="1:19" s="270" customFormat="1" x14ac:dyDescent="0.35">
      <c r="A4833" s="264"/>
      <c r="B4833" s="344"/>
      <c r="C4833" s="263"/>
      <c r="D4833" s="264"/>
      <c r="E4833" s="263"/>
      <c r="F4833" s="265"/>
      <c r="G4833" s="263"/>
      <c r="H4833" s="266"/>
      <c r="I4833" s="267"/>
      <c r="J4833" s="347"/>
      <c r="K4833" s="349"/>
      <c r="L4833" s="348"/>
      <c r="S4833" s="263"/>
    </row>
    <row r="4834" spans="1:19" s="270" customFormat="1" x14ac:dyDescent="0.35">
      <c r="A4834" s="264"/>
      <c r="B4834" s="344"/>
      <c r="C4834" s="263"/>
      <c r="D4834" s="264"/>
      <c r="E4834" s="263"/>
      <c r="F4834" s="265"/>
      <c r="G4834" s="263"/>
      <c r="H4834" s="266"/>
      <c r="I4834" s="267"/>
      <c r="J4834" s="347"/>
      <c r="K4834" s="349"/>
      <c r="L4834" s="348"/>
      <c r="S4834" s="263"/>
    </row>
    <row r="4835" spans="1:19" s="270" customFormat="1" x14ac:dyDescent="0.35">
      <c r="A4835" s="264"/>
      <c r="B4835" s="344"/>
      <c r="C4835" s="263"/>
      <c r="D4835" s="264"/>
      <c r="E4835" s="263"/>
      <c r="F4835" s="265"/>
      <c r="G4835" s="263"/>
      <c r="H4835" s="266"/>
      <c r="I4835" s="267"/>
      <c r="J4835" s="347"/>
      <c r="K4835" s="349"/>
      <c r="L4835" s="348"/>
      <c r="S4835" s="263"/>
    </row>
    <row r="4836" spans="1:19" s="270" customFormat="1" x14ac:dyDescent="0.35">
      <c r="A4836" s="264"/>
      <c r="B4836" s="344"/>
      <c r="C4836" s="263"/>
      <c r="D4836" s="264"/>
      <c r="E4836" s="263"/>
      <c r="F4836" s="265"/>
      <c r="G4836" s="263"/>
      <c r="H4836" s="266"/>
      <c r="I4836" s="267"/>
      <c r="J4836" s="347"/>
      <c r="K4836" s="349"/>
      <c r="L4836" s="348"/>
      <c r="S4836" s="263"/>
    </row>
    <row r="4837" spans="1:19" s="270" customFormat="1" x14ac:dyDescent="0.35">
      <c r="A4837" s="264"/>
      <c r="B4837" s="344"/>
      <c r="C4837" s="263"/>
      <c r="D4837" s="264"/>
      <c r="E4837" s="263"/>
      <c r="F4837" s="265"/>
      <c r="G4837" s="263"/>
      <c r="H4837" s="266"/>
      <c r="I4837" s="267"/>
      <c r="J4837" s="347"/>
      <c r="K4837" s="349"/>
      <c r="L4837" s="348"/>
      <c r="S4837" s="263"/>
    </row>
    <row r="4838" spans="1:19" s="270" customFormat="1" x14ac:dyDescent="0.35">
      <c r="A4838" s="264"/>
      <c r="B4838" s="344"/>
      <c r="C4838" s="263"/>
      <c r="D4838" s="264"/>
      <c r="E4838" s="263"/>
      <c r="F4838" s="265"/>
      <c r="G4838" s="263"/>
      <c r="H4838" s="266"/>
      <c r="I4838" s="267"/>
      <c r="J4838" s="347"/>
      <c r="K4838" s="349"/>
      <c r="L4838" s="348"/>
      <c r="S4838" s="263"/>
    </row>
    <row r="4839" spans="1:19" s="270" customFormat="1" x14ac:dyDescent="0.35">
      <c r="A4839" s="264"/>
      <c r="B4839" s="344"/>
      <c r="C4839" s="263"/>
      <c r="D4839" s="264"/>
      <c r="E4839" s="263"/>
      <c r="F4839" s="265"/>
      <c r="G4839" s="263"/>
      <c r="H4839" s="266"/>
      <c r="I4839" s="267"/>
      <c r="J4839" s="347"/>
      <c r="K4839" s="349"/>
      <c r="L4839" s="348"/>
      <c r="S4839" s="263"/>
    </row>
    <row r="4840" spans="1:19" s="270" customFormat="1" x14ac:dyDescent="0.35">
      <c r="A4840" s="264"/>
      <c r="B4840" s="344"/>
      <c r="C4840" s="263"/>
      <c r="D4840" s="264"/>
      <c r="E4840" s="263"/>
      <c r="F4840" s="265"/>
      <c r="G4840" s="263"/>
      <c r="H4840" s="266"/>
      <c r="I4840" s="267"/>
      <c r="J4840" s="347"/>
      <c r="K4840" s="349"/>
      <c r="L4840" s="348"/>
      <c r="S4840" s="263"/>
    </row>
    <row r="4841" spans="1:19" s="270" customFormat="1" x14ac:dyDescent="0.35">
      <c r="A4841" s="264"/>
      <c r="B4841" s="344"/>
      <c r="C4841" s="263"/>
      <c r="D4841" s="264"/>
      <c r="E4841" s="263"/>
      <c r="F4841" s="265"/>
      <c r="G4841" s="263"/>
      <c r="H4841" s="266"/>
      <c r="I4841" s="267"/>
      <c r="J4841" s="347"/>
      <c r="K4841" s="349"/>
      <c r="L4841" s="348"/>
      <c r="S4841" s="263"/>
    </row>
    <row r="4842" spans="1:19" s="270" customFormat="1" x14ac:dyDescent="0.35">
      <c r="A4842" s="264"/>
      <c r="B4842" s="344"/>
      <c r="C4842" s="263"/>
      <c r="D4842" s="264"/>
      <c r="E4842" s="263"/>
      <c r="F4842" s="265"/>
      <c r="G4842" s="263"/>
      <c r="H4842" s="266"/>
      <c r="I4842" s="267"/>
      <c r="J4842" s="347"/>
      <c r="K4842" s="349"/>
      <c r="L4842" s="348"/>
      <c r="S4842" s="263"/>
    </row>
    <row r="4843" spans="1:19" s="270" customFormat="1" x14ac:dyDescent="0.35">
      <c r="A4843" s="264"/>
      <c r="B4843" s="344"/>
      <c r="C4843" s="263"/>
      <c r="D4843" s="264"/>
      <c r="E4843" s="263"/>
      <c r="F4843" s="265"/>
      <c r="G4843" s="263"/>
      <c r="H4843" s="266"/>
      <c r="I4843" s="267"/>
      <c r="J4843" s="347"/>
      <c r="K4843" s="349"/>
      <c r="L4843" s="348"/>
      <c r="S4843" s="263"/>
    </row>
    <row r="4844" spans="1:19" s="270" customFormat="1" x14ac:dyDescent="0.35">
      <c r="A4844" s="264"/>
      <c r="B4844" s="344"/>
      <c r="C4844" s="263"/>
      <c r="D4844" s="264"/>
      <c r="E4844" s="263"/>
      <c r="F4844" s="265"/>
      <c r="G4844" s="263"/>
      <c r="H4844" s="266"/>
      <c r="I4844" s="267"/>
      <c r="J4844" s="347"/>
      <c r="K4844" s="349"/>
      <c r="L4844" s="348"/>
      <c r="S4844" s="263"/>
    </row>
    <row r="4845" spans="1:19" s="270" customFormat="1" x14ac:dyDescent="0.35">
      <c r="A4845" s="264"/>
      <c r="B4845" s="344"/>
      <c r="C4845" s="263"/>
      <c r="D4845" s="264"/>
      <c r="E4845" s="263"/>
      <c r="F4845" s="265"/>
      <c r="G4845" s="263"/>
      <c r="H4845" s="266"/>
      <c r="I4845" s="267"/>
      <c r="J4845" s="347"/>
      <c r="K4845" s="349"/>
      <c r="L4845" s="348"/>
      <c r="S4845" s="263"/>
    </row>
    <row r="4846" spans="1:19" s="270" customFormat="1" x14ac:dyDescent="0.35">
      <c r="A4846" s="264"/>
      <c r="B4846" s="344"/>
      <c r="C4846" s="263"/>
      <c r="D4846" s="264"/>
      <c r="E4846" s="263"/>
      <c r="F4846" s="265"/>
      <c r="G4846" s="263"/>
      <c r="H4846" s="266"/>
      <c r="I4846" s="267"/>
      <c r="J4846" s="347"/>
      <c r="K4846" s="349"/>
      <c r="L4846" s="348"/>
      <c r="S4846" s="263"/>
    </row>
    <row r="4847" spans="1:19" s="270" customFormat="1" x14ac:dyDescent="0.35">
      <c r="A4847" s="264"/>
      <c r="B4847" s="344"/>
      <c r="C4847" s="263"/>
      <c r="D4847" s="264"/>
      <c r="E4847" s="263"/>
      <c r="F4847" s="265"/>
      <c r="G4847" s="263"/>
      <c r="H4847" s="266"/>
      <c r="I4847" s="267"/>
      <c r="J4847" s="347"/>
      <c r="K4847" s="349"/>
      <c r="L4847" s="348"/>
      <c r="S4847" s="263"/>
    </row>
    <row r="4848" spans="1:19" s="270" customFormat="1" x14ac:dyDescent="0.35">
      <c r="A4848" s="264"/>
      <c r="B4848" s="344"/>
      <c r="C4848" s="263"/>
      <c r="D4848" s="264"/>
      <c r="E4848" s="263"/>
      <c r="F4848" s="265"/>
      <c r="G4848" s="263"/>
      <c r="H4848" s="266"/>
      <c r="I4848" s="267"/>
      <c r="J4848" s="347"/>
      <c r="K4848" s="349"/>
      <c r="L4848" s="348"/>
      <c r="S4848" s="263"/>
    </row>
    <row r="4849" spans="1:19" s="270" customFormat="1" x14ac:dyDescent="0.35">
      <c r="A4849" s="264"/>
      <c r="B4849" s="344"/>
      <c r="C4849" s="263"/>
      <c r="D4849" s="264"/>
      <c r="E4849" s="263"/>
      <c r="F4849" s="265"/>
      <c r="G4849" s="263"/>
      <c r="H4849" s="266"/>
      <c r="I4849" s="267"/>
      <c r="J4849" s="347"/>
      <c r="K4849" s="349"/>
      <c r="L4849" s="348"/>
      <c r="S4849" s="263"/>
    </row>
    <row r="4850" spans="1:19" s="270" customFormat="1" x14ac:dyDescent="0.35">
      <c r="A4850" s="264"/>
      <c r="B4850" s="344"/>
      <c r="C4850" s="263"/>
      <c r="D4850" s="264"/>
      <c r="E4850" s="263"/>
      <c r="F4850" s="265"/>
      <c r="G4850" s="263"/>
      <c r="H4850" s="266"/>
      <c r="I4850" s="267"/>
      <c r="J4850" s="347"/>
      <c r="K4850" s="349"/>
      <c r="L4850" s="348"/>
      <c r="S4850" s="263"/>
    </row>
    <row r="4851" spans="1:19" s="270" customFormat="1" x14ac:dyDescent="0.35">
      <c r="A4851" s="264"/>
      <c r="B4851" s="344"/>
      <c r="C4851" s="263"/>
      <c r="D4851" s="264"/>
      <c r="E4851" s="263"/>
      <c r="F4851" s="265"/>
      <c r="G4851" s="263"/>
      <c r="H4851" s="266"/>
      <c r="I4851" s="267"/>
      <c r="J4851" s="347"/>
      <c r="K4851" s="349"/>
      <c r="L4851" s="348"/>
      <c r="S4851" s="263"/>
    </row>
    <row r="4852" spans="1:19" s="270" customFormat="1" x14ac:dyDescent="0.35">
      <c r="A4852" s="264"/>
      <c r="B4852" s="344"/>
      <c r="C4852" s="263"/>
      <c r="D4852" s="264"/>
      <c r="E4852" s="263"/>
      <c r="F4852" s="265"/>
      <c r="G4852" s="263"/>
      <c r="H4852" s="266"/>
      <c r="I4852" s="267"/>
      <c r="J4852" s="347"/>
      <c r="K4852" s="349"/>
      <c r="L4852" s="348"/>
      <c r="S4852" s="263"/>
    </row>
    <row r="4853" spans="1:19" s="270" customFormat="1" x14ac:dyDescent="0.35">
      <c r="A4853" s="264"/>
      <c r="B4853" s="344"/>
      <c r="C4853" s="263"/>
      <c r="D4853" s="264"/>
      <c r="E4853" s="263"/>
      <c r="F4853" s="265"/>
      <c r="G4853" s="263"/>
      <c r="H4853" s="266"/>
      <c r="I4853" s="267"/>
      <c r="J4853" s="347"/>
      <c r="K4853" s="349"/>
      <c r="L4853" s="348"/>
      <c r="S4853" s="263"/>
    </row>
    <row r="4854" spans="1:19" s="270" customFormat="1" x14ac:dyDescent="0.35">
      <c r="A4854" s="264"/>
      <c r="B4854" s="344"/>
      <c r="C4854" s="263"/>
      <c r="D4854" s="264"/>
      <c r="E4854" s="263"/>
      <c r="F4854" s="265"/>
      <c r="G4854" s="263"/>
      <c r="H4854" s="266"/>
      <c r="I4854" s="267"/>
      <c r="J4854" s="347"/>
      <c r="K4854" s="349"/>
      <c r="L4854" s="348"/>
      <c r="S4854" s="263"/>
    </row>
    <row r="4855" spans="1:19" s="270" customFormat="1" x14ac:dyDescent="0.35">
      <c r="A4855" s="264"/>
      <c r="B4855" s="344"/>
      <c r="C4855" s="263"/>
      <c r="D4855" s="264"/>
      <c r="E4855" s="263"/>
      <c r="F4855" s="265"/>
      <c r="G4855" s="263"/>
      <c r="H4855" s="266"/>
      <c r="I4855" s="267"/>
      <c r="J4855" s="347"/>
      <c r="K4855" s="349"/>
      <c r="L4855" s="348"/>
      <c r="S4855" s="263"/>
    </row>
    <row r="4856" spans="1:19" s="270" customFormat="1" x14ac:dyDescent="0.35">
      <c r="A4856" s="264"/>
      <c r="B4856" s="344"/>
      <c r="C4856" s="263"/>
      <c r="D4856" s="264"/>
      <c r="E4856" s="263"/>
      <c r="F4856" s="265"/>
      <c r="G4856" s="263"/>
      <c r="H4856" s="266"/>
      <c r="I4856" s="267"/>
      <c r="J4856" s="347"/>
      <c r="K4856" s="349"/>
      <c r="L4856" s="348"/>
      <c r="S4856" s="263"/>
    </row>
    <row r="4857" spans="1:19" s="270" customFormat="1" x14ac:dyDescent="0.35">
      <c r="A4857" s="264"/>
      <c r="B4857" s="344"/>
      <c r="C4857" s="263"/>
      <c r="D4857" s="264"/>
      <c r="E4857" s="263"/>
      <c r="F4857" s="265"/>
      <c r="G4857" s="263"/>
      <c r="H4857" s="266"/>
      <c r="I4857" s="267"/>
      <c r="J4857" s="347"/>
      <c r="K4857" s="349"/>
      <c r="L4857" s="348"/>
      <c r="S4857" s="263"/>
    </row>
    <row r="4858" spans="1:19" s="270" customFormat="1" x14ac:dyDescent="0.35">
      <c r="A4858" s="264"/>
      <c r="B4858" s="344"/>
      <c r="C4858" s="263"/>
      <c r="D4858" s="264"/>
      <c r="E4858" s="263"/>
      <c r="F4858" s="265"/>
      <c r="G4858" s="263"/>
      <c r="H4858" s="266"/>
      <c r="I4858" s="267"/>
      <c r="J4858" s="347"/>
      <c r="K4858" s="349"/>
      <c r="L4858" s="348"/>
      <c r="S4858" s="263"/>
    </row>
    <row r="4859" spans="1:19" s="270" customFormat="1" x14ac:dyDescent="0.35">
      <c r="A4859" s="264"/>
      <c r="B4859" s="344"/>
      <c r="C4859" s="263"/>
      <c r="D4859" s="264"/>
      <c r="E4859" s="263"/>
      <c r="F4859" s="265"/>
      <c r="G4859" s="263"/>
      <c r="H4859" s="266"/>
      <c r="I4859" s="267"/>
      <c r="J4859" s="347"/>
      <c r="K4859" s="349"/>
      <c r="L4859" s="348"/>
      <c r="S4859" s="263"/>
    </row>
    <row r="4860" spans="1:19" s="270" customFormat="1" x14ac:dyDescent="0.35">
      <c r="A4860" s="264"/>
      <c r="B4860" s="344"/>
      <c r="C4860" s="263"/>
      <c r="D4860" s="264"/>
      <c r="E4860" s="263"/>
      <c r="F4860" s="265"/>
      <c r="G4860" s="263"/>
      <c r="H4860" s="266"/>
      <c r="I4860" s="267"/>
      <c r="J4860" s="347"/>
      <c r="K4860" s="349"/>
      <c r="L4860" s="348"/>
      <c r="S4860" s="263"/>
    </row>
    <row r="4861" spans="1:19" s="270" customFormat="1" x14ac:dyDescent="0.35">
      <c r="A4861" s="264"/>
      <c r="B4861" s="344"/>
      <c r="C4861" s="263"/>
      <c r="D4861" s="264"/>
      <c r="E4861" s="263"/>
      <c r="F4861" s="265"/>
      <c r="G4861" s="263"/>
      <c r="H4861" s="266"/>
      <c r="I4861" s="267"/>
      <c r="J4861" s="347"/>
      <c r="K4861" s="349"/>
      <c r="L4861" s="348"/>
      <c r="S4861" s="263"/>
    </row>
    <row r="4862" spans="1:19" s="270" customFormat="1" x14ac:dyDescent="0.35">
      <c r="A4862" s="264"/>
      <c r="B4862" s="344"/>
      <c r="C4862" s="263"/>
      <c r="D4862" s="264"/>
      <c r="E4862" s="263"/>
      <c r="F4862" s="265"/>
      <c r="G4862" s="263"/>
      <c r="H4862" s="266"/>
      <c r="I4862" s="267"/>
      <c r="J4862" s="347"/>
      <c r="K4862" s="349"/>
      <c r="L4862" s="348"/>
      <c r="S4862" s="263"/>
    </row>
    <row r="4863" spans="1:19" s="270" customFormat="1" x14ac:dyDescent="0.35">
      <c r="A4863" s="264"/>
      <c r="B4863" s="344"/>
      <c r="C4863" s="263"/>
      <c r="D4863" s="264"/>
      <c r="E4863" s="263"/>
      <c r="F4863" s="265"/>
      <c r="G4863" s="263"/>
      <c r="H4863" s="266"/>
      <c r="I4863" s="267"/>
      <c r="J4863" s="347"/>
      <c r="K4863" s="349"/>
      <c r="L4863" s="348"/>
      <c r="S4863" s="263"/>
    </row>
    <row r="4864" spans="1:19" s="270" customFormat="1" x14ac:dyDescent="0.35">
      <c r="A4864" s="264"/>
      <c r="B4864" s="344"/>
      <c r="C4864" s="263"/>
      <c r="D4864" s="264"/>
      <c r="E4864" s="263"/>
      <c r="F4864" s="265"/>
      <c r="G4864" s="263"/>
      <c r="H4864" s="266"/>
      <c r="I4864" s="267"/>
      <c r="J4864" s="347"/>
      <c r="K4864" s="349"/>
      <c r="L4864" s="348"/>
      <c r="S4864" s="263"/>
    </row>
    <row r="4865" spans="1:19" s="270" customFormat="1" x14ac:dyDescent="0.35">
      <c r="A4865" s="264"/>
      <c r="B4865" s="344"/>
      <c r="C4865" s="263"/>
      <c r="D4865" s="264"/>
      <c r="E4865" s="263"/>
      <c r="F4865" s="265"/>
      <c r="G4865" s="263"/>
      <c r="H4865" s="266"/>
      <c r="I4865" s="267"/>
      <c r="J4865" s="347"/>
      <c r="K4865" s="349"/>
      <c r="L4865" s="348"/>
      <c r="S4865" s="263"/>
    </row>
    <row r="4866" spans="1:19" s="270" customFormat="1" x14ac:dyDescent="0.35">
      <c r="A4866" s="264"/>
      <c r="B4866" s="344"/>
      <c r="C4866" s="263"/>
      <c r="D4866" s="264"/>
      <c r="E4866" s="263"/>
      <c r="F4866" s="265"/>
      <c r="G4866" s="263"/>
      <c r="H4866" s="266"/>
      <c r="I4866" s="267"/>
      <c r="J4866" s="347"/>
      <c r="K4866" s="349"/>
      <c r="L4866" s="348"/>
      <c r="S4866" s="263"/>
    </row>
    <row r="4867" spans="1:19" s="270" customFormat="1" x14ac:dyDescent="0.35">
      <c r="A4867" s="264"/>
      <c r="B4867" s="344"/>
      <c r="C4867" s="263"/>
      <c r="D4867" s="264"/>
      <c r="E4867" s="263"/>
      <c r="F4867" s="265"/>
      <c r="G4867" s="263"/>
      <c r="H4867" s="266"/>
      <c r="I4867" s="267"/>
      <c r="J4867" s="347"/>
      <c r="K4867" s="349"/>
      <c r="L4867" s="348"/>
      <c r="S4867" s="263"/>
    </row>
    <row r="4868" spans="1:19" s="270" customFormat="1" x14ac:dyDescent="0.35">
      <c r="A4868" s="264"/>
      <c r="B4868" s="344"/>
      <c r="C4868" s="263"/>
      <c r="D4868" s="264"/>
      <c r="E4868" s="263"/>
      <c r="F4868" s="265"/>
      <c r="G4868" s="263"/>
      <c r="H4868" s="266"/>
      <c r="I4868" s="267"/>
      <c r="J4868" s="347"/>
      <c r="K4868" s="349"/>
      <c r="L4868" s="348"/>
      <c r="S4868" s="263"/>
    </row>
    <row r="4869" spans="1:19" s="270" customFormat="1" x14ac:dyDescent="0.35">
      <c r="A4869" s="264"/>
      <c r="B4869" s="344"/>
      <c r="C4869" s="263"/>
      <c r="D4869" s="264"/>
      <c r="E4869" s="263"/>
      <c r="F4869" s="265"/>
      <c r="G4869" s="263"/>
      <c r="H4869" s="266"/>
      <c r="I4869" s="267"/>
      <c r="J4869" s="347"/>
      <c r="K4869" s="349"/>
      <c r="L4869" s="348"/>
      <c r="S4869" s="263"/>
    </row>
    <row r="4870" spans="1:19" s="270" customFormat="1" x14ac:dyDescent="0.35">
      <c r="A4870" s="264"/>
      <c r="B4870" s="344"/>
      <c r="C4870" s="263"/>
      <c r="D4870" s="264"/>
      <c r="E4870" s="263"/>
      <c r="F4870" s="265"/>
      <c r="G4870" s="263"/>
      <c r="H4870" s="266"/>
      <c r="I4870" s="267"/>
      <c r="J4870" s="347"/>
      <c r="K4870" s="349"/>
      <c r="L4870" s="348"/>
      <c r="S4870" s="263"/>
    </row>
    <row r="4871" spans="1:19" s="270" customFormat="1" x14ac:dyDescent="0.35">
      <c r="A4871" s="264"/>
      <c r="B4871" s="344"/>
      <c r="C4871" s="263"/>
      <c r="D4871" s="264"/>
      <c r="E4871" s="263"/>
      <c r="F4871" s="265"/>
      <c r="G4871" s="263"/>
      <c r="H4871" s="266"/>
      <c r="I4871" s="267"/>
      <c r="J4871" s="347"/>
      <c r="K4871" s="349"/>
      <c r="L4871" s="348"/>
      <c r="S4871" s="263"/>
    </row>
    <row r="4872" spans="1:19" s="270" customFormat="1" x14ac:dyDescent="0.35">
      <c r="A4872" s="264"/>
      <c r="B4872" s="344"/>
      <c r="C4872" s="263"/>
      <c r="D4872" s="264"/>
      <c r="E4872" s="263"/>
      <c r="F4872" s="265"/>
      <c r="G4872" s="263"/>
      <c r="H4872" s="266"/>
      <c r="I4872" s="267"/>
      <c r="J4872" s="347"/>
      <c r="K4872" s="349"/>
      <c r="L4872" s="348"/>
      <c r="S4872" s="263"/>
    </row>
    <row r="4873" spans="1:19" s="270" customFormat="1" x14ac:dyDescent="0.35">
      <c r="A4873" s="264"/>
      <c r="B4873" s="344"/>
      <c r="C4873" s="263"/>
      <c r="D4873" s="264"/>
      <c r="E4873" s="263"/>
      <c r="F4873" s="265"/>
      <c r="G4873" s="263"/>
      <c r="H4873" s="266"/>
      <c r="I4873" s="267"/>
      <c r="J4873" s="347"/>
      <c r="K4873" s="349"/>
      <c r="L4873" s="348"/>
      <c r="S4873" s="263"/>
    </row>
    <row r="4874" spans="1:19" s="270" customFormat="1" x14ac:dyDescent="0.35">
      <c r="A4874" s="264"/>
      <c r="B4874" s="344"/>
      <c r="C4874" s="263"/>
      <c r="D4874" s="264"/>
      <c r="E4874" s="263"/>
      <c r="F4874" s="265"/>
      <c r="G4874" s="263"/>
      <c r="H4874" s="266"/>
      <c r="I4874" s="267"/>
      <c r="J4874" s="347"/>
      <c r="K4874" s="349"/>
      <c r="L4874" s="348"/>
      <c r="S4874" s="263"/>
    </row>
    <row r="4875" spans="1:19" s="270" customFormat="1" x14ac:dyDescent="0.35">
      <c r="A4875" s="264"/>
      <c r="B4875" s="344"/>
      <c r="C4875" s="263"/>
      <c r="D4875" s="264"/>
      <c r="E4875" s="263"/>
      <c r="F4875" s="265"/>
      <c r="G4875" s="263"/>
      <c r="H4875" s="266"/>
      <c r="I4875" s="267"/>
      <c r="J4875" s="347"/>
      <c r="K4875" s="349"/>
      <c r="L4875" s="348"/>
      <c r="S4875" s="263"/>
    </row>
    <row r="4876" spans="1:19" s="270" customFormat="1" x14ac:dyDescent="0.35">
      <c r="A4876" s="264"/>
      <c r="B4876" s="344"/>
      <c r="C4876" s="263"/>
      <c r="D4876" s="264"/>
      <c r="E4876" s="263"/>
      <c r="F4876" s="265"/>
      <c r="G4876" s="263"/>
      <c r="H4876" s="266"/>
      <c r="I4876" s="267"/>
      <c r="J4876" s="347"/>
      <c r="K4876" s="349"/>
      <c r="L4876" s="348"/>
      <c r="S4876" s="263"/>
    </row>
    <row r="4877" spans="1:19" s="270" customFormat="1" x14ac:dyDescent="0.35">
      <c r="A4877" s="264"/>
      <c r="B4877" s="344"/>
      <c r="C4877" s="263"/>
      <c r="D4877" s="264"/>
      <c r="E4877" s="263"/>
      <c r="F4877" s="265"/>
      <c r="G4877" s="263"/>
      <c r="H4877" s="266"/>
      <c r="I4877" s="267"/>
      <c r="J4877" s="347"/>
      <c r="K4877" s="349"/>
      <c r="L4877" s="348"/>
      <c r="S4877" s="263"/>
    </row>
    <row r="4878" spans="1:19" s="270" customFormat="1" x14ac:dyDescent="0.35">
      <c r="A4878" s="264"/>
      <c r="B4878" s="344"/>
      <c r="C4878" s="263"/>
      <c r="D4878" s="264"/>
      <c r="E4878" s="263"/>
      <c r="F4878" s="265"/>
      <c r="G4878" s="263"/>
      <c r="H4878" s="266"/>
      <c r="I4878" s="267"/>
      <c r="J4878" s="347"/>
      <c r="K4878" s="349"/>
      <c r="L4878" s="348"/>
      <c r="S4878" s="263"/>
    </row>
    <row r="4879" spans="1:19" s="270" customFormat="1" x14ac:dyDescent="0.35">
      <c r="A4879" s="264"/>
      <c r="B4879" s="344"/>
      <c r="C4879" s="263"/>
      <c r="D4879" s="264"/>
      <c r="E4879" s="263"/>
      <c r="F4879" s="265"/>
      <c r="G4879" s="263"/>
      <c r="H4879" s="266"/>
      <c r="I4879" s="267"/>
      <c r="J4879" s="347"/>
      <c r="K4879" s="349"/>
      <c r="L4879" s="348"/>
      <c r="S4879" s="263"/>
    </row>
    <row r="4880" spans="1:19" s="270" customFormat="1" x14ac:dyDescent="0.35">
      <c r="A4880" s="264"/>
      <c r="B4880" s="344"/>
      <c r="C4880" s="263"/>
      <c r="D4880" s="264"/>
      <c r="E4880" s="263"/>
      <c r="F4880" s="265"/>
      <c r="G4880" s="263"/>
      <c r="H4880" s="266"/>
      <c r="I4880" s="267"/>
      <c r="J4880" s="347"/>
      <c r="K4880" s="349"/>
      <c r="L4880" s="348"/>
      <c r="S4880" s="263"/>
    </row>
    <row r="4881" spans="1:19" s="270" customFormat="1" x14ac:dyDescent="0.35">
      <c r="A4881" s="264"/>
      <c r="B4881" s="344"/>
      <c r="C4881" s="263"/>
      <c r="D4881" s="264"/>
      <c r="E4881" s="263"/>
      <c r="F4881" s="265"/>
      <c r="G4881" s="263"/>
      <c r="H4881" s="266"/>
      <c r="I4881" s="267"/>
      <c r="J4881" s="347"/>
      <c r="K4881" s="349"/>
      <c r="L4881" s="348"/>
      <c r="S4881" s="263"/>
    </row>
    <row r="4882" spans="1:19" s="270" customFormat="1" x14ac:dyDescent="0.35">
      <c r="A4882" s="264"/>
      <c r="B4882" s="344"/>
      <c r="C4882" s="263"/>
      <c r="D4882" s="264"/>
      <c r="E4882" s="263"/>
      <c r="F4882" s="265"/>
      <c r="G4882" s="263"/>
      <c r="H4882" s="266"/>
      <c r="I4882" s="267"/>
      <c r="J4882" s="347"/>
      <c r="K4882" s="349"/>
      <c r="L4882" s="348"/>
      <c r="S4882" s="263"/>
    </row>
    <row r="4883" spans="1:19" s="270" customFormat="1" x14ac:dyDescent="0.35">
      <c r="A4883" s="264"/>
      <c r="B4883" s="344"/>
      <c r="C4883" s="263"/>
      <c r="D4883" s="264"/>
      <c r="E4883" s="263"/>
      <c r="F4883" s="265"/>
      <c r="G4883" s="263"/>
      <c r="H4883" s="266"/>
      <c r="I4883" s="267"/>
      <c r="J4883" s="347"/>
      <c r="K4883" s="349"/>
      <c r="L4883" s="348"/>
      <c r="S4883" s="263"/>
    </row>
    <row r="4884" spans="1:19" s="270" customFormat="1" x14ac:dyDescent="0.35">
      <c r="A4884" s="264"/>
      <c r="B4884" s="344"/>
      <c r="C4884" s="263"/>
      <c r="D4884" s="264"/>
      <c r="E4884" s="263"/>
      <c r="F4884" s="265"/>
      <c r="G4884" s="263"/>
      <c r="H4884" s="266"/>
      <c r="I4884" s="267"/>
      <c r="J4884" s="347"/>
      <c r="K4884" s="349"/>
      <c r="L4884" s="348"/>
      <c r="S4884" s="263"/>
    </row>
    <row r="4885" spans="1:19" s="270" customFormat="1" x14ac:dyDescent="0.35">
      <c r="A4885" s="264"/>
      <c r="B4885" s="344"/>
      <c r="C4885" s="263"/>
      <c r="D4885" s="264"/>
      <c r="E4885" s="263"/>
      <c r="F4885" s="265"/>
      <c r="G4885" s="263"/>
      <c r="H4885" s="266"/>
      <c r="I4885" s="267"/>
      <c r="J4885" s="347"/>
      <c r="K4885" s="349"/>
      <c r="L4885" s="348"/>
      <c r="S4885" s="263"/>
    </row>
    <row r="4886" spans="1:19" s="270" customFormat="1" x14ac:dyDescent="0.35">
      <c r="A4886" s="264"/>
      <c r="B4886" s="344"/>
      <c r="C4886" s="263"/>
      <c r="D4886" s="264"/>
      <c r="E4886" s="263"/>
      <c r="F4886" s="265"/>
      <c r="G4886" s="263"/>
      <c r="H4886" s="266"/>
      <c r="I4886" s="267"/>
      <c r="J4886" s="347"/>
      <c r="K4886" s="349"/>
      <c r="L4886" s="348"/>
      <c r="S4886" s="263"/>
    </row>
    <row r="4887" spans="1:19" s="270" customFormat="1" x14ac:dyDescent="0.35">
      <c r="A4887" s="264"/>
      <c r="B4887" s="344"/>
      <c r="C4887" s="263"/>
      <c r="D4887" s="264"/>
      <c r="E4887" s="263"/>
      <c r="F4887" s="265"/>
      <c r="G4887" s="263"/>
      <c r="H4887" s="266"/>
      <c r="I4887" s="267"/>
      <c r="J4887" s="347"/>
      <c r="K4887" s="349"/>
      <c r="L4887" s="348"/>
      <c r="S4887" s="263"/>
    </row>
    <row r="4888" spans="1:19" s="270" customFormat="1" x14ac:dyDescent="0.35">
      <c r="A4888" s="264"/>
      <c r="B4888" s="344"/>
      <c r="C4888" s="263"/>
      <c r="D4888" s="264"/>
      <c r="E4888" s="263"/>
      <c r="F4888" s="265"/>
      <c r="G4888" s="263"/>
      <c r="H4888" s="266"/>
      <c r="I4888" s="267"/>
      <c r="J4888" s="347"/>
      <c r="K4888" s="349"/>
      <c r="L4888" s="348"/>
      <c r="S4888" s="263"/>
    </row>
    <row r="4889" spans="1:19" s="270" customFormat="1" x14ac:dyDescent="0.35">
      <c r="A4889" s="264"/>
      <c r="B4889" s="344"/>
      <c r="C4889" s="263"/>
      <c r="D4889" s="264"/>
      <c r="E4889" s="263"/>
      <c r="F4889" s="265"/>
      <c r="G4889" s="263"/>
      <c r="H4889" s="266"/>
      <c r="I4889" s="267"/>
      <c r="J4889" s="347"/>
      <c r="K4889" s="349"/>
      <c r="L4889" s="348"/>
      <c r="S4889" s="263"/>
    </row>
    <row r="4890" spans="1:19" s="270" customFormat="1" x14ac:dyDescent="0.35">
      <c r="A4890" s="264"/>
      <c r="B4890" s="344"/>
      <c r="C4890" s="263"/>
      <c r="D4890" s="264"/>
      <c r="E4890" s="263"/>
      <c r="F4890" s="265"/>
      <c r="G4890" s="263"/>
      <c r="H4890" s="266"/>
      <c r="I4890" s="267"/>
      <c r="J4890" s="347"/>
      <c r="K4890" s="349"/>
      <c r="L4890" s="348"/>
      <c r="S4890" s="263"/>
    </row>
    <row r="4891" spans="1:19" s="270" customFormat="1" x14ac:dyDescent="0.35">
      <c r="A4891" s="264"/>
      <c r="B4891" s="344"/>
      <c r="C4891" s="263"/>
      <c r="D4891" s="264"/>
      <c r="E4891" s="263"/>
      <c r="F4891" s="265"/>
      <c r="G4891" s="263"/>
      <c r="H4891" s="266"/>
      <c r="I4891" s="267"/>
      <c r="J4891" s="347"/>
      <c r="K4891" s="349"/>
      <c r="L4891" s="348"/>
      <c r="S4891" s="263"/>
    </row>
    <row r="4892" spans="1:19" s="270" customFormat="1" x14ac:dyDescent="0.35">
      <c r="A4892" s="264"/>
      <c r="B4892" s="344"/>
      <c r="C4892" s="263"/>
      <c r="D4892" s="264"/>
      <c r="E4892" s="263"/>
      <c r="F4892" s="265"/>
      <c r="G4892" s="263"/>
      <c r="H4892" s="266"/>
      <c r="I4892" s="267"/>
      <c r="J4892" s="347"/>
      <c r="K4892" s="349"/>
      <c r="L4892" s="348"/>
      <c r="S4892" s="263"/>
    </row>
    <row r="4893" spans="1:19" s="270" customFormat="1" x14ac:dyDescent="0.35">
      <c r="A4893" s="264"/>
      <c r="B4893" s="344"/>
      <c r="C4893" s="263"/>
      <c r="D4893" s="264"/>
      <c r="E4893" s="263"/>
      <c r="F4893" s="265"/>
      <c r="G4893" s="263"/>
      <c r="H4893" s="266"/>
      <c r="I4893" s="267"/>
      <c r="J4893" s="347"/>
      <c r="K4893" s="349"/>
      <c r="L4893" s="348"/>
      <c r="S4893" s="263"/>
    </row>
    <row r="4894" spans="1:19" s="270" customFormat="1" x14ac:dyDescent="0.35">
      <c r="A4894" s="264"/>
      <c r="B4894" s="344"/>
      <c r="C4894" s="263"/>
      <c r="D4894" s="264"/>
      <c r="E4894" s="263"/>
      <c r="F4894" s="265"/>
      <c r="G4894" s="263"/>
      <c r="H4894" s="266"/>
      <c r="I4894" s="267"/>
      <c r="J4894" s="347"/>
      <c r="K4894" s="349"/>
      <c r="L4894" s="348"/>
      <c r="S4894" s="263"/>
    </row>
    <row r="4895" spans="1:19" s="270" customFormat="1" x14ac:dyDescent="0.35">
      <c r="A4895" s="264"/>
      <c r="B4895" s="344"/>
      <c r="C4895" s="263"/>
      <c r="D4895" s="264"/>
      <c r="E4895" s="263"/>
      <c r="F4895" s="265"/>
      <c r="G4895" s="263"/>
      <c r="H4895" s="266"/>
      <c r="I4895" s="267"/>
      <c r="J4895" s="347"/>
      <c r="K4895" s="349"/>
      <c r="L4895" s="348"/>
      <c r="S4895" s="263"/>
    </row>
    <row r="4896" spans="1:19" s="270" customFormat="1" x14ac:dyDescent="0.35">
      <c r="A4896" s="264"/>
      <c r="B4896" s="344"/>
      <c r="C4896" s="263"/>
      <c r="D4896" s="264"/>
      <c r="E4896" s="263"/>
      <c r="F4896" s="265"/>
      <c r="G4896" s="263"/>
      <c r="H4896" s="266"/>
      <c r="I4896" s="267"/>
      <c r="J4896" s="347"/>
      <c r="K4896" s="349"/>
      <c r="L4896" s="348"/>
      <c r="S4896" s="263"/>
    </row>
    <row r="4897" spans="1:19" s="270" customFormat="1" x14ac:dyDescent="0.35">
      <c r="A4897" s="264"/>
      <c r="B4897" s="344"/>
      <c r="C4897" s="263"/>
      <c r="D4897" s="264"/>
      <c r="E4897" s="263"/>
      <c r="F4897" s="265"/>
      <c r="G4897" s="263"/>
      <c r="H4897" s="266"/>
      <c r="I4897" s="267"/>
      <c r="J4897" s="347"/>
      <c r="K4897" s="349"/>
      <c r="L4897" s="348"/>
      <c r="S4897" s="263"/>
    </row>
    <row r="4898" spans="1:19" s="270" customFormat="1" x14ac:dyDescent="0.35">
      <c r="A4898" s="264"/>
      <c r="B4898" s="344"/>
      <c r="C4898" s="263"/>
      <c r="D4898" s="264"/>
      <c r="E4898" s="263"/>
      <c r="F4898" s="265"/>
      <c r="G4898" s="263"/>
      <c r="H4898" s="266"/>
      <c r="I4898" s="267"/>
      <c r="J4898" s="347"/>
      <c r="K4898" s="349"/>
      <c r="L4898" s="348"/>
      <c r="S4898" s="263"/>
    </row>
    <row r="4899" spans="1:19" s="270" customFormat="1" x14ac:dyDescent="0.35">
      <c r="A4899" s="264"/>
      <c r="B4899" s="344"/>
      <c r="C4899" s="263"/>
      <c r="D4899" s="264"/>
      <c r="E4899" s="263"/>
      <c r="F4899" s="265"/>
      <c r="G4899" s="263"/>
      <c r="H4899" s="266"/>
      <c r="I4899" s="267"/>
      <c r="J4899" s="347"/>
      <c r="K4899" s="349"/>
      <c r="L4899" s="348"/>
      <c r="S4899" s="263"/>
    </row>
    <row r="4900" spans="1:19" s="270" customFormat="1" x14ac:dyDescent="0.35">
      <c r="A4900" s="264"/>
      <c r="B4900" s="344"/>
      <c r="C4900" s="263"/>
      <c r="D4900" s="264"/>
      <c r="E4900" s="263"/>
      <c r="F4900" s="265"/>
      <c r="G4900" s="263"/>
      <c r="H4900" s="266"/>
      <c r="I4900" s="267"/>
      <c r="J4900" s="347"/>
      <c r="K4900" s="349"/>
      <c r="L4900" s="348"/>
      <c r="S4900" s="263"/>
    </row>
    <row r="4901" spans="1:19" s="270" customFormat="1" x14ac:dyDescent="0.35">
      <c r="A4901" s="264"/>
      <c r="B4901" s="344"/>
      <c r="C4901" s="263"/>
      <c r="D4901" s="264"/>
      <c r="E4901" s="263"/>
      <c r="F4901" s="265"/>
      <c r="G4901" s="263"/>
      <c r="H4901" s="266"/>
      <c r="I4901" s="267"/>
      <c r="J4901" s="347"/>
      <c r="K4901" s="349"/>
      <c r="L4901" s="348"/>
      <c r="S4901" s="263"/>
    </row>
    <row r="4902" spans="1:19" s="270" customFormat="1" x14ac:dyDescent="0.35">
      <c r="A4902" s="264"/>
      <c r="B4902" s="344"/>
      <c r="C4902" s="263"/>
      <c r="D4902" s="264"/>
      <c r="E4902" s="263"/>
      <c r="F4902" s="265"/>
      <c r="G4902" s="263"/>
      <c r="H4902" s="266"/>
      <c r="I4902" s="267"/>
      <c r="J4902" s="347"/>
      <c r="K4902" s="349"/>
      <c r="L4902" s="348"/>
      <c r="S4902" s="263"/>
    </row>
    <row r="4903" spans="1:19" s="270" customFormat="1" x14ac:dyDescent="0.35">
      <c r="A4903" s="264"/>
      <c r="B4903" s="344"/>
      <c r="C4903" s="263"/>
      <c r="D4903" s="264"/>
      <c r="E4903" s="263"/>
      <c r="F4903" s="265"/>
      <c r="G4903" s="263"/>
      <c r="H4903" s="266"/>
      <c r="I4903" s="267"/>
      <c r="J4903" s="347"/>
      <c r="K4903" s="349"/>
      <c r="L4903" s="348"/>
      <c r="S4903" s="263"/>
    </row>
    <row r="4904" spans="1:19" s="270" customFormat="1" x14ac:dyDescent="0.35">
      <c r="A4904" s="264"/>
      <c r="B4904" s="344"/>
      <c r="C4904" s="263"/>
      <c r="D4904" s="264"/>
      <c r="E4904" s="263"/>
      <c r="F4904" s="265"/>
      <c r="G4904" s="263"/>
      <c r="H4904" s="266"/>
      <c r="I4904" s="267"/>
      <c r="J4904" s="347"/>
      <c r="K4904" s="349"/>
      <c r="L4904" s="348"/>
      <c r="S4904" s="263"/>
    </row>
    <row r="4905" spans="1:19" s="270" customFormat="1" x14ac:dyDescent="0.35">
      <c r="A4905" s="264"/>
      <c r="B4905" s="344"/>
      <c r="C4905" s="263"/>
      <c r="D4905" s="264"/>
      <c r="E4905" s="263"/>
      <c r="F4905" s="265"/>
      <c r="G4905" s="263"/>
      <c r="H4905" s="266"/>
      <c r="I4905" s="267"/>
      <c r="J4905" s="347"/>
      <c r="K4905" s="349"/>
      <c r="L4905" s="348"/>
      <c r="S4905" s="263"/>
    </row>
    <row r="4906" spans="1:19" s="270" customFormat="1" x14ac:dyDescent="0.35">
      <c r="A4906" s="264"/>
      <c r="B4906" s="344"/>
      <c r="C4906" s="263"/>
      <c r="D4906" s="264"/>
      <c r="E4906" s="263"/>
      <c r="F4906" s="265"/>
      <c r="G4906" s="263"/>
      <c r="H4906" s="266"/>
      <c r="I4906" s="267"/>
      <c r="J4906" s="347"/>
      <c r="K4906" s="349"/>
      <c r="L4906" s="348"/>
      <c r="S4906" s="263"/>
    </row>
    <row r="4907" spans="1:19" s="270" customFormat="1" x14ac:dyDescent="0.35">
      <c r="A4907" s="264"/>
      <c r="B4907" s="344"/>
      <c r="C4907" s="263"/>
      <c r="D4907" s="264"/>
      <c r="E4907" s="263"/>
      <c r="F4907" s="265"/>
      <c r="G4907" s="263"/>
      <c r="H4907" s="266"/>
      <c r="I4907" s="267"/>
      <c r="J4907" s="347"/>
      <c r="K4907" s="349"/>
      <c r="L4907" s="348"/>
      <c r="S4907" s="263"/>
    </row>
    <row r="4908" spans="1:19" s="270" customFormat="1" x14ac:dyDescent="0.35">
      <c r="A4908" s="264"/>
      <c r="B4908" s="344"/>
      <c r="C4908" s="263"/>
      <c r="D4908" s="264"/>
      <c r="E4908" s="263"/>
      <c r="F4908" s="265"/>
      <c r="G4908" s="263"/>
      <c r="H4908" s="266"/>
      <c r="I4908" s="267"/>
      <c r="J4908" s="347"/>
      <c r="K4908" s="349"/>
      <c r="L4908" s="348"/>
      <c r="S4908" s="263"/>
    </row>
    <row r="4909" spans="1:19" s="270" customFormat="1" x14ac:dyDescent="0.35">
      <c r="A4909" s="264"/>
      <c r="B4909" s="344"/>
      <c r="C4909" s="263"/>
      <c r="D4909" s="264"/>
      <c r="E4909" s="263"/>
      <c r="F4909" s="265"/>
      <c r="G4909" s="263"/>
      <c r="H4909" s="266"/>
      <c r="I4909" s="267"/>
      <c r="J4909" s="347"/>
      <c r="K4909" s="349"/>
      <c r="L4909" s="348"/>
      <c r="S4909" s="263"/>
    </row>
    <row r="4910" spans="1:19" s="270" customFormat="1" x14ac:dyDescent="0.35">
      <c r="A4910" s="264"/>
      <c r="B4910" s="344"/>
      <c r="C4910" s="263"/>
      <c r="D4910" s="264"/>
      <c r="E4910" s="263"/>
      <c r="F4910" s="265"/>
      <c r="G4910" s="263"/>
      <c r="H4910" s="266"/>
      <c r="I4910" s="267"/>
      <c r="J4910" s="347"/>
      <c r="K4910" s="349"/>
      <c r="L4910" s="348"/>
      <c r="S4910" s="263"/>
    </row>
    <row r="4911" spans="1:19" s="270" customFormat="1" x14ac:dyDescent="0.35">
      <c r="A4911" s="264"/>
      <c r="B4911" s="344"/>
      <c r="C4911" s="263"/>
      <c r="D4911" s="264"/>
      <c r="E4911" s="263"/>
      <c r="F4911" s="265"/>
      <c r="G4911" s="263"/>
      <c r="H4911" s="266"/>
      <c r="I4911" s="267"/>
      <c r="J4911" s="347"/>
      <c r="K4911" s="349"/>
      <c r="L4911" s="348"/>
      <c r="S4911" s="263"/>
    </row>
    <row r="4912" spans="1:19" s="270" customFormat="1" x14ac:dyDescent="0.35">
      <c r="A4912" s="264"/>
      <c r="B4912" s="344"/>
      <c r="C4912" s="263"/>
      <c r="D4912" s="264"/>
      <c r="E4912" s="263"/>
      <c r="F4912" s="265"/>
      <c r="G4912" s="263"/>
      <c r="H4912" s="266"/>
      <c r="I4912" s="267"/>
      <c r="J4912" s="347"/>
      <c r="K4912" s="349"/>
      <c r="L4912" s="348"/>
      <c r="S4912" s="263"/>
    </row>
    <row r="4913" spans="1:19" s="270" customFormat="1" x14ac:dyDescent="0.35">
      <c r="A4913" s="264"/>
      <c r="B4913" s="344"/>
      <c r="C4913" s="263"/>
      <c r="D4913" s="264"/>
      <c r="E4913" s="263"/>
      <c r="F4913" s="265"/>
      <c r="G4913" s="263"/>
      <c r="H4913" s="266"/>
      <c r="I4913" s="267"/>
      <c r="J4913" s="347"/>
      <c r="K4913" s="349"/>
      <c r="L4913" s="348"/>
      <c r="S4913" s="263"/>
    </row>
    <row r="4914" spans="1:19" s="270" customFormat="1" x14ac:dyDescent="0.35">
      <c r="A4914" s="264"/>
      <c r="B4914" s="344"/>
      <c r="C4914" s="263"/>
      <c r="D4914" s="264"/>
      <c r="E4914" s="263"/>
      <c r="F4914" s="265"/>
      <c r="G4914" s="263"/>
      <c r="H4914" s="266"/>
      <c r="I4914" s="267"/>
      <c r="J4914" s="347"/>
      <c r="K4914" s="349"/>
      <c r="L4914" s="348"/>
      <c r="S4914" s="263"/>
    </row>
    <row r="4915" spans="1:19" s="270" customFormat="1" x14ac:dyDescent="0.35">
      <c r="A4915" s="264"/>
      <c r="B4915" s="344"/>
      <c r="C4915" s="263"/>
      <c r="D4915" s="264"/>
      <c r="E4915" s="263"/>
      <c r="F4915" s="265"/>
      <c r="G4915" s="263"/>
      <c r="H4915" s="266"/>
      <c r="I4915" s="267"/>
      <c r="J4915" s="347"/>
      <c r="K4915" s="349"/>
      <c r="L4915" s="348"/>
      <c r="S4915" s="263"/>
    </row>
    <row r="4916" spans="1:19" s="270" customFormat="1" x14ac:dyDescent="0.35">
      <c r="A4916" s="264"/>
      <c r="B4916" s="344"/>
      <c r="C4916" s="263"/>
      <c r="D4916" s="264"/>
      <c r="E4916" s="263"/>
      <c r="F4916" s="265"/>
      <c r="G4916" s="263"/>
      <c r="H4916" s="266"/>
      <c r="I4916" s="267"/>
      <c r="J4916" s="347"/>
      <c r="K4916" s="349"/>
      <c r="L4916" s="348"/>
      <c r="S4916" s="263"/>
    </row>
    <row r="4917" spans="1:19" s="270" customFormat="1" x14ac:dyDescent="0.35">
      <c r="A4917" s="264"/>
      <c r="B4917" s="344"/>
      <c r="C4917" s="263"/>
      <c r="D4917" s="264"/>
      <c r="E4917" s="263"/>
      <c r="F4917" s="265"/>
      <c r="G4917" s="263"/>
      <c r="H4917" s="266"/>
      <c r="I4917" s="267"/>
      <c r="J4917" s="347"/>
      <c r="K4917" s="349"/>
      <c r="L4917" s="348"/>
      <c r="S4917" s="263"/>
    </row>
    <row r="4918" spans="1:19" s="270" customFormat="1" x14ac:dyDescent="0.35">
      <c r="A4918" s="264"/>
      <c r="B4918" s="344"/>
      <c r="C4918" s="263"/>
      <c r="D4918" s="264"/>
      <c r="E4918" s="263"/>
      <c r="F4918" s="265"/>
      <c r="G4918" s="263"/>
      <c r="H4918" s="266"/>
      <c r="I4918" s="267"/>
      <c r="J4918" s="347"/>
      <c r="K4918" s="349"/>
      <c r="L4918" s="348"/>
      <c r="S4918" s="263"/>
    </row>
    <row r="4919" spans="1:19" s="270" customFormat="1" x14ac:dyDescent="0.35">
      <c r="A4919" s="264"/>
      <c r="B4919" s="344"/>
      <c r="C4919" s="263"/>
      <c r="D4919" s="264"/>
      <c r="E4919" s="263"/>
      <c r="F4919" s="265"/>
      <c r="G4919" s="263"/>
      <c r="H4919" s="266"/>
      <c r="I4919" s="267"/>
      <c r="J4919" s="347"/>
      <c r="K4919" s="349"/>
      <c r="L4919" s="348"/>
      <c r="S4919" s="263"/>
    </row>
    <row r="4920" spans="1:19" s="270" customFormat="1" x14ac:dyDescent="0.35">
      <c r="A4920" s="264"/>
      <c r="B4920" s="344"/>
      <c r="C4920" s="263"/>
      <c r="D4920" s="264"/>
      <c r="E4920" s="263"/>
      <c r="F4920" s="265"/>
      <c r="G4920" s="263"/>
      <c r="H4920" s="266"/>
      <c r="I4920" s="267"/>
      <c r="J4920" s="347"/>
      <c r="K4920" s="349"/>
      <c r="L4920" s="348"/>
      <c r="S4920" s="263"/>
    </row>
    <row r="4921" spans="1:19" s="270" customFormat="1" x14ac:dyDescent="0.35">
      <c r="A4921" s="264"/>
      <c r="B4921" s="344"/>
      <c r="C4921" s="263"/>
      <c r="D4921" s="264"/>
      <c r="E4921" s="263"/>
      <c r="F4921" s="265"/>
      <c r="G4921" s="263"/>
      <c r="H4921" s="266"/>
      <c r="I4921" s="267"/>
      <c r="J4921" s="347"/>
      <c r="K4921" s="349"/>
      <c r="L4921" s="348"/>
      <c r="S4921" s="263"/>
    </row>
    <row r="4922" spans="1:19" s="270" customFormat="1" x14ac:dyDescent="0.35">
      <c r="A4922" s="264"/>
      <c r="B4922" s="344"/>
      <c r="C4922" s="263"/>
      <c r="D4922" s="264"/>
      <c r="E4922" s="263"/>
      <c r="F4922" s="265"/>
      <c r="G4922" s="263"/>
      <c r="H4922" s="266"/>
      <c r="I4922" s="267"/>
      <c r="J4922" s="347"/>
      <c r="K4922" s="349"/>
      <c r="L4922" s="348"/>
      <c r="S4922" s="263"/>
    </row>
    <row r="4923" spans="1:19" s="270" customFormat="1" x14ac:dyDescent="0.35">
      <c r="A4923" s="264"/>
      <c r="B4923" s="344"/>
      <c r="C4923" s="263"/>
      <c r="D4923" s="264"/>
      <c r="E4923" s="263"/>
      <c r="F4923" s="265"/>
      <c r="G4923" s="263"/>
      <c r="H4923" s="266"/>
      <c r="I4923" s="267"/>
      <c r="J4923" s="347"/>
      <c r="K4923" s="349"/>
      <c r="L4923" s="348"/>
      <c r="S4923" s="263"/>
    </row>
    <row r="4924" spans="1:19" s="270" customFormat="1" x14ac:dyDescent="0.35">
      <c r="A4924" s="264"/>
      <c r="B4924" s="344"/>
      <c r="C4924" s="263"/>
      <c r="D4924" s="264"/>
      <c r="E4924" s="263"/>
      <c r="F4924" s="265"/>
      <c r="G4924" s="263"/>
      <c r="H4924" s="266"/>
      <c r="I4924" s="267"/>
      <c r="J4924" s="347"/>
      <c r="K4924" s="349"/>
      <c r="L4924" s="348"/>
      <c r="S4924" s="263"/>
    </row>
    <row r="4925" spans="1:19" s="270" customFormat="1" x14ac:dyDescent="0.35">
      <c r="A4925" s="264"/>
      <c r="B4925" s="344"/>
      <c r="C4925" s="263"/>
      <c r="D4925" s="264"/>
      <c r="E4925" s="263"/>
      <c r="F4925" s="265"/>
      <c r="G4925" s="263"/>
      <c r="H4925" s="266"/>
      <c r="I4925" s="267"/>
      <c r="J4925" s="347"/>
      <c r="K4925" s="349"/>
      <c r="L4925" s="348"/>
      <c r="S4925" s="263"/>
    </row>
    <row r="4926" spans="1:19" s="270" customFormat="1" x14ac:dyDescent="0.35">
      <c r="A4926" s="264"/>
      <c r="B4926" s="344"/>
      <c r="C4926" s="263"/>
      <c r="D4926" s="264"/>
      <c r="E4926" s="263"/>
      <c r="F4926" s="265"/>
      <c r="G4926" s="263"/>
      <c r="H4926" s="266"/>
      <c r="I4926" s="267"/>
      <c r="J4926" s="347"/>
      <c r="K4926" s="349"/>
      <c r="L4926" s="348"/>
      <c r="S4926" s="263"/>
    </row>
    <row r="4927" spans="1:19" s="270" customFormat="1" x14ac:dyDescent="0.35">
      <c r="A4927" s="264"/>
      <c r="B4927" s="344"/>
      <c r="C4927" s="263"/>
      <c r="D4927" s="264"/>
      <c r="E4927" s="263"/>
      <c r="F4927" s="265"/>
      <c r="G4927" s="263"/>
      <c r="H4927" s="266"/>
      <c r="I4927" s="267"/>
      <c r="J4927" s="347"/>
      <c r="K4927" s="349"/>
      <c r="L4927" s="348"/>
      <c r="S4927" s="263"/>
    </row>
    <row r="4928" spans="1:19" s="270" customFormat="1" x14ac:dyDescent="0.35">
      <c r="A4928" s="264"/>
      <c r="B4928" s="344"/>
      <c r="C4928" s="263"/>
      <c r="D4928" s="264"/>
      <c r="E4928" s="263"/>
      <c r="F4928" s="265"/>
      <c r="G4928" s="263"/>
      <c r="H4928" s="266"/>
      <c r="I4928" s="267"/>
      <c r="J4928" s="347"/>
      <c r="K4928" s="349"/>
      <c r="L4928" s="348"/>
      <c r="S4928" s="263"/>
    </row>
    <row r="4929" spans="1:19" s="270" customFormat="1" x14ac:dyDescent="0.35">
      <c r="A4929" s="264"/>
      <c r="B4929" s="344"/>
      <c r="C4929" s="263"/>
      <c r="D4929" s="264"/>
      <c r="E4929" s="263"/>
      <c r="F4929" s="265"/>
      <c r="G4929" s="263"/>
      <c r="H4929" s="266"/>
      <c r="I4929" s="267"/>
      <c r="J4929" s="347"/>
      <c r="K4929" s="349"/>
      <c r="L4929" s="348"/>
      <c r="S4929" s="263"/>
    </row>
    <row r="4930" spans="1:19" s="270" customFormat="1" x14ac:dyDescent="0.35">
      <c r="A4930" s="264"/>
      <c r="B4930" s="344"/>
      <c r="C4930" s="263"/>
      <c r="D4930" s="264"/>
      <c r="E4930" s="263"/>
      <c r="F4930" s="265"/>
      <c r="G4930" s="263"/>
      <c r="H4930" s="266"/>
      <c r="I4930" s="267"/>
      <c r="J4930" s="347"/>
      <c r="K4930" s="349"/>
      <c r="L4930" s="348"/>
      <c r="S4930" s="263"/>
    </row>
    <row r="4931" spans="1:19" s="270" customFormat="1" x14ac:dyDescent="0.35">
      <c r="A4931" s="264"/>
      <c r="B4931" s="344"/>
      <c r="C4931" s="263"/>
      <c r="D4931" s="264"/>
      <c r="E4931" s="263"/>
      <c r="F4931" s="265"/>
      <c r="G4931" s="263"/>
      <c r="H4931" s="266"/>
      <c r="I4931" s="267"/>
      <c r="J4931" s="347"/>
      <c r="K4931" s="349"/>
      <c r="L4931" s="348"/>
      <c r="S4931" s="263"/>
    </row>
    <row r="4932" spans="1:19" s="270" customFormat="1" x14ac:dyDescent="0.35">
      <c r="A4932" s="264"/>
      <c r="B4932" s="344"/>
      <c r="C4932" s="263"/>
      <c r="D4932" s="264"/>
      <c r="E4932" s="263"/>
      <c r="F4932" s="265"/>
      <c r="G4932" s="263"/>
      <c r="H4932" s="266"/>
      <c r="I4932" s="267"/>
      <c r="J4932" s="347"/>
      <c r="K4932" s="349"/>
      <c r="L4932" s="348"/>
      <c r="S4932" s="263"/>
    </row>
    <row r="4933" spans="1:19" s="270" customFormat="1" x14ac:dyDescent="0.35">
      <c r="A4933" s="264"/>
      <c r="B4933" s="344"/>
      <c r="C4933" s="263"/>
      <c r="D4933" s="264"/>
      <c r="E4933" s="263"/>
      <c r="F4933" s="265"/>
      <c r="G4933" s="263"/>
      <c r="H4933" s="266"/>
      <c r="I4933" s="267"/>
      <c r="J4933" s="347"/>
      <c r="K4933" s="349"/>
      <c r="L4933" s="348"/>
      <c r="S4933" s="263"/>
    </row>
    <row r="4934" spans="1:19" s="270" customFormat="1" x14ac:dyDescent="0.35">
      <c r="A4934" s="264"/>
      <c r="B4934" s="344"/>
      <c r="C4934" s="263"/>
      <c r="D4934" s="264"/>
      <c r="E4934" s="263"/>
      <c r="F4934" s="265"/>
      <c r="G4934" s="263"/>
      <c r="H4934" s="266"/>
      <c r="I4934" s="267"/>
      <c r="J4934" s="347"/>
      <c r="K4934" s="349"/>
      <c r="L4934" s="348"/>
      <c r="S4934" s="263"/>
    </row>
    <row r="4935" spans="1:19" s="270" customFormat="1" x14ac:dyDescent="0.35">
      <c r="A4935" s="264"/>
      <c r="B4935" s="344"/>
      <c r="C4935" s="263"/>
      <c r="D4935" s="264"/>
      <c r="E4935" s="263"/>
      <c r="F4935" s="265"/>
      <c r="G4935" s="263"/>
      <c r="H4935" s="266"/>
      <c r="I4935" s="267"/>
      <c r="J4935" s="347"/>
      <c r="K4935" s="349"/>
      <c r="L4935" s="348"/>
      <c r="S4935" s="263"/>
    </row>
    <row r="4936" spans="1:19" s="270" customFormat="1" x14ac:dyDescent="0.35">
      <c r="A4936" s="264"/>
      <c r="B4936" s="344"/>
      <c r="C4936" s="263"/>
      <c r="D4936" s="264"/>
      <c r="E4936" s="263"/>
      <c r="F4936" s="265"/>
      <c r="G4936" s="263"/>
      <c r="H4936" s="266"/>
      <c r="I4936" s="267"/>
      <c r="J4936" s="347"/>
      <c r="K4936" s="349"/>
      <c r="L4936" s="348"/>
      <c r="S4936" s="263"/>
    </row>
    <row r="4937" spans="1:19" s="270" customFormat="1" x14ac:dyDescent="0.35">
      <c r="A4937" s="264"/>
      <c r="B4937" s="344"/>
      <c r="C4937" s="263"/>
      <c r="D4937" s="264"/>
      <c r="E4937" s="263"/>
      <c r="F4937" s="265"/>
      <c r="G4937" s="263"/>
      <c r="H4937" s="266"/>
      <c r="I4937" s="267"/>
      <c r="J4937" s="347"/>
      <c r="K4937" s="349"/>
      <c r="L4937" s="348"/>
      <c r="S4937" s="263"/>
    </row>
    <row r="4938" spans="1:19" s="270" customFormat="1" x14ac:dyDescent="0.35">
      <c r="A4938" s="264"/>
      <c r="B4938" s="344"/>
      <c r="C4938" s="263"/>
      <c r="D4938" s="264"/>
      <c r="E4938" s="263"/>
      <c r="F4938" s="265"/>
      <c r="G4938" s="263"/>
      <c r="H4938" s="266"/>
      <c r="I4938" s="267"/>
      <c r="J4938" s="347"/>
      <c r="K4938" s="349"/>
      <c r="L4938" s="348"/>
      <c r="S4938" s="263"/>
    </row>
    <row r="4939" spans="1:19" s="270" customFormat="1" x14ac:dyDescent="0.35">
      <c r="A4939" s="264"/>
      <c r="B4939" s="344"/>
      <c r="C4939" s="263"/>
      <c r="D4939" s="264"/>
      <c r="E4939" s="263"/>
      <c r="F4939" s="265"/>
      <c r="G4939" s="263"/>
      <c r="H4939" s="266"/>
      <c r="I4939" s="267"/>
      <c r="J4939" s="347"/>
      <c r="K4939" s="349"/>
      <c r="L4939" s="348"/>
      <c r="S4939" s="263"/>
    </row>
    <row r="4940" spans="1:19" s="270" customFormat="1" x14ac:dyDescent="0.35">
      <c r="A4940" s="264"/>
      <c r="B4940" s="344"/>
      <c r="C4940" s="263"/>
      <c r="D4940" s="264"/>
      <c r="E4940" s="263"/>
      <c r="F4940" s="265"/>
      <c r="G4940" s="263"/>
      <c r="H4940" s="266"/>
      <c r="I4940" s="267"/>
      <c r="J4940" s="347"/>
      <c r="K4940" s="349"/>
      <c r="L4940" s="348"/>
      <c r="S4940" s="263"/>
    </row>
    <row r="4941" spans="1:19" s="270" customFormat="1" x14ac:dyDescent="0.35">
      <c r="A4941" s="264"/>
      <c r="B4941" s="344"/>
      <c r="C4941" s="263"/>
      <c r="D4941" s="264"/>
      <c r="E4941" s="263"/>
      <c r="F4941" s="265"/>
      <c r="G4941" s="263"/>
      <c r="H4941" s="266"/>
      <c r="I4941" s="267"/>
      <c r="J4941" s="347"/>
      <c r="K4941" s="349"/>
      <c r="L4941" s="348"/>
      <c r="S4941" s="263"/>
    </row>
    <row r="4942" spans="1:19" s="270" customFormat="1" x14ac:dyDescent="0.35">
      <c r="A4942" s="264"/>
      <c r="B4942" s="344"/>
      <c r="C4942" s="263"/>
      <c r="D4942" s="264"/>
      <c r="E4942" s="263"/>
      <c r="F4942" s="265"/>
      <c r="G4942" s="263"/>
      <c r="H4942" s="266"/>
      <c r="I4942" s="267"/>
      <c r="J4942" s="347"/>
      <c r="K4942" s="349"/>
      <c r="L4942" s="348"/>
      <c r="S4942" s="263"/>
    </row>
    <row r="4943" spans="1:19" s="270" customFormat="1" x14ac:dyDescent="0.35">
      <c r="A4943" s="264"/>
      <c r="B4943" s="344"/>
      <c r="C4943" s="263"/>
      <c r="D4943" s="264"/>
      <c r="E4943" s="263"/>
      <c r="F4943" s="265"/>
      <c r="G4943" s="263"/>
      <c r="H4943" s="266"/>
      <c r="I4943" s="267"/>
      <c r="J4943" s="347"/>
      <c r="K4943" s="349"/>
      <c r="L4943" s="348"/>
      <c r="S4943" s="263"/>
    </row>
    <row r="4944" spans="1:19" s="270" customFormat="1" x14ac:dyDescent="0.35">
      <c r="A4944" s="264"/>
      <c r="B4944" s="344"/>
      <c r="C4944" s="263"/>
      <c r="D4944" s="264"/>
      <c r="E4944" s="263"/>
      <c r="F4944" s="265"/>
      <c r="G4944" s="263"/>
      <c r="H4944" s="266"/>
      <c r="I4944" s="267"/>
      <c r="J4944" s="347"/>
      <c r="K4944" s="349"/>
      <c r="L4944" s="348"/>
      <c r="S4944" s="263"/>
    </row>
    <row r="4945" spans="1:19" s="270" customFormat="1" x14ac:dyDescent="0.35">
      <c r="A4945" s="264"/>
      <c r="B4945" s="344"/>
      <c r="C4945" s="263"/>
      <c r="D4945" s="264"/>
      <c r="E4945" s="263"/>
      <c r="F4945" s="265"/>
      <c r="G4945" s="263"/>
      <c r="H4945" s="266"/>
      <c r="I4945" s="267"/>
      <c r="J4945" s="347"/>
      <c r="K4945" s="349"/>
      <c r="L4945" s="348"/>
      <c r="S4945" s="263"/>
    </row>
    <row r="4946" spans="1:19" s="270" customFormat="1" x14ac:dyDescent="0.35">
      <c r="A4946" s="264"/>
      <c r="B4946" s="344"/>
      <c r="C4946" s="263"/>
      <c r="D4946" s="264"/>
      <c r="E4946" s="263"/>
      <c r="F4946" s="265"/>
      <c r="G4946" s="263"/>
      <c r="H4946" s="266"/>
      <c r="I4946" s="267"/>
      <c r="J4946" s="347"/>
      <c r="K4946" s="349"/>
      <c r="L4946" s="348"/>
      <c r="S4946" s="263"/>
    </row>
    <row r="4947" spans="1:19" s="270" customFormat="1" x14ac:dyDescent="0.35">
      <c r="A4947" s="264"/>
      <c r="B4947" s="344"/>
      <c r="C4947" s="263"/>
      <c r="D4947" s="264"/>
      <c r="E4947" s="263"/>
      <c r="F4947" s="265"/>
      <c r="G4947" s="263"/>
      <c r="H4947" s="266"/>
      <c r="I4947" s="267"/>
      <c r="J4947" s="347"/>
      <c r="K4947" s="349"/>
      <c r="L4947" s="348"/>
      <c r="S4947" s="263"/>
    </row>
    <row r="4948" spans="1:19" s="270" customFormat="1" x14ac:dyDescent="0.35">
      <c r="A4948" s="264"/>
      <c r="B4948" s="344"/>
      <c r="C4948" s="263"/>
      <c r="D4948" s="264"/>
      <c r="E4948" s="263"/>
      <c r="F4948" s="265"/>
      <c r="G4948" s="263"/>
      <c r="H4948" s="266"/>
      <c r="I4948" s="267"/>
      <c r="J4948" s="347"/>
      <c r="K4948" s="349"/>
      <c r="L4948" s="348"/>
      <c r="S4948" s="263"/>
    </row>
    <row r="4949" spans="1:19" s="270" customFormat="1" x14ac:dyDescent="0.35">
      <c r="A4949" s="264"/>
      <c r="B4949" s="344"/>
      <c r="C4949" s="263"/>
      <c r="D4949" s="264"/>
      <c r="E4949" s="263"/>
      <c r="F4949" s="265"/>
      <c r="G4949" s="263"/>
      <c r="H4949" s="266"/>
      <c r="I4949" s="267"/>
      <c r="J4949" s="347"/>
      <c r="K4949" s="349"/>
      <c r="L4949" s="348"/>
      <c r="S4949" s="263"/>
    </row>
    <row r="4950" spans="1:19" s="270" customFormat="1" x14ac:dyDescent="0.35">
      <c r="A4950" s="264"/>
      <c r="B4950" s="344"/>
      <c r="C4950" s="263"/>
      <c r="D4950" s="264"/>
      <c r="E4950" s="263"/>
      <c r="F4950" s="265"/>
      <c r="G4950" s="263"/>
      <c r="H4950" s="266"/>
      <c r="I4950" s="267"/>
      <c r="J4950" s="347"/>
      <c r="K4950" s="349"/>
      <c r="L4950" s="348"/>
      <c r="S4950" s="263"/>
    </row>
    <row r="4951" spans="1:19" s="270" customFormat="1" x14ac:dyDescent="0.35">
      <c r="A4951" s="264"/>
      <c r="B4951" s="344"/>
      <c r="C4951" s="263"/>
      <c r="D4951" s="264"/>
      <c r="E4951" s="263"/>
      <c r="F4951" s="265"/>
      <c r="G4951" s="263"/>
      <c r="H4951" s="266"/>
      <c r="I4951" s="267"/>
      <c r="J4951" s="347"/>
      <c r="K4951" s="349"/>
      <c r="L4951" s="348"/>
      <c r="S4951" s="263"/>
    </row>
    <row r="4952" spans="1:19" s="270" customFormat="1" x14ac:dyDescent="0.35">
      <c r="A4952" s="264"/>
      <c r="B4952" s="344"/>
      <c r="C4952" s="263"/>
      <c r="D4952" s="264"/>
      <c r="E4952" s="263"/>
      <c r="F4952" s="265"/>
      <c r="G4952" s="263"/>
      <c r="H4952" s="266"/>
      <c r="I4952" s="267"/>
      <c r="J4952" s="347"/>
      <c r="K4952" s="349"/>
      <c r="L4952" s="348"/>
      <c r="S4952" s="263"/>
    </row>
    <row r="4953" spans="1:19" s="270" customFormat="1" x14ac:dyDescent="0.35">
      <c r="A4953" s="264"/>
      <c r="B4953" s="344"/>
      <c r="C4953" s="263"/>
      <c r="D4953" s="264"/>
      <c r="E4953" s="263"/>
      <c r="F4953" s="265"/>
      <c r="G4953" s="263"/>
      <c r="H4953" s="266"/>
      <c r="I4953" s="267"/>
      <c r="J4953" s="347"/>
      <c r="K4953" s="349"/>
      <c r="L4953" s="348"/>
      <c r="S4953" s="263"/>
    </row>
    <row r="4954" spans="1:19" s="270" customFormat="1" x14ac:dyDescent="0.35">
      <c r="A4954" s="264"/>
      <c r="B4954" s="344"/>
      <c r="C4954" s="263"/>
      <c r="D4954" s="264"/>
      <c r="E4954" s="263"/>
      <c r="F4954" s="265"/>
      <c r="G4954" s="263"/>
      <c r="H4954" s="266"/>
      <c r="I4954" s="267"/>
      <c r="J4954" s="347"/>
      <c r="K4954" s="349"/>
      <c r="L4954" s="348"/>
      <c r="S4954" s="263"/>
    </row>
    <row r="4955" spans="1:19" s="270" customFormat="1" x14ac:dyDescent="0.35">
      <c r="A4955" s="264"/>
      <c r="B4955" s="344"/>
      <c r="C4955" s="263"/>
      <c r="D4955" s="264"/>
      <c r="E4955" s="263"/>
      <c r="F4955" s="265"/>
      <c r="G4955" s="263"/>
      <c r="H4955" s="266"/>
      <c r="I4955" s="267"/>
      <c r="J4955" s="347"/>
      <c r="K4955" s="349"/>
      <c r="L4955" s="348"/>
      <c r="S4955" s="263"/>
    </row>
    <row r="4956" spans="1:19" s="270" customFormat="1" x14ac:dyDescent="0.35">
      <c r="A4956" s="264"/>
      <c r="B4956" s="344"/>
      <c r="C4956" s="263"/>
      <c r="D4956" s="264"/>
      <c r="E4956" s="263"/>
      <c r="F4956" s="265"/>
      <c r="G4956" s="263"/>
      <c r="H4956" s="266"/>
      <c r="I4956" s="267"/>
      <c r="J4956" s="347"/>
      <c r="K4956" s="349"/>
      <c r="L4956" s="348"/>
      <c r="S4956" s="263"/>
    </row>
    <row r="4957" spans="1:19" s="270" customFormat="1" x14ac:dyDescent="0.35">
      <c r="A4957" s="264"/>
      <c r="B4957" s="344"/>
      <c r="C4957" s="263"/>
      <c r="D4957" s="264"/>
      <c r="E4957" s="263"/>
      <c r="F4957" s="265"/>
      <c r="G4957" s="263"/>
      <c r="H4957" s="266"/>
      <c r="I4957" s="267"/>
      <c r="J4957" s="347"/>
      <c r="K4957" s="349"/>
      <c r="L4957" s="348"/>
      <c r="S4957" s="263"/>
    </row>
    <row r="4958" spans="1:19" s="270" customFormat="1" x14ac:dyDescent="0.35">
      <c r="A4958" s="264"/>
      <c r="B4958" s="344"/>
      <c r="C4958" s="263"/>
      <c r="D4958" s="264"/>
      <c r="E4958" s="263"/>
      <c r="F4958" s="265"/>
      <c r="G4958" s="263"/>
      <c r="H4958" s="266"/>
      <c r="I4958" s="267"/>
      <c r="J4958" s="347"/>
      <c r="K4958" s="349"/>
      <c r="L4958" s="348"/>
      <c r="S4958" s="263"/>
    </row>
    <row r="4959" spans="1:19" s="270" customFormat="1" x14ac:dyDescent="0.35">
      <c r="A4959" s="264"/>
      <c r="B4959" s="344"/>
      <c r="C4959" s="263"/>
      <c r="D4959" s="264"/>
      <c r="E4959" s="263"/>
      <c r="F4959" s="265"/>
      <c r="G4959" s="263"/>
      <c r="H4959" s="266"/>
      <c r="I4959" s="267"/>
      <c r="J4959" s="347"/>
      <c r="K4959" s="349"/>
      <c r="L4959" s="348"/>
      <c r="S4959" s="263"/>
    </row>
    <row r="4960" spans="1:19" s="270" customFormat="1" x14ac:dyDescent="0.35">
      <c r="A4960" s="264"/>
      <c r="B4960" s="344"/>
      <c r="C4960" s="263"/>
      <c r="D4960" s="264"/>
      <c r="E4960" s="263"/>
      <c r="F4960" s="265"/>
      <c r="G4960" s="263"/>
      <c r="H4960" s="266"/>
      <c r="I4960" s="267"/>
      <c r="J4960" s="347"/>
      <c r="K4960" s="349"/>
      <c r="L4960" s="348"/>
      <c r="S4960" s="263"/>
    </row>
    <row r="4961" spans="1:19" s="270" customFormat="1" x14ac:dyDescent="0.35">
      <c r="A4961" s="264"/>
      <c r="B4961" s="344"/>
      <c r="C4961" s="263"/>
      <c r="D4961" s="264"/>
      <c r="E4961" s="263"/>
      <c r="F4961" s="265"/>
      <c r="G4961" s="263"/>
      <c r="H4961" s="266"/>
      <c r="I4961" s="267"/>
      <c r="J4961" s="347"/>
      <c r="K4961" s="349"/>
      <c r="L4961" s="348"/>
      <c r="S4961" s="263"/>
    </row>
    <row r="4962" spans="1:19" s="270" customFormat="1" x14ac:dyDescent="0.35">
      <c r="A4962" s="264"/>
      <c r="B4962" s="344"/>
      <c r="C4962" s="263"/>
      <c r="D4962" s="264"/>
      <c r="E4962" s="263"/>
      <c r="F4962" s="265"/>
      <c r="G4962" s="263"/>
      <c r="H4962" s="266"/>
      <c r="I4962" s="267"/>
      <c r="J4962" s="347"/>
      <c r="K4962" s="349"/>
      <c r="L4962" s="348"/>
      <c r="S4962" s="263"/>
    </row>
    <row r="4963" spans="1:19" s="270" customFormat="1" x14ac:dyDescent="0.35">
      <c r="A4963" s="264"/>
      <c r="B4963" s="344"/>
      <c r="C4963" s="263"/>
      <c r="D4963" s="264"/>
      <c r="E4963" s="263"/>
      <c r="F4963" s="265"/>
      <c r="G4963" s="263"/>
      <c r="H4963" s="266"/>
      <c r="I4963" s="267"/>
      <c r="J4963" s="347"/>
      <c r="K4963" s="349"/>
      <c r="L4963" s="348"/>
      <c r="S4963" s="263"/>
    </row>
    <row r="4964" spans="1:19" s="270" customFormat="1" x14ac:dyDescent="0.35">
      <c r="A4964" s="264"/>
      <c r="B4964" s="344"/>
      <c r="C4964" s="263"/>
      <c r="D4964" s="264"/>
      <c r="E4964" s="263"/>
      <c r="F4964" s="265"/>
      <c r="G4964" s="263"/>
      <c r="H4964" s="266"/>
      <c r="I4964" s="267"/>
      <c r="J4964" s="347"/>
      <c r="K4964" s="349"/>
      <c r="L4964" s="348"/>
      <c r="S4964" s="263"/>
    </row>
    <row r="4965" spans="1:19" s="270" customFormat="1" x14ac:dyDescent="0.35">
      <c r="A4965" s="264"/>
      <c r="B4965" s="344"/>
      <c r="C4965" s="263"/>
      <c r="D4965" s="264"/>
      <c r="E4965" s="263"/>
      <c r="F4965" s="265"/>
      <c r="G4965" s="263"/>
      <c r="H4965" s="266"/>
      <c r="I4965" s="267"/>
      <c r="J4965" s="347"/>
      <c r="K4965" s="349"/>
      <c r="L4965" s="348"/>
      <c r="S4965" s="263"/>
    </row>
    <row r="4966" spans="1:19" s="270" customFormat="1" x14ac:dyDescent="0.35">
      <c r="A4966" s="264"/>
      <c r="B4966" s="344"/>
      <c r="C4966" s="263"/>
      <c r="D4966" s="264"/>
      <c r="E4966" s="263"/>
      <c r="F4966" s="265"/>
      <c r="G4966" s="263"/>
      <c r="H4966" s="266"/>
      <c r="I4966" s="267"/>
      <c r="J4966" s="347"/>
      <c r="K4966" s="349"/>
      <c r="L4966" s="348"/>
      <c r="S4966" s="263"/>
    </row>
    <row r="4967" spans="1:19" s="270" customFormat="1" x14ac:dyDescent="0.35">
      <c r="A4967" s="264"/>
      <c r="B4967" s="344"/>
      <c r="C4967" s="263"/>
      <c r="D4967" s="264"/>
      <c r="E4967" s="263"/>
      <c r="F4967" s="265"/>
      <c r="G4967" s="263"/>
      <c r="H4967" s="266"/>
      <c r="I4967" s="267"/>
      <c r="J4967" s="347"/>
      <c r="K4967" s="349"/>
      <c r="L4967" s="348"/>
      <c r="S4967" s="263"/>
    </row>
    <row r="4968" spans="1:19" s="270" customFormat="1" x14ac:dyDescent="0.35">
      <c r="A4968" s="264"/>
      <c r="B4968" s="344"/>
      <c r="C4968" s="263"/>
      <c r="D4968" s="264"/>
      <c r="E4968" s="263"/>
      <c r="F4968" s="265"/>
      <c r="G4968" s="263"/>
      <c r="H4968" s="266"/>
      <c r="I4968" s="267"/>
      <c r="J4968" s="347"/>
      <c r="K4968" s="349"/>
      <c r="L4968" s="348"/>
      <c r="S4968" s="263"/>
    </row>
    <row r="4969" spans="1:19" s="270" customFormat="1" x14ac:dyDescent="0.35">
      <c r="A4969" s="264"/>
      <c r="B4969" s="344"/>
      <c r="C4969" s="263"/>
      <c r="D4969" s="264"/>
      <c r="E4969" s="263"/>
      <c r="F4969" s="265"/>
      <c r="G4969" s="263"/>
      <c r="H4969" s="266"/>
      <c r="I4969" s="267"/>
      <c r="J4969" s="347"/>
      <c r="K4969" s="349"/>
      <c r="L4969" s="348"/>
      <c r="S4969" s="263"/>
    </row>
    <row r="4970" spans="1:19" s="270" customFormat="1" x14ac:dyDescent="0.35">
      <c r="A4970" s="264"/>
      <c r="B4970" s="344"/>
      <c r="C4970" s="263"/>
      <c r="D4970" s="264"/>
      <c r="E4970" s="263"/>
      <c r="F4970" s="265"/>
      <c r="G4970" s="263"/>
      <c r="H4970" s="266"/>
      <c r="I4970" s="267"/>
      <c r="J4970" s="347"/>
      <c r="K4970" s="349"/>
      <c r="L4970" s="348"/>
      <c r="S4970" s="263"/>
    </row>
    <row r="4971" spans="1:19" s="270" customFormat="1" x14ac:dyDescent="0.35">
      <c r="A4971" s="264"/>
      <c r="B4971" s="344"/>
      <c r="C4971" s="263"/>
      <c r="D4971" s="264"/>
      <c r="E4971" s="263"/>
      <c r="F4971" s="265"/>
      <c r="G4971" s="263"/>
      <c r="H4971" s="266"/>
      <c r="I4971" s="267"/>
      <c r="J4971" s="347"/>
      <c r="K4971" s="349"/>
      <c r="L4971" s="348"/>
      <c r="S4971" s="263"/>
    </row>
    <row r="4972" spans="1:19" s="270" customFormat="1" x14ac:dyDescent="0.35">
      <c r="A4972" s="264"/>
      <c r="B4972" s="344"/>
      <c r="C4972" s="263"/>
      <c r="D4972" s="264"/>
      <c r="E4972" s="263"/>
      <c r="F4972" s="265"/>
      <c r="G4972" s="263"/>
      <c r="H4972" s="266"/>
      <c r="I4972" s="267"/>
      <c r="J4972" s="347"/>
      <c r="K4972" s="349"/>
      <c r="L4972" s="348"/>
      <c r="S4972" s="263"/>
    </row>
    <row r="4973" spans="1:19" s="270" customFormat="1" x14ac:dyDescent="0.35">
      <c r="A4973" s="264"/>
      <c r="B4973" s="344"/>
      <c r="C4973" s="263"/>
      <c r="D4973" s="264"/>
      <c r="E4973" s="263"/>
      <c r="F4973" s="265"/>
      <c r="G4973" s="263"/>
      <c r="H4973" s="266"/>
      <c r="I4973" s="267"/>
      <c r="J4973" s="347"/>
      <c r="K4973" s="349"/>
      <c r="L4973" s="348"/>
      <c r="S4973" s="263"/>
    </row>
    <row r="4974" spans="1:19" s="270" customFormat="1" x14ac:dyDescent="0.35">
      <c r="A4974" s="264"/>
      <c r="B4974" s="344"/>
      <c r="C4974" s="263"/>
      <c r="D4974" s="264"/>
      <c r="E4974" s="263"/>
      <c r="F4974" s="265"/>
      <c r="G4974" s="263"/>
      <c r="H4974" s="266"/>
      <c r="I4974" s="267"/>
      <c r="J4974" s="347"/>
      <c r="K4974" s="349"/>
      <c r="L4974" s="348"/>
      <c r="S4974" s="263"/>
    </row>
    <row r="4975" spans="1:19" s="270" customFormat="1" x14ac:dyDescent="0.35">
      <c r="A4975" s="264"/>
      <c r="B4975" s="344"/>
      <c r="C4975" s="263"/>
      <c r="D4975" s="264"/>
      <c r="E4975" s="263"/>
      <c r="F4975" s="265"/>
      <c r="G4975" s="263"/>
      <c r="H4975" s="266"/>
      <c r="I4975" s="267"/>
      <c r="J4975" s="347"/>
      <c r="K4975" s="349"/>
      <c r="L4975" s="348"/>
      <c r="S4975" s="263"/>
    </row>
    <row r="4976" spans="1:19" s="270" customFormat="1" x14ac:dyDescent="0.35">
      <c r="A4976" s="264"/>
      <c r="B4976" s="344"/>
      <c r="C4976" s="263"/>
      <c r="D4976" s="264"/>
      <c r="E4976" s="263"/>
      <c r="F4976" s="265"/>
      <c r="G4976" s="263"/>
      <c r="H4976" s="266"/>
      <c r="I4976" s="267"/>
      <c r="J4976" s="347"/>
      <c r="K4976" s="349"/>
      <c r="L4976" s="348"/>
      <c r="S4976" s="263"/>
    </row>
    <row r="4977" spans="1:19" s="270" customFormat="1" x14ac:dyDescent="0.35">
      <c r="A4977" s="264"/>
      <c r="B4977" s="344"/>
      <c r="C4977" s="263"/>
      <c r="D4977" s="264"/>
      <c r="E4977" s="263"/>
      <c r="F4977" s="265"/>
      <c r="G4977" s="263"/>
      <c r="H4977" s="266"/>
      <c r="I4977" s="267"/>
      <c r="J4977" s="347"/>
      <c r="K4977" s="349"/>
      <c r="L4977" s="348"/>
      <c r="S4977" s="263"/>
    </row>
    <row r="4978" spans="1:19" s="270" customFormat="1" x14ac:dyDescent="0.35">
      <c r="A4978" s="264"/>
      <c r="B4978" s="344"/>
      <c r="C4978" s="263"/>
      <c r="D4978" s="264"/>
      <c r="E4978" s="263"/>
      <c r="F4978" s="265"/>
      <c r="G4978" s="263"/>
      <c r="H4978" s="266"/>
      <c r="I4978" s="267"/>
      <c r="J4978" s="347"/>
      <c r="K4978" s="349"/>
      <c r="L4978" s="348"/>
      <c r="S4978" s="263"/>
    </row>
    <row r="4979" spans="1:19" s="270" customFormat="1" x14ac:dyDescent="0.35">
      <c r="A4979" s="264"/>
      <c r="B4979" s="344"/>
      <c r="C4979" s="263"/>
      <c r="D4979" s="264"/>
      <c r="E4979" s="263"/>
      <c r="F4979" s="265"/>
      <c r="G4979" s="263"/>
      <c r="H4979" s="266"/>
      <c r="I4979" s="267"/>
      <c r="J4979" s="347"/>
      <c r="K4979" s="349"/>
      <c r="L4979" s="348"/>
      <c r="S4979" s="263"/>
    </row>
    <row r="4980" spans="1:19" s="270" customFormat="1" x14ac:dyDescent="0.35">
      <c r="A4980" s="264"/>
      <c r="B4980" s="344"/>
      <c r="C4980" s="263"/>
      <c r="D4980" s="264"/>
      <c r="E4980" s="263"/>
      <c r="F4980" s="265"/>
      <c r="G4980" s="263"/>
      <c r="H4980" s="266"/>
      <c r="I4980" s="267"/>
      <c r="J4980" s="347"/>
      <c r="K4980" s="349"/>
      <c r="L4980" s="348"/>
      <c r="S4980" s="263"/>
    </row>
    <row r="4981" spans="1:19" s="270" customFormat="1" x14ac:dyDescent="0.35">
      <c r="A4981" s="264"/>
      <c r="B4981" s="344"/>
      <c r="C4981" s="263"/>
      <c r="D4981" s="264"/>
      <c r="E4981" s="263"/>
      <c r="F4981" s="265"/>
      <c r="G4981" s="263"/>
      <c r="H4981" s="266"/>
      <c r="I4981" s="267"/>
      <c r="J4981" s="347"/>
      <c r="K4981" s="349"/>
      <c r="L4981" s="348"/>
      <c r="S4981" s="263"/>
    </row>
    <row r="4982" spans="1:19" s="270" customFormat="1" x14ac:dyDescent="0.35">
      <c r="A4982" s="264"/>
      <c r="B4982" s="344"/>
      <c r="C4982" s="263"/>
      <c r="D4982" s="264"/>
      <c r="E4982" s="263"/>
      <c r="F4982" s="265"/>
      <c r="G4982" s="263"/>
      <c r="H4982" s="266"/>
      <c r="I4982" s="267"/>
      <c r="J4982" s="347"/>
      <c r="K4982" s="349"/>
      <c r="L4982" s="348"/>
      <c r="S4982" s="263"/>
    </row>
    <row r="4983" spans="1:19" s="270" customFormat="1" x14ac:dyDescent="0.35">
      <c r="A4983" s="264"/>
      <c r="B4983" s="344"/>
      <c r="C4983" s="263"/>
      <c r="D4983" s="264"/>
      <c r="E4983" s="263"/>
      <c r="F4983" s="265"/>
      <c r="G4983" s="263"/>
      <c r="H4983" s="266"/>
      <c r="I4983" s="267"/>
      <c r="J4983" s="347"/>
      <c r="K4983" s="349"/>
      <c r="L4983" s="348"/>
      <c r="S4983" s="263"/>
    </row>
    <row r="4984" spans="1:19" s="270" customFormat="1" x14ac:dyDescent="0.35">
      <c r="A4984" s="264"/>
      <c r="B4984" s="344"/>
      <c r="C4984" s="263"/>
      <c r="D4984" s="264"/>
      <c r="E4984" s="263"/>
      <c r="F4984" s="265"/>
      <c r="G4984" s="263"/>
      <c r="H4984" s="266"/>
      <c r="I4984" s="267"/>
      <c r="J4984" s="347"/>
      <c r="K4984" s="349"/>
      <c r="L4984" s="348"/>
      <c r="S4984" s="263"/>
    </row>
    <row r="4985" spans="1:19" s="270" customFormat="1" x14ac:dyDescent="0.35">
      <c r="A4985" s="264"/>
      <c r="B4985" s="344"/>
      <c r="C4985" s="263"/>
      <c r="D4985" s="264"/>
      <c r="E4985" s="263"/>
      <c r="F4985" s="265"/>
      <c r="G4985" s="263"/>
      <c r="H4985" s="266"/>
      <c r="I4985" s="267"/>
      <c r="J4985" s="347"/>
      <c r="K4985" s="349"/>
      <c r="L4985" s="348"/>
      <c r="S4985" s="263"/>
    </row>
    <row r="4986" spans="1:19" s="270" customFormat="1" x14ac:dyDescent="0.35">
      <c r="A4986" s="264"/>
      <c r="B4986" s="344"/>
      <c r="C4986" s="263"/>
      <c r="D4986" s="264"/>
      <c r="E4986" s="263"/>
      <c r="F4986" s="265"/>
      <c r="G4986" s="263"/>
      <c r="H4986" s="266"/>
      <c r="I4986" s="267"/>
      <c r="J4986" s="347"/>
      <c r="K4986" s="349"/>
      <c r="L4986" s="348"/>
      <c r="S4986" s="263"/>
    </row>
    <row r="4987" spans="1:19" s="270" customFormat="1" x14ac:dyDescent="0.35">
      <c r="A4987" s="264"/>
      <c r="B4987" s="344"/>
      <c r="C4987" s="263"/>
      <c r="D4987" s="264"/>
      <c r="E4987" s="263"/>
      <c r="F4987" s="265"/>
      <c r="G4987" s="263"/>
      <c r="H4987" s="266"/>
      <c r="I4987" s="267"/>
      <c r="J4987" s="347"/>
      <c r="K4987" s="349"/>
      <c r="L4987" s="348"/>
      <c r="S4987" s="263"/>
    </row>
    <row r="4988" spans="1:19" s="270" customFormat="1" x14ac:dyDescent="0.35">
      <c r="A4988" s="264"/>
      <c r="B4988" s="344"/>
      <c r="C4988" s="263"/>
      <c r="D4988" s="264"/>
      <c r="E4988" s="263"/>
      <c r="F4988" s="265"/>
      <c r="G4988" s="263"/>
      <c r="H4988" s="266"/>
      <c r="I4988" s="267"/>
      <c r="J4988" s="347"/>
      <c r="K4988" s="349"/>
      <c r="L4988" s="348"/>
      <c r="S4988" s="263"/>
    </row>
    <row r="4989" spans="1:19" s="270" customFormat="1" x14ac:dyDescent="0.35">
      <c r="A4989" s="264"/>
      <c r="B4989" s="344"/>
      <c r="C4989" s="263"/>
      <c r="D4989" s="264"/>
      <c r="E4989" s="263"/>
      <c r="F4989" s="265"/>
      <c r="G4989" s="263"/>
      <c r="H4989" s="266"/>
      <c r="I4989" s="267"/>
      <c r="J4989" s="347"/>
      <c r="K4989" s="349"/>
      <c r="L4989" s="348"/>
      <c r="S4989" s="263"/>
    </row>
    <row r="4990" spans="1:19" s="270" customFormat="1" x14ac:dyDescent="0.35">
      <c r="A4990" s="264"/>
      <c r="B4990" s="344"/>
      <c r="C4990" s="263"/>
      <c r="D4990" s="264"/>
      <c r="E4990" s="263"/>
      <c r="F4990" s="265"/>
      <c r="G4990" s="263"/>
      <c r="H4990" s="266"/>
      <c r="I4990" s="267"/>
      <c r="J4990" s="347"/>
      <c r="K4990" s="349"/>
      <c r="L4990" s="348"/>
      <c r="S4990" s="263"/>
    </row>
    <row r="4991" spans="1:19" s="270" customFormat="1" x14ac:dyDescent="0.35">
      <c r="A4991" s="264"/>
      <c r="B4991" s="344"/>
      <c r="C4991" s="263"/>
      <c r="D4991" s="264"/>
      <c r="E4991" s="263"/>
      <c r="F4991" s="265"/>
      <c r="G4991" s="263"/>
      <c r="H4991" s="266"/>
      <c r="I4991" s="267"/>
      <c r="J4991" s="347"/>
      <c r="K4991" s="349"/>
      <c r="L4991" s="348"/>
      <c r="S4991" s="263"/>
    </row>
    <row r="4992" spans="1:19" s="270" customFormat="1" x14ac:dyDescent="0.35">
      <c r="A4992" s="264"/>
      <c r="B4992" s="344"/>
      <c r="C4992" s="263"/>
      <c r="D4992" s="264"/>
      <c r="E4992" s="263"/>
      <c r="F4992" s="265"/>
      <c r="G4992" s="263"/>
      <c r="H4992" s="266"/>
      <c r="I4992" s="267"/>
      <c r="J4992" s="347"/>
      <c r="K4992" s="349"/>
      <c r="L4992" s="348"/>
      <c r="S4992" s="263"/>
    </row>
    <row r="4993" spans="1:19" s="270" customFormat="1" x14ac:dyDescent="0.35">
      <c r="A4993" s="264"/>
      <c r="B4993" s="344"/>
      <c r="C4993" s="263"/>
      <c r="D4993" s="264"/>
      <c r="E4993" s="263"/>
      <c r="F4993" s="265"/>
      <c r="G4993" s="263"/>
      <c r="H4993" s="266"/>
      <c r="I4993" s="267"/>
      <c r="J4993" s="347"/>
      <c r="K4993" s="349"/>
      <c r="L4993" s="348"/>
      <c r="S4993" s="263"/>
    </row>
    <row r="4994" spans="1:19" s="270" customFormat="1" x14ac:dyDescent="0.35">
      <c r="A4994" s="264"/>
      <c r="B4994" s="344"/>
      <c r="C4994" s="263"/>
      <c r="D4994" s="264"/>
      <c r="E4994" s="263"/>
      <c r="F4994" s="265"/>
      <c r="G4994" s="263"/>
      <c r="H4994" s="266"/>
      <c r="I4994" s="267"/>
      <c r="J4994" s="347"/>
      <c r="K4994" s="349"/>
      <c r="L4994" s="348"/>
      <c r="S4994" s="263"/>
    </row>
    <row r="4995" spans="1:19" s="270" customFormat="1" x14ac:dyDescent="0.35">
      <c r="A4995" s="264"/>
      <c r="B4995" s="344"/>
      <c r="C4995" s="263"/>
      <c r="D4995" s="264"/>
      <c r="E4995" s="263"/>
      <c r="F4995" s="265"/>
      <c r="G4995" s="263"/>
      <c r="H4995" s="266"/>
      <c r="I4995" s="267"/>
      <c r="J4995" s="347"/>
      <c r="K4995" s="349"/>
      <c r="L4995" s="348"/>
      <c r="S4995" s="263"/>
    </row>
    <row r="4996" spans="1:19" s="270" customFormat="1" x14ac:dyDescent="0.35">
      <c r="A4996" s="264"/>
      <c r="B4996" s="344"/>
      <c r="C4996" s="263"/>
      <c r="D4996" s="264"/>
      <c r="E4996" s="263"/>
      <c r="F4996" s="265"/>
      <c r="G4996" s="263"/>
      <c r="H4996" s="266"/>
      <c r="I4996" s="267"/>
      <c r="J4996" s="347"/>
      <c r="K4996" s="349"/>
      <c r="L4996" s="348"/>
      <c r="S4996" s="263"/>
    </row>
    <row r="4997" spans="1:19" s="270" customFormat="1" x14ac:dyDescent="0.35">
      <c r="A4997" s="264"/>
      <c r="B4997" s="344"/>
      <c r="C4997" s="263"/>
      <c r="D4997" s="264"/>
      <c r="E4997" s="263"/>
      <c r="F4997" s="265"/>
      <c r="G4997" s="263"/>
      <c r="H4997" s="266"/>
      <c r="I4997" s="267"/>
      <c r="J4997" s="347"/>
      <c r="K4997" s="349"/>
      <c r="L4997" s="348"/>
      <c r="S4997" s="263"/>
    </row>
    <row r="4998" spans="1:19" s="270" customFormat="1" x14ac:dyDescent="0.35">
      <c r="A4998" s="264"/>
      <c r="B4998" s="344"/>
      <c r="C4998" s="263"/>
      <c r="D4998" s="264"/>
      <c r="E4998" s="263"/>
      <c r="F4998" s="265"/>
      <c r="G4998" s="263"/>
      <c r="H4998" s="266"/>
      <c r="I4998" s="267"/>
      <c r="J4998" s="347"/>
      <c r="K4998" s="349"/>
      <c r="L4998" s="348"/>
      <c r="S4998" s="263"/>
    </row>
    <row r="4999" spans="1:19" s="270" customFormat="1" x14ac:dyDescent="0.35">
      <c r="A4999" s="264"/>
      <c r="B4999" s="344"/>
      <c r="C4999" s="263"/>
      <c r="D4999" s="264"/>
      <c r="E4999" s="263"/>
      <c r="F4999" s="265"/>
      <c r="G4999" s="263"/>
      <c r="H4999" s="266"/>
      <c r="I4999" s="267"/>
      <c r="J4999" s="347"/>
      <c r="K4999" s="349"/>
      <c r="L4999" s="348"/>
      <c r="S4999" s="263"/>
    </row>
    <row r="5000" spans="1:19" s="270" customFormat="1" x14ac:dyDescent="0.35">
      <c r="A5000" s="264"/>
      <c r="B5000" s="344"/>
      <c r="C5000" s="263"/>
      <c r="D5000" s="264"/>
      <c r="E5000" s="263"/>
      <c r="F5000" s="265"/>
      <c r="G5000" s="263"/>
      <c r="H5000" s="266"/>
      <c r="I5000" s="267"/>
      <c r="J5000" s="347"/>
      <c r="K5000" s="349"/>
      <c r="L5000" s="348"/>
      <c r="S5000" s="263"/>
    </row>
    <row r="5001" spans="1:19" s="270" customFormat="1" x14ac:dyDescent="0.35">
      <c r="A5001" s="264"/>
      <c r="B5001" s="344"/>
      <c r="C5001" s="263"/>
      <c r="D5001" s="264"/>
      <c r="E5001" s="263"/>
      <c r="F5001" s="265"/>
      <c r="G5001" s="263"/>
      <c r="H5001" s="266"/>
      <c r="I5001" s="267"/>
      <c r="J5001" s="347"/>
      <c r="K5001" s="349"/>
      <c r="L5001" s="348"/>
      <c r="S5001" s="263"/>
    </row>
    <row r="5002" spans="1:19" s="270" customFormat="1" x14ac:dyDescent="0.35">
      <c r="A5002" s="264"/>
      <c r="B5002" s="344"/>
      <c r="C5002" s="263"/>
      <c r="D5002" s="264"/>
      <c r="E5002" s="263"/>
      <c r="F5002" s="265"/>
      <c r="G5002" s="263"/>
      <c r="H5002" s="266"/>
      <c r="I5002" s="267"/>
      <c r="J5002" s="347"/>
      <c r="K5002" s="349"/>
      <c r="L5002" s="348"/>
      <c r="S5002" s="263"/>
    </row>
    <row r="5003" spans="1:19" s="270" customFormat="1" x14ac:dyDescent="0.35">
      <c r="A5003" s="264"/>
      <c r="B5003" s="344"/>
      <c r="C5003" s="263"/>
      <c r="D5003" s="264"/>
      <c r="E5003" s="263"/>
      <c r="F5003" s="265"/>
      <c r="G5003" s="263"/>
      <c r="H5003" s="266"/>
      <c r="I5003" s="267"/>
      <c r="J5003" s="347"/>
      <c r="K5003" s="349"/>
      <c r="L5003" s="348"/>
      <c r="S5003" s="263"/>
    </row>
    <row r="5004" spans="1:19" s="270" customFormat="1" x14ac:dyDescent="0.35">
      <c r="A5004" s="264"/>
      <c r="B5004" s="344"/>
      <c r="C5004" s="263"/>
      <c r="D5004" s="264"/>
      <c r="E5004" s="263"/>
      <c r="F5004" s="265"/>
      <c r="G5004" s="263"/>
      <c r="H5004" s="266"/>
      <c r="I5004" s="267"/>
      <c r="J5004" s="347"/>
      <c r="K5004" s="349"/>
      <c r="L5004" s="348"/>
      <c r="S5004" s="263"/>
    </row>
    <row r="5005" spans="1:19" s="270" customFormat="1" x14ac:dyDescent="0.35">
      <c r="A5005" s="264"/>
      <c r="B5005" s="344"/>
      <c r="C5005" s="263"/>
      <c r="D5005" s="264"/>
      <c r="E5005" s="263"/>
      <c r="F5005" s="265"/>
      <c r="G5005" s="263"/>
      <c r="H5005" s="266"/>
      <c r="I5005" s="267"/>
      <c r="J5005" s="347"/>
      <c r="K5005" s="349"/>
      <c r="L5005" s="348"/>
      <c r="S5005" s="263"/>
    </row>
    <row r="5006" spans="1:19" s="270" customFormat="1" x14ac:dyDescent="0.35">
      <c r="A5006" s="264"/>
      <c r="B5006" s="344"/>
      <c r="C5006" s="263"/>
      <c r="D5006" s="264"/>
      <c r="E5006" s="263"/>
      <c r="F5006" s="265"/>
      <c r="G5006" s="263"/>
      <c r="H5006" s="266"/>
      <c r="I5006" s="267"/>
      <c r="J5006" s="347"/>
      <c r="K5006" s="349"/>
      <c r="L5006" s="348"/>
      <c r="S5006" s="263"/>
    </row>
    <row r="5007" spans="1:19" s="270" customFormat="1" x14ac:dyDescent="0.35">
      <c r="A5007" s="264"/>
      <c r="B5007" s="344"/>
      <c r="C5007" s="263"/>
      <c r="D5007" s="264"/>
      <c r="E5007" s="263"/>
      <c r="F5007" s="265"/>
      <c r="G5007" s="263"/>
      <c r="H5007" s="266"/>
      <c r="I5007" s="267"/>
      <c r="J5007" s="347"/>
      <c r="K5007" s="349"/>
      <c r="L5007" s="348"/>
      <c r="S5007" s="263"/>
    </row>
    <row r="5008" spans="1:19" s="270" customFormat="1" x14ac:dyDescent="0.35">
      <c r="A5008" s="264"/>
      <c r="B5008" s="344"/>
      <c r="C5008" s="263"/>
      <c r="D5008" s="264"/>
      <c r="E5008" s="263"/>
      <c r="F5008" s="265"/>
      <c r="G5008" s="263"/>
      <c r="H5008" s="266"/>
      <c r="I5008" s="267"/>
      <c r="J5008" s="347"/>
      <c r="K5008" s="349"/>
      <c r="L5008" s="348"/>
      <c r="S5008" s="263"/>
    </row>
    <row r="5009" spans="1:19" s="270" customFormat="1" x14ac:dyDescent="0.35">
      <c r="A5009" s="264"/>
      <c r="B5009" s="344"/>
      <c r="C5009" s="263"/>
      <c r="D5009" s="264"/>
      <c r="E5009" s="263"/>
      <c r="F5009" s="265"/>
      <c r="G5009" s="263"/>
      <c r="H5009" s="266"/>
      <c r="I5009" s="267"/>
      <c r="J5009" s="347"/>
      <c r="K5009" s="349"/>
      <c r="L5009" s="348"/>
      <c r="S5009" s="263"/>
    </row>
    <row r="5010" spans="1:19" s="270" customFormat="1" x14ac:dyDescent="0.35">
      <c r="A5010" s="264"/>
      <c r="B5010" s="344"/>
      <c r="C5010" s="263"/>
      <c r="D5010" s="264"/>
      <c r="E5010" s="263"/>
      <c r="F5010" s="265"/>
      <c r="G5010" s="263"/>
      <c r="H5010" s="266"/>
      <c r="I5010" s="267"/>
      <c r="J5010" s="347"/>
      <c r="K5010" s="349"/>
      <c r="L5010" s="348"/>
      <c r="S5010" s="263"/>
    </row>
    <row r="5011" spans="1:19" s="270" customFormat="1" x14ac:dyDescent="0.35">
      <c r="A5011" s="264"/>
      <c r="B5011" s="344"/>
      <c r="C5011" s="263"/>
      <c r="D5011" s="264"/>
      <c r="E5011" s="263"/>
      <c r="F5011" s="265"/>
      <c r="G5011" s="263"/>
      <c r="H5011" s="266"/>
      <c r="I5011" s="267"/>
      <c r="J5011" s="347"/>
      <c r="K5011" s="349"/>
      <c r="L5011" s="348"/>
      <c r="S5011" s="263"/>
    </row>
    <row r="5012" spans="1:19" s="270" customFormat="1" x14ac:dyDescent="0.35">
      <c r="A5012" s="264"/>
      <c r="B5012" s="344"/>
      <c r="C5012" s="263"/>
      <c r="D5012" s="264"/>
      <c r="E5012" s="263"/>
      <c r="F5012" s="265"/>
      <c r="G5012" s="263"/>
      <c r="H5012" s="266"/>
      <c r="I5012" s="267"/>
      <c r="J5012" s="347"/>
      <c r="K5012" s="349"/>
      <c r="L5012" s="348"/>
      <c r="S5012" s="263"/>
    </row>
    <row r="5013" spans="1:19" s="270" customFormat="1" x14ac:dyDescent="0.35">
      <c r="A5013" s="264"/>
      <c r="B5013" s="344"/>
      <c r="C5013" s="263"/>
      <c r="D5013" s="264"/>
      <c r="E5013" s="263"/>
      <c r="F5013" s="265"/>
      <c r="G5013" s="263"/>
      <c r="H5013" s="266"/>
      <c r="I5013" s="267"/>
      <c r="J5013" s="347"/>
      <c r="K5013" s="349"/>
      <c r="L5013" s="348"/>
      <c r="S5013" s="263"/>
    </row>
    <row r="5014" spans="1:19" s="270" customFormat="1" x14ac:dyDescent="0.35">
      <c r="A5014" s="264"/>
      <c r="B5014" s="344"/>
      <c r="C5014" s="263"/>
      <c r="D5014" s="264"/>
      <c r="E5014" s="263"/>
      <c r="F5014" s="265"/>
      <c r="G5014" s="263"/>
      <c r="H5014" s="266"/>
      <c r="I5014" s="267"/>
      <c r="J5014" s="347"/>
      <c r="K5014" s="349"/>
      <c r="L5014" s="348"/>
      <c r="S5014" s="263"/>
    </row>
    <row r="5015" spans="1:19" s="270" customFormat="1" x14ac:dyDescent="0.35">
      <c r="A5015" s="264"/>
      <c r="B5015" s="344"/>
      <c r="C5015" s="263"/>
      <c r="D5015" s="264"/>
      <c r="E5015" s="263"/>
      <c r="F5015" s="265"/>
      <c r="G5015" s="263"/>
      <c r="H5015" s="266"/>
      <c r="I5015" s="267"/>
      <c r="J5015" s="347"/>
      <c r="K5015" s="349"/>
      <c r="L5015" s="348"/>
      <c r="S5015" s="263"/>
    </row>
    <row r="5016" spans="1:19" s="270" customFormat="1" x14ac:dyDescent="0.35">
      <c r="A5016" s="264"/>
      <c r="B5016" s="344"/>
      <c r="C5016" s="263"/>
      <c r="D5016" s="264"/>
      <c r="E5016" s="263"/>
      <c r="F5016" s="265"/>
      <c r="G5016" s="263"/>
      <c r="H5016" s="266"/>
      <c r="I5016" s="267"/>
      <c r="J5016" s="347"/>
      <c r="K5016" s="349"/>
      <c r="L5016" s="348"/>
      <c r="S5016" s="263"/>
    </row>
    <row r="5017" spans="1:19" s="270" customFormat="1" x14ac:dyDescent="0.35">
      <c r="A5017" s="264"/>
      <c r="B5017" s="344"/>
      <c r="C5017" s="263"/>
      <c r="D5017" s="264"/>
      <c r="E5017" s="263"/>
      <c r="F5017" s="265"/>
      <c r="G5017" s="263"/>
      <c r="H5017" s="266"/>
      <c r="I5017" s="267"/>
      <c r="J5017" s="347"/>
      <c r="K5017" s="349"/>
      <c r="L5017" s="348"/>
      <c r="S5017" s="263"/>
    </row>
    <row r="5018" spans="1:19" s="270" customFormat="1" x14ac:dyDescent="0.35">
      <c r="A5018" s="264"/>
      <c r="B5018" s="344"/>
      <c r="C5018" s="263"/>
      <c r="D5018" s="264"/>
      <c r="E5018" s="263"/>
      <c r="F5018" s="265"/>
      <c r="G5018" s="263"/>
      <c r="H5018" s="266"/>
      <c r="I5018" s="267"/>
      <c r="J5018" s="347"/>
      <c r="K5018" s="349"/>
      <c r="L5018" s="348"/>
      <c r="S5018" s="263"/>
    </row>
    <row r="5019" spans="1:19" s="270" customFormat="1" x14ac:dyDescent="0.35">
      <c r="A5019" s="264"/>
      <c r="B5019" s="344"/>
      <c r="C5019" s="263"/>
      <c r="D5019" s="264"/>
      <c r="E5019" s="263"/>
      <c r="F5019" s="265"/>
      <c r="G5019" s="263"/>
      <c r="H5019" s="266"/>
      <c r="I5019" s="267"/>
      <c r="J5019" s="347"/>
      <c r="K5019" s="349"/>
      <c r="L5019" s="348"/>
      <c r="S5019" s="263"/>
    </row>
    <row r="5020" spans="1:19" s="270" customFormat="1" x14ac:dyDescent="0.35">
      <c r="A5020" s="264"/>
      <c r="B5020" s="344"/>
      <c r="C5020" s="263"/>
      <c r="D5020" s="264"/>
      <c r="E5020" s="263"/>
      <c r="F5020" s="265"/>
      <c r="G5020" s="263"/>
      <c r="H5020" s="266"/>
      <c r="I5020" s="267"/>
      <c r="J5020" s="347"/>
      <c r="K5020" s="349"/>
      <c r="L5020" s="348"/>
      <c r="S5020" s="263"/>
    </row>
    <row r="5021" spans="1:19" s="270" customFormat="1" x14ac:dyDescent="0.35">
      <c r="A5021" s="264"/>
      <c r="B5021" s="344"/>
      <c r="C5021" s="263"/>
      <c r="D5021" s="264"/>
      <c r="E5021" s="263"/>
      <c r="F5021" s="265"/>
      <c r="G5021" s="263"/>
      <c r="H5021" s="266"/>
      <c r="I5021" s="267"/>
      <c r="J5021" s="347"/>
      <c r="K5021" s="349"/>
      <c r="L5021" s="348"/>
      <c r="S5021" s="263"/>
    </row>
    <row r="5022" spans="1:19" s="270" customFormat="1" x14ac:dyDescent="0.35">
      <c r="A5022" s="264"/>
      <c r="B5022" s="344"/>
      <c r="C5022" s="263"/>
      <c r="D5022" s="264"/>
      <c r="E5022" s="263"/>
      <c r="F5022" s="265"/>
      <c r="G5022" s="263"/>
      <c r="H5022" s="266"/>
      <c r="I5022" s="267"/>
      <c r="J5022" s="347"/>
      <c r="K5022" s="349"/>
      <c r="L5022" s="348"/>
      <c r="S5022" s="263"/>
    </row>
    <row r="5023" spans="1:19" s="270" customFormat="1" x14ac:dyDescent="0.35">
      <c r="A5023" s="264"/>
      <c r="B5023" s="344"/>
      <c r="C5023" s="263"/>
      <c r="D5023" s="264"/>
      <c r="E5023" s="263"/>
      <c r="F5023" s="265"/>
      <c r="G5023" s="263"/>
      <c r="H5023" s="266"/>
      <c r="I5023" s="267"/>
      <c r="J5023" s="347"/>
      <c r="K5023" s="349"/>
      <c r="L5023" s="348"/>
      <c r="S5023" s="263"/>
    </row>
    <row r="5024" spans="1:19" s="270" customFormat="1" x14ac:dyDescent="0.35">
      <c r="A5024" s="264"/>
      <c r="B5024" s="344"/>
      <c r="C5024" s="263"/>
      <c r="D5024" s="264"/>
      <c r="E5024" s="263"/>
      <c r="F5024" s="265"/>
      <c r="G5024" s="263"/>
      <c r="H5024" s="266"/>
      <c r="I5024" s="267"/>
      <c r="J5024" s="347"/>
      <c r="K5024" s="349"/>
      <c r="L5024" s="348"/>
      <c r="S5024" s="263"/>
    </row>
    <row r="5025" spans="1:19" s="270" customFormat="1" x14ac:dyDescent="0.35">
      <c r="A5025" s="264"/>
      <c r="B5025" s="344"/>
      <c r="C5025" s="263"/>
      <c r="D5025" s="264"/>
      <c r="E5025" s="263"/>
      <c r="F5025" s="265"/>
      <c r="G5025" s="263"/>
      <c r="H5025" s="266"/>
      <c r="I5025" s="267"/>
      <c r="J5025" s="347"/>
      <c r="K5025" s="349"/>
      <c r="L5025" s="348"/>
      <c r="S5025" s="263"/>
    </row>
    <row r="5026" spans="1:19" s="270" customFormat="1" x14ac:dyDescent="0.35">
      <c r="A5026" s="264"/>
      <c r="B5026" s="344"/>
      <c r="C5026" s="263"/>
      <c r="D5026" s="264"/>
      <c r="E5026" s="263"/>
      <c r="F5026" s="265"/>
      <c r="G5026" s="263"/>
      <c r="H5026" s="266"/>
      <c r="I5026" s="267"/>
      <c r="J5026" s="347"/>
      <c r="K5026" s="349"/>
      <c r="L5026" s="348"/>
      <c r="S5026" s="263"/>
    </row>
    <row r="5027" spans="1:19" s="270" customFormat="1" x14ac:dyDescent="0.35">
      <c r="A5027" s="264"/>
      <c r="B5027" s="344"/>
      <c r="C5027" s="263"/>
      <c r="D5027" s="264"/>
      <c r="E5027" s="263"/>
      <c r="F5027" s="265"/>
      <c r="G5027" s="263"/>
      <c r="H5027" s="266"/>
      <c r="I5027" s="267"/>
      <c r="J5027" s="347"/>
      <c r="K5027" s="349"/>
      <c r="L5027" s="348"/>
      <c r="S5027" s="263"/>
    </row>
    <row r="5028" spans="1:19" s="270" customFormat="1" x14ac:dyDescent="0.35">
      <c r="A5028" s="264"/>
      <c r="B5028" s="344"/>
      <c r="C5028" s="263"/>
      <c r="D5028" s="264"/>
      <c r="E5028" s="263"/>
      <c r="F5028" s="265"/>
      <c r="G5028" s="263"/>
      <c r="H5028" s="266"/>
      <c r="I5028" s="267"/>
      <c r="J5028" s="347"/>
      <c r="K5028" s="349"/>
      <c r="L5028" s="348"/>
      <c r="S5028" s="263"/>
    </row>
    <row r="5029" spans="1:19" s="270" customFormat="1" x14ac:dyDescent="0.35">
      <c r="A5029" s="264"/>
      <c r="B5029" s="344"/>
      <c r="C5029" s="263"/>
      <c r="D5029" s="264"/>
      <c r="E5029" s="263"/>
      <c r="F5029" s="265"/>
      <c r="G5029" s="263"/>
      <c r="H5029" s="266"/>
      <c r="I5029" s="267"/>
      <c r="J5029" s="347"/>
      <c r="K5029" s="349"/>
      <c r="L5029" s="348"/>
      <c r="S5029" s="263"/>
    </row>
    <row r="5030" spans="1:19" s="270" customFormat="1" x14ac:dyDescent="0.35">
      <c r="A5030" s="264"/>
      <c r="B5030" s="344"/>
      <c r="C5030" s="263"/>
      <c r="D5030" s="264"/>
      <c r="E5030" s="263"/>
      <c r="F5030" s="265"/>
      <c r="G5030" s="263"/>
      <c r="H5030" s="266"/>
      <c r="I5030" s="267"/>
      <c r="J5030" s="347"/>
      <c r="K5030" s="349"/>
      <c r="L5030" s="348"/>
      <c r="S5030" s="263"/>
    </row>
    <row r="5031" spans="1:19" s="270" customFormat="1" x14ac:dyDescent="0.35">
      <c r="A5031" s="264"/>
      <c r="B5031" s="344"/>
      <c r="C5031" s="263"/>
      <c r="D5031" s="264"/>
      <c r="E5031" s="263"/>
      <c r="F5031" s="265"/>
      <c r="G5031" s="263"/>
      <c r="H5031" s="266"/>
      <c r="I5031" s="267"/>
      <c r="J5031" s="347"/>
      <c r="K5031" s="349"/>
      <c r="L5031" s="348"/>
      <c r="S5031" s="263"/>
    </row>
    <row r="5032" spans="1:19" s="270" customFormat="1" x14ac:dyDescent="0.35">
      <c r="A5032" s="264"/>
      <c r="B5032" s="344"/>
      <c r="C5032" s="263"/>
      <c r="D5032" s="264"/>
      <c r="E5032" s="263"/>
      <c r="F5032" s="265"/>
      <c r="G5032" s="263"/>
      <c r="H5032" s="266"/>
      <c r="I5032" s="267"/>
      <c r="J5032" s="347"/>
      <c r="K5032" s="349"/>
      <c r="L5032" s="348"/>
      <c r="S5032" s="263"/>
    </row>
    <row r="5033" spans="1:19" s="270" customFormat="1" x14ac:dyDescent="0.35">
      <c r="A5033" s="264"/>
      <c r="B5033" s="344"/>
      <c r="C5033" s="263"/>
      <c r="D5033" s="264"/>
      <c r="E5033" s="263"/>
      <c r="F5033" s="265"/>
      <c r="G5033" s="263"/>
      <c r="H5033" s="266"/>
      <c r="I5033" s="267"/>
      <c r="J5033" s="347"/>
      <c r="K5033" s="349"/>
      <c r="L5033" s="348"/>
      <c r="S5033" s="263"/>
    </row>
    <row r="5034" spans="1:19" s="270" customFormat="1" x14ac:dyDescent="0.35">
      <c r="A5034" s="264"/>
      <c r="B5034" s="344"/>
      <c r="C5034" s="263"/>
      <c r="D5034" s="264"/>
      <c r="E5034" s="263"/>
      <c r="F5034" s="265"/>
      <c r="G5034" s="263"/>
      <c r="H5034" s="266"/>
      <c r="I5034" s="267"/>
      <c r="J5034" s="347"/>
      <c r="K5034" s="349"/>
      <c r="L5034" s="348"/>
      <c r="S5034" s="263"/>
    </row>
    <row r="5035" spans="1:19" s="270" customFormat="1" x14ac:dyDescent="0.35">
      <c r="A5035" s="264"/>
      <c r="B5035" s="344"/>
      <c r="C5035" s="263"/>
      <c r="D5035" s="264"/>
      <c r="E5035" s="263"/>
      <c r="F5035" s="265"/>
      <c r="G5035" s="263"/>
      <c r="H5035" s="266"/>
      <c r="I5035" s="267"/>
      <c r="J5035" s="347"/>
      <c r="K5035" s="349"/>
      <c r="L5035" s="348"/>
      <c r="S5035" s="263"/>
    </row>
    <row r="5036" spans="1:19" s="270" customFormat="1" x14ac:dyDescent="0.35">
      <c r="A5036" s="264"/>
      <c r="B5036" s="344"/>
      <c r="C5036" s="263"/>
      <c r="D5036" s="264"/>
      <c r="E5036" s="263"/>
      <c r="F5036" s="265"/>
      <c r="G5036" s="263"/>
      <c r="H5036" s="266"/>
      <c r="I5036" s="267"/>
      <c r="J5036" s="347"/>
      <c r="K5036" s="349"/>
      <c r="L5036" s="348"/>
      <c r="S5036" s="263"/>
    </row>
    <row r="5037" spans="1:19" s="270" customFormat="1" x14ac:dyDescent="0.35">
      <c r="A5037" s="264"/>
      <c r="B5037" s="344"/>
      <c r="C5037" s="263"/>
      <c r="D5037" s="264"/>
      <c r="E5037" s="263"/>
      <c r="F5037" s="265"/>
      <c r="G5037" s="263"/>
      <c r="H5037" s="266"/>
      <c r="I5037" s="267"/>
      <c r="J5037" s="347"/>
      <c r="K5037" s="349"/>
      <c r="L5037" s="348"/>
      <c r="S5037" s="263"/>
    </row>
    <row r="5038" spans="1:19" s="270" customFormat="1" x14ac:dyDescent="0.35">
      <c r="A5038" s="264"/>
      <c r="B5038" s="344"/>
      <c r="C5038" s="263"/>
      <c r="D5038" s="264"/>
      <c r="E5038" s="263"/>
      <c r="F5038" s="265"/>
      <c r="G5038" s="263"/>
      <c r="H5038" s="266"/>
      <c r="I5038" s="267"/>
      <c r="J5038" s="347"/>
      <c r="K5038" s="349"/>
      <c r="L5038" s="348"/>
      <c r="S5038" s="263"/>
    </row>
    <row r="5039" spans="1:19" s="270" customFormat="1" x14ac:dyDescent="0.35">
      <c r="A5039" s="264"/>
      <c r="B5039" s="344"/>
      <c r="C5039" s="263"/>
      <c r="D5039" s="264"/>
      <c r="E5039" s="263"/>
      <c r="F5039" s="265"/>
      <c r="G5039" s="263"/>
      <c r="H5039" s="266"/>
      <c r="I5039" s="267"/>
      <c r="J5039" s="347"/>
      <c r="K5039" s="349"/>
      <c r="L5039" s="348"/>
      <c r="S5039" s="263"/>
    </row>
    <row r="5040" spans="1:19" s="270" customFormat="1" x14ac:dyDescent="0.35">
      <c r="A5040" s="264"/>
      <c r="B5040" s="344"/>
      <c r="C5040" s="263"/>
      <c r="D5040" s="264"/>
      <c r="E5040" s="263"/>
      <c r="F5040" s="265"/>
      <c r="G5040" s="263"/>
      <c r="H5040" s="266"/>
      <c r="I5040" s="267"/>
      <c r="J5040" s="347"/>
      <c r="K5040" s="349"/>
      <c r="L5040" s="348"/>
      <c r="S5040" s="263"/>
    </row>
    <row r="5041" spans="1:19" s="270" customFormat="1" x14ac:dyDescent="0.35">
      <c r="A5041" s="264"/>
      <c r="B5041" s="344"/>
      <c r="C5041" s="263"/>
      <c r="D5041" s="264"/>
      <c r="E5041" s="263"/>
      <c r="F5041" s="265"/>
      <c r="G5041" s="263"/>
      <c r="H5041" s="266"/>
      <c r="I5041" s="267"/>
      <c r="J5041" s="347"/>
      <c r="K5041" s="349"/>
      <c r="L5041" s="348"/>
      <c r="S5041" s="263"/>
    </row>
    <row r="5042" spans="1:19" s="270" customFormat="1" x14ac:dyDescent="0.35">
      <c r="A5042" s="264"/>
      <c r="B5042" s="344"/>
      <c r="C5042" s="263"/>
      <c r="D5042" s="264"/>
      <c r="E5042" s="263"/>
      <c r="F5042" s="265"/>
      <c r="G5042" s="263"/>
      <c r="H5042" s="266"/>
      <c r="I5042" s="267"/>
      <c r="J5042" s="347"/>
      <c r="K5042" s="349"/>
      <c r="L5042" s="348"/>
      <c r="S5042" s="263"/>
    </row>
    <row r="5043" spans="1:19" s="270" customFormat="1" x14ac:dyDescent="0.35">
      <c r="A5043" s="264"/>
      <c r="B5043" s="344"/>
      <c r="C5043" s="263"/>
      <c r="D5043" s="264"/>
      <c r="E5043" s="263"/>
      <c r="F5043" s="265"/>
      <c r="G5043" s="263"/>
      <c r="H5043" s="266"/>
      <c r="I5043" s="267"/>
      <c r="J5043" s="347"/>
      <c r="K5043" s="349"/>
      <c r="L5043" s="348"/>
      <c r="S5043" s="263"/>
    </row>
    <row r="5044" spans="1:19" s="270" customFormat="1" x14ac:dyDescent="0.35">
      <c r="A5044" s="264"/>
      <c r="B5044" s="344"/>
      <c r="C5044" s="263"/>
      <c r="D5044" s="264"/>
      <c r="E5044" s="263"/>
      <c r="F5044" s="265"/>
      <c r="G5044" s="263"/>
      <c r="H5044" s="266"/>
      <c r="I5044" s="267"/>
      <c r="J5044" s="347"/>
      <c r="K5044" s="349"/>
      <c r="L5044" s="348"/>
      <c r="S5044" s="263"/>
    </row>
    <row r="5045" spans="1:19" s="270" customFormat="1" x14ac:dyDescent="0.35">
      <c r="A5045" s="264"/>
      <c r="B5045" s="344"/>
      <c r="C5045" s="263"/>
      <c r="D5045" s="264"/>
      <c r="E5045" s="263"/>
      <c r="F5045" s="265"/>
      <c r="G5045" s="263"/>
      <c r="H5045" s="266"/>
      <c r="I5045" s="267"/>
      <c r="J5045" s="347"/>
      <c r="K5045" s="349"/>
      <c r="L5045" s="348"/>
      <c r="S5045" s="263"/>
    </row>
    <row r="5046" spans="1:19" s="270" customFormat="1" x14ac:dyDescent="0.35">
      <c r="A5046" s="264"/>
      <c r="B5046" s="344"/>
      <c r="C5046" s="263"/>
      <c r="D5046" s="264"/>
      <c r="E5046" s="263"/>
      <c r="F5046" s="265"/>
      <c r="G5046" s="263"/>
      <c r="H5046" s="266"/>
      <c r="I5046" s="267"/>
      <c r="J5046" s="347"/>
      <c r="K5046" s="349"/>
      <c r="L5046" s="348"/>
      <c r="S5046" s="263"/>
    </row>
    <row r="5047" spans="1:19" s="270" customFormat="1" x14ac:dyDescent="0.35">
      <c r="A5047" s="264"/>
      <c r="B5047" s="344"/>
      <c r="C5047" s="263"/>
      <c r="D5047" s="264"/>
      <c r="E5047" s="263"/>
      <c r="F5047" s="265"/>
      <c r="G5047" s="263"/>
      <c r="H5047" s="266"/>
      <c r="I5047" s="267"/>
      <c r="J5047" s="347"/>
      <c r="K5047" s="349"/>
      <c r="L5047" s="348"/>
      <c r="S5047" s="263"/>
    </row>
    <row r="5048" spans="1:19" s="270" customFormat="1" x14ac:dyDescent="0.35">
      <c r="A5048" s="264"/>
      <c r="B5048" s="344"/>
      <c r="C5048" s="263"/>
      <c r="D5048" s="264"/>
      <c r="E5048" s="263"/>
      <c r="F5048" s="265"/>
      <c r="G5048" s="263"/>
      <c r="H5048" s="266"/>
      <c r="I5048" s="267"/>
      <c r="J5048" s="347"/>
      <c r="K5048" s="349"/>
      <c r="L5048" s="348"/>
      <c r="S5048" s="263"/>
    </row>
    <row r="5049" spans="1:19" s="270" customFormat="1" x14ac:dyDescent="0.35">
      <c r="A5049" s="264"/>
      <c r="B5049" s="344"/>
      <c r="C5049" s="263"/>
      <c r="D5049" s="264"/>
      <c r="E5049" s="263"/>
      <c r="F5049" s="265"/>
      <c r="G5049" s="263"/>
      <c r="H5049" s="266"/>
      <c r="I5049" s="267"/>
      <c r="J5049" s="347"/>
      <c r="K5049" s="349"/>
      <c r="L5049" s="348"/>
      <c r="S5049" s="263"/>
    </row>
    <row r="5050" spans="1:19" s="270" customFormat="1" x14ac:dyDescent="0.35">
      <c r="A5050" s="264"/>
      <c r="B5050" s="344"/>
      <c r="C5050" s="263"/>
      <c r="D5050" s="264"/>
      <c r="E5050" s="263"/>
      <c r="F5050" s="265"/>
      <c r="G5050" s="263"/>
      <c r="H5050" s="266"/>
      <c r="I5050" s="267"/>
      <c r="J5050" s="347"/>
      <c r="K5050" s="349"/>
      <c r="L5050" s="348"/>
      <c r="S5050" s="263"/>
    </row>
    <row r="5051" spans="1:19" s="270" customFormat="1" x14ac:dyDescent="0.35">
      <c r="A5051" s="264"/>
      <c r="B5051" s="344"/>
      <c r="C5051" s="263"/>
      <c r="D5051" s="264"/>
      <c r="E5051" s="263"/>
      <c r="F5051" s="265"/>
      <c r="G5051" s="263"/>
      <c r="H5051" s="266"/>
      <c r="I5051" s="267"/>
      <c r="J5051" s="347"/>
      <c r="K5051" s="349"/>
      <c r="L5051" s="348"/>
      <c r="S5051" s="263"/>
    </row>
    <row r="5052" spans="1:19" s="270" customFormat="1" x14ac:dyDescent="0.35">
      <c r="A5052" s="264"/>
      <c r="B5052" s="344"/>
      <c r="C5052" s="263"/>
      <c r="D5052" s="264"/>
      <c r="E5052" s="263"/>
      <c r="F5052" s="265"/>
      <c r="G5052" s="263"/>
      <c r="H5052" s="266"/>
      <c r="I5052" s="267"/>
      <c r="J5052" s="347"/>
      <c r="K5052" s="349"/>
      <c r="L5052" s="348"/>
      <c r="S5052" s="263"/>
    </row>
    <row r="5053" spans="1:19" s="270" customFormat="1" x14ac:dyDescent="0.35">
      <c r="A5053" s="264"/>
      <c r="B5053" s="344"/>
      <c r="C5053" s="263"/>
      <c r="D5053" s="264"/>
      <c r="E5053" s="263"/>
      <c r="F5053" s="265"/>
      <c r="G5053" s="263"/>
      <c r="H5053" s="266"/>
      <c r="I5053" s="267"/>
      <c r="J5053" s="347"/>
      <c r="K5053" s="349"/>
      <c r="L5053" s="348"/>
      <c r="S5053" s="263"/>
    </row>
    <row r="5054" spans="1:19" s="270" customFormat="1" x14ac:dyDescent="0.35">
      <c r="A5054" s="264"/>
      <c r="B5054" s="344"/>
      <c r="C5054" s="263"/>
      <c r="D5054" s="264"/>
      <c r="E5054" s="263"/>
      <c r="F5054" s="265"/>
      <c r="G5054" s="263"/>
      <c r="H5054" s="266"/>
      <c r="I5054" s="267"/>
      <c r="J5054" s="347"/>
      <c r="K5054" s="349"/>
      <c r="L5054" s="348"/>
      <c r="S5054" s="263"/>
    </row>
    <row r="5055" spans="1:19" s="270" customFormat="1" x14ac:dyDescent="0.35">
      <c r="A5055" s="264"/>
      <c r="B5055" s="344"/>
      <c r="C5055" s="263"/>
      <c r="D5055" s="264"/>
      <c r="E5055" s="263"/>
      <c r="F5055" s="265"/>
      <c r="G5055" s="263"/>
      <c r="H5055" s="266"/>
      <c r="I5055" s="267"/>
      <c r="J5055" s="347"/>
      <c r="K5055" s="349"/>
      <c r="L5055" s="348"/>
      <c r="S5055" s="263"/>
    </row>
    <row r="5056" spans="1:19" s="270" customFormat="1" x14ac:dyDescent="0.35">
      <c r="A5056" s="264"/>
      <c r="B5056" s="344"/>
      <c r="C5056" s="263"/>
      <c r="D5056" s="264"/>
      <c r="E5056" s="263"/>
      <c r="F5056" s="265"/>
      <c r="G5056" s="263"/>
      <c r="H5056" s="266"/>
      <c r="I5056" s="267"/>
      <c r="J5056" s="347"/>
      <c r="K5056" s="349"/>
      <c r="L5056" s="348"/>
      <c r="S5056" s="263"/>
    </row>
    <row r="5057" spans="1:19" s="270" customFormat="1" x14ac:dyDescent="0.35">
      <c r="A5057" s="264"/>
      <c r="B5057" s="344"/>
      <c r="C5057" s="263"/>
      <c r="D5057" s="264"/>
      <c r="E5057" s="263"/>
      <c r="F5057" s="265"/>
      <c r="G5057" s="263"/>
      <c r="H5057" s="266"/>
      <c r="I5057" s="267"/>
      <c r="J5057" s="347"/>
      <c r="K5057" s="349"/>
      <c r="L5057" s="348"/>
      <c r="S5057" s="263"/>
    </row>
    <row r="5058" spans="1:19" s="270" customFormat="1" x14ac:dyDescent="0.35">
      <c r="A5058" s="264"/>
      <c r="B5058" s="344"/>
      <c r="C5058" s="263"/>
      <c r="D5058" s="264"/>
      <c r="E5058" s="263"/>
      <c r="F5058" s="265"/>
      <c r="G5058" s="263"/>
      <c r="H5058" s="266"/>
      <c r="I5058" s="267"/>
      <c r="J5058" s="347"/>
      <c r="K5058" s="349"/>
      <c r="L5058" s="348"/>
      <c r="S5058" s="263"/>
    </row>
    <row r="5059" spans="1:19" s="270" customFormat="1" x14ac:dyDescent="0.35">
      <c r="A5059" s="264"/>
      <c r="B5059" s="344"/>
      <c r="C5059" s="263"/>
      <c r="D5059" s="264"/>
      <c r="E5059" s="263"/>
      <c r="F5059" s="265"/>
      <c r="G5059" s="263"/>
      <c r="H5059" s="266"/>
      <c r="I5059" s="267"/>
      <c r="J5059" s="347"/>
      <c r="K5059" s="349"/>
      <c r="L5059" s="348"/>
      <c r="S5059" s="263"/>
    </row>
    <row r="5060" spans="1:19" s="270" customFormat="1" x14ac:dyDescent="0.35">
      <c r="A5060" s="264"/>
      <c r="B5060" s="344"/>
      <c r="C5060" s="263"/>
      <c r="D5060" s="264"/>
      <c r="E5060" s="263"/>
      <c r="F5060" s="265"/>
      <c r="G5060" s="263"/>
      <c r="H5060" s="266"/>
      <c r="I5060" s="267"/>
      <c r="J5060" s="347"/>
      <c r="K5060" s="349"/>
      <c r="L5060" s="348"/>
      <c r="S5060" s="263"/>
    </row>
    <row r="5061" spans="1:19" s="270" customFormat="1" x14ac:dyDescent="0.35">
      <c r="A5061" s="264"/>
      <c r="B5061" s="344"/>
      <c r="C5061" s="263"/>
      <c r="D5061" s="264"/>
      <c r="E5061" s="263"/>
      <c r="F5061" s="265"/>
      <c r="G5061" s="263"/>
      <c r="H5061" s="266"/>
      <c r="I5061" s="267"/>
      <c r="J5061" s="347"/>
      <c r="K5061" s="349"/>
      <c r="L5061" s="348"/>
      <c r="S5061" s="263"/>
    </row>
    <row r="5062" spans="1:19" s="270" customFormat="1" x14ac:dyDescent="0.35">
      <c r="A5062" s="264"/>
      <c r="B5062" s="344"/>
      <c r="C5062" s="263"/>
      <c r="D5062" s="264"/>
      <c r="E5062" s="263"/>
      <c r="F5062" s="265"/>
      <c r="G5062" s="263"/>
      <c r="H5062" s="266"/>
      <c r="I5062" s="267"/>
      <c r="J5062" s="347"/>
      <c r="K5062" s="349"/>
      <c r="L5062" s="348"/>
      <c r="S5062" s="263"/>
    </row>
    <row r="5063" spans="1:19" s="270" customFormat="1" x14ac:dyDescent="0.35">
      <c r="A5063" s="264"/>
      <c r="B5063" s="344"/>
      <c r="C5063" s="263"/>
      <c r="D5063" s="264"/>
      <c r="E5063" s="263"/>
      <c r="F5063" s="265"/>
      <c r="G5063" s="263"/>
      <c r="H5063" s="266"/>
      <c r="I5063" s="267"/>
      <c r="J5063" s="347"/>
      <c r="K5063" s="349"/>
      <c r="L5063" s="348"/>
      <c r="S5063" s="263"/>
    </row>
    <row r="5064" spans="1:19" s="270" customFormat="1" x14ac:dyDescent="0.35">
      <c r="A5064" s="264"/>
      <c r="B5064" s="344"/>
      <c r="C5064" s="263"/>
      <c r="D5064" s="264"/>
      <c r="E5064" s="263"/>
      <c r="F5064" s="265"/>
      <c r="G5064" s="263"/>
      <c r="H5064" s="266"/>
      <c r="I5064" s="267"/>
      <c r="J5064" s="347"/>
      <c r="K5064" s="349"/>
      <c r="L5064" s="348"/>
      <c r="S5064" s="263"/>
    </row>
    <row r="5065" spans="1:19" s="270" customFormat="1" x14ac:dyDescent="0.35">
      <c r="A5065" s="264"/>
      <c r="B5065" s="344"/>
      <c r="C5065" s="263"/>
      <c r="D5065" s="264"/>
      <c r="E5065" s="263"/>
      <c r="F5065" s="265"/>
      <c r="G5065" s="263"/>
      <c r="H5065" s="266"/>
      <c r="I5065" s="267"/>
      <c r="J5065" s="347"/>
      <c r="K5065" s="349"/>
      <c r="L5065" s="348"/>
      <c r="S5065" s="263"/>
    </row>
    <row r="5066" spans="1:19" s="270" customFormat="1" x14ac:dyDescent="0.35">
      <c r="A5066" s="264"/>
      <c r="B5066" s="344"/>
      <c r="C5066" s="263"/>
      <c r="D5066" s="264"/>
      <c r="E5066" s="263"/>
      <c r="F5066" s="265"/>
      <c r="G5066" s="263"/>
      <c r="H5066" s="266"/>
      <c r="I5066" s="267"/>
      <c r="J5066" s="347"/>
      <c r="K5066" s="349"/>
      <c r="L5066" s="348"/>
      <c r="S5066" s="263"/>
    </row>
    <row r="5067" spans="1:19" s="270" customFormat="1" x14ac:dyDescent="0.35">
      <c r="A5067" s="264"/>
      <c r="B5067" s="344"/>
      <c r="C5067" s="263"/>
      <c r="D5067" s="264"/>
      <c r="E5067" s="263"/>
      <c r="F5067" s="265"/>
      <c r="G5067" s="263"/>
      <c r="H5067" s="266"/>
      <c r="I5067" s="267"/>
      <c r="J5067" s="347"/>
      <c r="K5067" s="349"/>
      <c r="L5067" s="348"/>
      <c r="S5067" s="263"/>
    </row>
    <row r="5068" spans="1:19" s="270" customFormat="1" x14ac:dyDescent="0.35">
      <c r="A5068" s="264"/>
      <c r="B5068" s="344"/>
      <c r="C5068" s="263"/>
      <c r="D5068" s="264"/>
      <c r="E5068" s="263"/>
      <c r="F5068" s="265"/>
      <c r="G5068" s="263"/>
      <c r="H5068" s="266"/>
      <c r="I5068" s="267"/>
      <c r="J5068" s="347"/>
      <c r="K5068" s="349"/>
      <c r="L5068" s="348"/>
      <c r="S5068" s="263"/>
    </row>
    <row r="5069" spans="1:19" s="270" customFormat="1" x14ac:dyDescent="0.35">
      <c r="A5069" s="264"/>
      <c r="B5069" s="344"/>
      <c r="C5069" s="263"/>
      <c r="D5069" s="264"/>
      <c r="E5069" s="263"/>
      <c r="F5069" s="265"/>
      <c r="G5069" s="263"/>
      <c r="H5069" s="266"/>
      <c r="I5069" s="267"/>
      <c r="J5069" s="347"/>
      <c r="K5069" s="349"/>
      <c r="L5069" s="348"/>
      <c r="S5069" s="263"/>
    </row>
    <row r="5070" spans="1:19" s="270" customFormat="1" x14ac:dyDescent="0.35">
      <c r="A5070" s="264"/>
      <c r="B5070" s="344"/>
      <c r="C5070" s="263"/>
      <c r="D5070" s="264"/>
      <c r="E5070" s="263"/>
      <c r="F5070" s="265"/>
      <c r="G5070" s="263"/>
      <c r="H5070" s="266"/>
      <c r="I5070" s="267"/>
      <c r="J5070" s="347"/>
      <c r="K5070" s="349"/>
      <c r="L5070" s="348"/>
      <c r="S5070" s="263"/>
    </row>
    <row r="5071" spans="1:19" s="270" customFormat="1" x14ac:dyDescent="0.35">
      <c r="A5071" s="264"/>
      <c r="B5071" s="344"/>
      <c r="C5071" s="263"/>
      <c r="D5071" s="264"/>
      <c r="E5071" s="263"/>
      <c r="F5071" s="265"/>
      <c r="G5071" s="263"/>
      <c r="H5071" s="266"/>
      <c r="I5071" s="267"/>
      <c r="J5071" s="347"/>
      <c r="K5071" s="349"/>
      <c r="L5071" s="348"/>
      <c r="S5071" s="263"/>
    </row>
    <row r="5072" spans="1:19" s="270" customFormat="1" x14ac:dyDescent="0.35">
      <c r="A5072" s="264"/>
      <c r="B5072" s="344"/>
      <c r="C5072" s="263"/>
      <c r="D5072" s="264"/>
      <c r="E5072" s="263"/>
      <c r="F5072" s="265"/>
      <c r="G5072" s="263"/>
      <c r="H5072" s="266"/>
      <c r="I5072" s="267"/>
      <c r="J5072" s="347"/>
      <c r="K5072" s="349"/>
      <c r="L5072" s="348"/>
      <c r="S5072" s="263"/>
    </row>
    <row r="5073" spans="1:19" s="270" customFormat="1" x14ac:dyDescent="0.35">
      <c r="A5073" s="264"/>
      <c r="B5073" s="344"/>
      <c r="C5073" s="263"/>
      <c r="D5073" s="264"/>
      <c r="E5073" s="263"/>
      <c r="F5073" s="265"/>
      <c r="G5073" s="263"/>
      <c r="H5073" s="266"/>
      <c r="I5073" s="267"/>
      <c r="J5073" s="347"/>
      <c r="K5073" s="349"/>
      <c r="L5073" s="348"/>
      <c r="S5073" s="263"/>
    </row>
    <row r="5074" spans="1:19" s="270" customFormat="1" x14ac:dyDescent="0.35">
      <c r="A5074" s="264"/>
      <c r="B5074" s="344"/>
      <c r="C5074" s="263"/>
      <c r="D5074" s="264"/>
      <c r="E5074" s="263"/>
      <c r="F5074" s="265"/>
      <c r="G5074" s="263"/>
      <c r="H5074" s="266"/>
      <c r="I5074" s="267"/>
      <c r="J5074" s="347"/>
      <c r="K5074" s="349"/>
      <c r="L5074" s="348"/>
      <c r="S5074" s="263"/>
    </row>
    <row r="5075" spans="1:19" s="270" customFormat="1" x14ac:dyDescent="0.35">
      <c r="A5075" s="264"/>
      <c r="B5075" s="344"/>
      <c r="C5075" s="263"/>
      <c r="D5075" s="264"/>
      <c r="E5075" s="263"/>
      <c r="F5075" s="265"/>
      <c r="G5075" s="263"/>
      <c r="H5075" s="266"/>
      <c r="I5075" s="267"/>
      <c r="J5075" s="347"/>
      <c r="K5075" s="349"/>
      <c r="L5075" s="348"/>
      <c r="S5075" s="263"/>
    </row>
    <row r="5076" spans="1:19" s="270" customFormat="1" x14ac:dyDescent="0.35">
      <c r="A5076" s="264"/>
      <c r="B5076" s="344"/>
      <c r="C5076" s="263"/>
      <c r="D5076" s="264"/>
      <c r="E5076" s="263"/>
      <c r="F5076" s="265"/>
      <c r="G5076" s="263"/>
      <c r="H5076" s="266"/>
      <c r="I5076" s="267"/>
      <c r="J5076" s="347"/>
      <c r="K5076" s="349"/>
      <c r="L5076" s="348"/>
      <c r="S5076" s="263"/>
    </row>
    <row r="5077" spans="1:19" s="270" customFormat="1" x14ac:dyDescent="0.35">
      <c r="A5077" s="264"/>
      <c r="B5077" s="344"/>
      <c r="C5077" s="263"/>
      <c r="D5077" s="264"/>
      <c r="E5077" s="263"/>
      <c r="F5077" s="265"/>
      <c r="G5077" s="263"/>
      <c r="H5077" s="266"/>
      <c r="I5077" s="267"/>
      <c r="J5077" s="347"/>
      <c r="K5077" s="349"/>
      <c r="L5077" s="348"/>
      <c r="S5077" s="263"/>
    </row>
    <row r="5078" spans="1:19" s="270" customFormat="1" x14ac:dyDescent="0.35">
      <c r="A5078" s="264"/>
      <c r="B5078" s="344"/>
      <c r="C5078" s="263"/>
      <c r="D5078" s="264"/>
      <c r="E5078" s="263"/>
      <c r="F5078" s="265"/>
      <c r="G5078" s="263"/>
      <c r="H5078" s="266"/>
      <c r="I5078" s="267"/>
      <c r="J5078" s="347"/>
      <c r="K5078" s="349"/>
      <c r="L5078" s="348"/>
      <c r="S5078" s="263"/>
    </row>
    <row r="5079" spans="1:19" s="270" customFormat="1" x14ac:dyDescent="0.35">
      <c r="A5079" s="264"/>
      <c r="B5079" s="344"/>
      <c r="C5079" s="263"/>
      <c r="D5079" s="264"/>
      <c r="E5079" s="263"/>
      <c r="F5079" s="265"/>
      <c r="G5079" s="263"/>
      <c r="H5079" s="266"/>
      <c r="I5079" s="267"/>
      <c r="J5079" s="347"/>
      <c r="K5079" s="349"/>
      <c r="L5079" s="348"/>
      <c r="S5079" s="263"/>
    </row>
    <row r="5080" spans="1:19" s="270" customFormat="1" x14ac:dyDescent="0.35">
      <c r="A5080" s="264"/>
      <c r="B5080" s="344"/>
      <c r="C5080" s="263"/>
      <c r="D5080" s="264"/>
      <c r="E5080" s="263"/>
      <c r="F5080" s="265"/>
      <c r="G5080" s="263"/>
      <c r="H5080" s="266"/>
      <c r="I5080" s="267"/>
      <c r="J5080" s="347"/>
      <c r="K5080" s="349"/>
      <c r="L5080" s="348"/>
      <c r="S5080" s="263"/>
    </row>
    <row r="5081" spans="1:19" s="270" customFormat="1" x14ac:dyDescent="0.35">
      <c r="A5081" s="264"/>
      <c r="B5081" s="344"/>
      <c r="C5081" s="263"/>
      <c r="D5081" s="264"/>
      <c r="E5081" s="263"/>
      <c r="F5081" s="265"/>
      <c r="G5081" s="263"/>
      <c r="H5081" s="266"/>
      <c r="I5081" s="267"/>
      <c r="J5081" s="347"/>
      <c r="K5081" s="349"/>
      <c r="L5081" s="348"/>
      <c r="S5081" s="263"/>
    </row>
    <row r="5082" spans="1:19" s="270" customFormat="1" x14ac:dyDescent="0.35">
      <c r="A5082" s="264"/>
      <c r="B5082" s="344"/>
      <c r="C5082" s="263"/>
      <c r="D5082" s="264"/>
      <c r="E5082" s="263"/>
      <c r="F5082" s="265"/>
      <c r="G5082" s="263"/>
      <c r="H5082" s="266"/>
      <c r="I5082" s="267"/>
      <c r="J5082" s="347"/>
      <c r="K5082" s="349"/>
      <c r="L5082" s="348"/>
      <c r="S5082" s="263"/>
    </row>
    <row r="5083" spans="1:19" s="270" customFormat="1" x14ac:dyDescent="0.35">
      <c r="A5083" s="264"/>
      <c r="B5083" s="344"/>
      <c r="C5083" s="263"/>
      <c r="D5083" s="264"/>
      <c r="E5083" s="263"/>
      <c r="F5083" s="265"/>
      <c r="G5083" s="263"/>
      <c r="H5083" s="266"/>
      <c r="I5083" s="267"/>
      <c r="J5083" s="347"/>
      <c r="K5083" s="349"/>
      <c r="L5083" s="348"/>
      <c r="S5083" s="263"/>
    </row>
    <row r="5084" spans="1:19" s="270" customFormat="1" x14ac:dyDescent="0.35">
      <c r="A5084" s="264"/>
      <c r="B5084" s="344"/>
      <c r="C5084" s="263"/>
      <c r="D5084" s="264"/>
      <c r="E5084" s="263"/>
      <c r="F5084" s="265"/>
      <c r="G5084" s="263"/>
      <c r="H5084" s="266"/>
      <c r="I5084" s="267"/>
      <c r="J5084" s="347"/>
      <c r="K5084" s="349"/>
      <c r="L5084" s="348"/>
      <c r="S5084" s="263"/>
    </row>
    <row r="5085" spans="1:19" s="270" customFormat="1" x14ac:dyDescent="0.35">
      <c r="A5085" s="264"/>
      <c r="B5085" s="344"/>
      <c r="C5085" s="263"/>
      <c r="D5085" s="264"/>
      <c r="E5085" s="263"/>
      <c r="F5085" s="265"/>
      <c r="G5085" s="263"/>
      <c r="H5085" s="266"/>
      <c r="I5085" s="267"/>
      <c r="J5085" s="347"/>
      <c r="K5085" s="349"/>
      <c r="L5085" s="348"/>
      <c r="S5085" s="263"/>
    </row>
    <row r="5086" spans="1:19" s="270" customFormat="1" x14ac:dyDescent="0.35">
      <c r="A5086" s="264"/>
      <c r="B5086" s="344"/>
      <c r="C5086" s="263"/>
      <c r="D5086" s="264"/>
      <c r="E5086" s="263"/>
      <c r="F5086" s="265"/>
      <c r="G5086" s="263"/>
      <c r="H5086" s="266"/>
      <c r="I5086" s="267"/>
      <c r="J5086" s="347"/>
      <c r="K5086" s="349"/>
      <c r="L5086" s="348"/>
      <c r="S5086" s="263"/>
    </row>
    <row r="5087" spans="1:19" s="270" customFormat="1" x14ac:dyDescent="0.35">
      <c r="A5087" s="264"/>
      <c r="B5087" s="344"/>
      <c r="C5087" s="263"/>
      <c r="D5087" s="264"/>
      <c r="E5087" s="263"/>
      <c r="F5087" s="265"/>
      <c r="G5087" s="263"/>
      <c r="H5087" s="266"/>
      <c r="I5087" s="267"/>
      <c r="J5087" s="347"/>
      <c r="K5087" s="349"/>
      <c r="L5087" s="348"/>
      <c r="S5087" s="263"/>
    </row>
    <row r="5088" spans="1:19" s="270" customFormat="1" x14ac:dyDescent="0.35">
      <c r="A5088" s="264"/>
      <c r="B5088" s="344"/>
      <c r="C5088" s="263"/>
      <c r="D5088" s="264"/>
      <c r="E5088" s="263"/>
      <c r="F5088" s="265"/>
      <c r="G5088" s="263"/>
      <c r="H5088" s="266"/>
      <c r="I5088" s="267"/>
      <c r="J5088" s="347"/>
      <c r="K5088" s="349"/>
      <c r="L5088" s="348"/>
      <c r="S5088" s="263"/>
    </row>
    <row r="5089" spans="1:19" s="270" customFormat="1" x14ac:dyDescent="0.35">
      <c r="A5089" s="264"/>
      <c r="B5089" s="344"/>
      <c r="C5089" s="263"/>
      <c r="D5089" s="264"/>
      <c r="E5089" s="263"/>
      <c r="F5089" s="265"/>
      <c r="G5089" s="263"/>
      <c r="H5089" s="266"/>
      <c r="I5089" s="267"/>
      <c r="J5089" s="347"/>
      <c r="K5089" s="349"/>
      <c r="L5089" s="348"/>
      <c r="S5089" s="263"/>
    </row>
    <row r="5090" spans="1:19" s="270" customFormat="1" x14ac:dyDescent="0.35">
      <c r="A5090" s="264"/>
      <c r="B5090" s="344"/>
      <c r="C5090" s="263"/>
      <c r="D5090" s="264"/>
      <c r="E5090" s="263"/>
      <c r="F5090" s="265"/>
      <c r="G5090" s="263"/>
      <c r="H5090" s="266"/>
      <c r="I5090" s="267"/>
      <c r="J5090" s="347"/>
      <c r="K5090" s="349"/>
      <c r="L5090" s="348"/>
      <c r="S5090" s="263"/>
    </row>
    <row r="5091" spans="1:19" s="270" customFormat="1" x14ac:dyDescent="0.35">
      <c r="A5091" s="264"/>
      <c r="B5091" s="344"/>
      <c r="C5091" s="263"/>
      <c r="D5091" s="264"/>
      <c r="E5091" s="263"/>
      <c r="F5091" s="265"/>
      <c r="G5091" s="263"/>
      <c r="H5091" s="266"/>
      <c r="I5091" s="267"/>
      <c r="J5091" s="347"/>
      <c r="K5091" s="349"/>
      <c r="L5091" s="348"/>
      <c r="S5091" s="263"/>
    </row>
    <row r="5092" spans="1:19" s="270" customFormat="1" x14ac:dyDescent="0.35">
      <c r="A5092" s="264"/>
      <c r="B5092" s="344"/>
      <c r="C5092" s="263"/>
      <c r="D5092" s="264"/>
      <c r="E5092" s="263"/>
      <c r="F5092" s="265"/>
      <c r="G5092" s="263"/>
      <c r="H5092" s="266"/>
      <c r="I5092" s="267"/>
      <c r="J5092" s="347"/>
      <c r="K5092" s="349"/>
      <c r="L5092" s="348"/>
      <c r="S5092" s="263"/>
    </row>
    <row r="5093" spans="1:19" s="270" customFormat="1" x14ac:dyDescent="0.35">
      <c r="A5093" s="264"/>
      <c r="B5093" s="344"/>
      <c r="C5093" s="263"/>
      <c r="D5093" s="264"/>
      <c r="E5093" s="263"/>
      <c r="F5093" s="265"/>
      <c r="G5093" s="263"/>
      <c r="H5093" s="266"/>
      <c r="I5093" s="267"/>
      <c r="J5093" s="347"/>
      <c r="K5093" s="349"/>
      <c r="L5093" s="348"/>
      <c r="S5093" s="263"/>
    </row>
    <row r="5094" spans="1:19" s="270" customFormat="1" x14ac:dyDescent="0.35">
      <c r="A5094" s="264"/>
      <c r="B5094" s="344"/>
      <c r="C5094" s="263"/>
      <c r="D5094" s="264"/>
      <c r="E5094" s="263"/>
      <c r="F5094" s="265"/>
      <c r="G5094" s="263"/>
      <c r="H5094" s="266"/>
      <c r="I5094" s="267"/>
      <c r="J5094" s="347"/>
      <c r="K5094" s="349"/>
      <c r="L5094" s="348"/>
      <c r="S5094" s="263"/>
    </row>
    <row r="5095" spans="1:19" s="270" customFormat="1" x14ac:dyDescent="0.35">
      <c r="A5095" s="264"/>
      <c r="B5095" s="344"/>
      <c r="C5095" s="263"/>
      <c r="D5095" s="264"/>
      <c r="E5095" s="263"/>
      <c r="F5095" s="265"/>
      <c r="G5095" s="263"/>
      <c r="H5095" s="266"/>
      <c r="I5095" s="267"/>
      <c r="J5095" s="347"/>
      <c r="K5095" s="349"/>
      <c r="L5095" s="348"/>
      <c r="S5095" s="263"/>
    </row>
    <row r="5096" spans="1:19" s="270" customFormat="1" x14ac:dyDescent="0.35">
      <c r="A5096" s="264"/>
      <c r="B5096" s="344"/>
      <c r="C5096" s="263"/>
      <c r="D5096" s="264"/>
      <c r="E5096" s="263"/>
      <c r="F5096" s="265"/>
      <c r="G5096" s="263"/>
      <c r="H5096" s="266"/>
      <c r="I5096" s="267"/>
      <c r="J5096" s="347"/>
      <c r="K5096" s="349"/>
      <c r="L5096" s="348"/>
      <c r="S5096" s="263"/>
    </row>
    <row r="5097" spans="1:19" s="270" customFormat="1" x14ac:dyDescent="0.35">
      <c r="A5097" s="264"/>
      <c r="B5097" s="344"/>
      <c r="C5097" s="263"/>
      <c r="D5097" s="264"/>
      <c r="E5097" s="263"/>
      <c r="F5097" s="265"/>
      <c r="G5097" s="263"/>
      <c r="H5097" s="266"/>
      <c r="I5097" s="267"/>
      <c r="J5097" s="347"/>
      <c r="K5097" s="349"/>
      <c r="L5097" s="348"/>
      <c r="S5097" s="263"/>
    </row>
    <row r="5098" spans="1:19" s="270" customFormat="1" x14ac:dyDescent="0.35">
      <c r="A5098" s="264"/>
      <c r="B5098" s="344"/>
      <c r="C5098" s="263"/>
      <c r="D5098" s="264"/>
      <c r="E5098" s="263"/>
      <c r="F5098" s="265"/>
      <c r="G5098" s="263"/>
      <c r="H5098" s="266"/>
      <c r="I5098" s="267"/>
      <c r="J5098" s="347"/>
      <c r="K5098" s="349"/>
      <c r="L5098" s="348"/>
      <c r="S5098" s="263"/>
    </row>
    <row r="5099" spans="1:19" s="270" customFormat="1" x14ac:dyDescent="0.35">
      <c r="A5099" s="264"/>
      <c r="B5099" s="344"/>
      <c r="C5099" s="263"/>
      <c r="D5099" s="264"/>
      <c r="E5099" s="263"/>
      <c r="F5099" s="265"/>
      <c r="G5099" s="263"/>
      <c r="H5099" s="266"/>
      <c r="I5099" s="267"/>
      <c r="J5099" s="347"/>
      <c r="K5099" s="349"/>
      <c r="L5099" s="348"/>
      <c r="S5099" s="263"/>
    </row>
    <row r="5100" spans="1:19" s="270" customFormat="1" x14ac:dyDescent="0.35">
      <c r="A5100" s="264"/>
      <c r="B5100" s="344"/>
      <c r="C5100" s="263"/>
      <c r="D5100" s="264"/>
      <c r="E5100" s="263"/>
      <c r="F5100" s="265"/>
      <c r="G5100" s="263"/>
      <c r="H5100" s="266"/>
      <c r="I5100" s="267"/>
      <c r="J5100" s="347"/>
      <c r="K5100" s="349"/>
      <c r="L5100" s="348"/>
      <c r="S5100" s="263"/>
    </row>
    <row r="5101" spans="1:19" s="270" customFormat="1" x14ac:dyDescent="0.35">
      <c r="A5101" s="264"/>
      <c r="B5101" s="344"/>
      <c r="C5101" s="263"/>
      <c r="D5101" s="264"/>
      <c r="E5101" s="263"/>
      <c r="F5101" s="265"/>
      <c r="G5101" s="263"/>
      <c r="H5101" s="266"/>
      <c r="I5101" s="267"/>
      <c r="J5101" s="347"/>
      <c r="K5101" s="349"/>
      <c r="L5101" s="348"/>
      <c r="S5101" s="263"/>
    </row>
    <row r="5102" spans="1:19" s="270" customFormat="1" x14ac:dyDescent="0.35">
      <c r="A5102" s="264"/>
      <c r="B5102" s="344"/>
      <c r="C5102" s="263"/>
      <c r="D5102" s="264"/>
      <c r="E5102" s="263"/>
      <c r="F5102" s="265"/>
      <c r="G5102" s="263"/>
      <c r="H5102" s="266"/>
      <c r="I5102" s="267"/>
      <c r="J5102" s="347"/>
      <c r="K5102" s="349"/>
      <c r="L5102" s="348"/>
      <c r="S5102" s="263"/>
    </row>
    <row r="5103" spans="1:19" s="270" customFormat="1" x14ac:dyDescent="0.35">
      <c r="A5103" s="264"/>
      <c r="B5103" s="344"/>
      <c r="C5103" s="263"/>
      <c r="D5103" s="264"/>
      <c r="E5103" s="263"/>
      <c r="F5103" s="265"/>
      <c r="G5103" s="263"/>
      <c r="H5103" s="266"/>
      <c r="I5103" s="267"/>
      <c r="J5103" s="347"/>
      <c r="K5103" s="349"/>
      <c r="L5103" s="348"/>
      <c r="S5103" s="263"/>
    </row>
    <row r="5104" spans="1:19" s="270" customFormat="1" x14ac:dyDescent="0.35">
      <c r="A5104" s="264"/>
      <c r="B5104" s="344"/>
      <c r="C5104" s="263"/>
      <c r="D5104" s="264"/>
      <c r="E5104" s="263"/>
      <c r="F5104" s="265"/>
      <c r="G5104" s="263"/>
      <c r="H5104" s="266"/>
      <c r="I5104" s="267"/>
      <c r="J5104" s="347"/>
      <c r="K5104" s="349"/>
      <c r="L5104" s="348"/>
      <c r="S5104" s="263"/>
    </row>
    <row r="5105" spans="1:19" s="270" customFormat="1" x14ac:dyDescent="0.35">
      <c r="A5105" s="264"/>
      <c r="B5105" s="344"/>
      <c r="C5105" s="263"/>
      <c r="D5105" s="264"/>
      <c r="E5105" s="263"/>
      <c r="F5105" s="265"/>
      <c r="G5105" s="263"/>
      <c r="H5105" s="266"/>
      <c r="I5105" s="267"/>
      <c r="J5105" s="347"/>
      <c r="K5105" s="349"/>
      <c r="L5105" s="348"/>
      <c r="S5105" s="263"/>
    </row>
    <row r="5106" spans="1:19" s="270" customFormat="1" x14ac:dyDescent="0.35">
      <c r="A5106" s="264"/>
      <c r="B5106" s="344"/>
      <c r="C5106" s="263"/>
      <c r="D5106" s="264"/>
      <c r="E5106" s="263"/>
      <c r="F5106" s="265"/>
      <c r="G5106" s="263"/>
      <c r="H5106" s="266"/>
      <c r="I5106" s="267"/>
      <c r="J5106" s="347"/>
      <c r="K5106" s="349"/>
      <c r="L5106" s="348"/>
      <c r="S5106" s="263"/>
    </row>
    <row r="5107" spans="1:19" s="270" customFormat="1" x14ac:dyDescent="0.35">
      <c r="A5107" s="264"/>
      <c r="B5107" s="344"/>
      <c r="C5107" s="263"/>
      <c r="D5107" s="264"/>
      <c r="E5107" s="263"/>
      <c r="F5107" s="265"/>
      <c r="G5107" s="263"/>
      <c r="H5107" s="266"/>
      <c r="I5107" s="267"/>
      <c r="J5107" s="347"/>
      <c r="K5107" s="349"/>
      <c r="L5107" s="348"/>
      <c r="S5107" s="263"/>
    </row>
    <row r="5108" spans="1:19" s="270" customFormat="1" x14ac:dyDescent="0.35">
      <c r="A5108" s="264"/>
      <c r="B5108" s="344"/>
      <c r="C5108" s="263"/>
      <c r="D5108" s="264"/>
      <c r="E5108" s="263"/>
      <c r="F5108" s="265"/>
      <c r="G5108" s="263"/>
      <c r="H5108" s="266"/>
      <c r="I5108" s="267"/>
      <c r="J5108" s="347"/>
      <c r="K5108" s="349"/>
      <c r="L5108" s="348"/>
      <c r="S5108" s="263"/>
    </row>
    <row r="5109" spans="1:19" s="270" customFormat="1" x14ac:dyDescent="0.35">
      <c r="A5109" s="264"/>
      <c r="B5109" s="344"/>
      <c r="C5109" s="263"/>
      <c r="D5109" s="264"/>
      <c r="E5109" s="263"/>
      <c r="F5109" s="265"/>
      <c r="G5109" s="263"/>
      <c r="H5109" s="266"/>
      <c r="I5109" s="267"/>
      <c r="J5109" s="347"/>
      <c r="K5109" s="349"/>
      <c r="L5109" s="348"/>
      <c r="S5109" s="263"/>
    </row>
    <row r="5110" spans="1:19" s="270" customFormat="1" x14ac:dyDescent="0.35">
      <c r="A5110" s="264"/>
      <c r="B5110" s="344"/>
      <c r="C5110" s="263"/>
      <c r="D5110" s="264"/>
      <c r="E5110" s="263"/>
      <c r="F5110" s="265"/>
      <c r="G5110" s="263"/>
      <c r="H5110" s="266"/>
      <c r="I5110" s="267"/>
      <c r="J5110" s="347"/>
      <c r="K5110" s="349"/>
      <c r="L5110" s="348"/>
      <c r="S5110" s="263"/>
    </row>
    <row r="5111" spans="1:19" s="270" customFormat="1" x14ac:dyDescent="0.35">
      <c r="A5111" s="264"/>
      <c r="B5111" s="344"/>
      <c r="C5111" s="263"/>
      <c r="D5111" s="264"/>
      <c r="E5111" s="263"/>
      <c r="F5111" s="265"/>
      <c r="G5111" s="263"/>
      <c r="H5111" s="266"/>
      <c r="I5111" s="267"/>
      <c r="J5111" s="347"/>
      <c r="K5111" s="349"/>
      <c r="L5111" s="348"/>
      <c r="S5111" s="263"/>
    </row>
    <row r="5112" spans="1:19" s="270" customFormat="1" x14ac:dyDescent="0.35">
      <c r="A5112" s="264"/>
      <c r="B5112" s="344"/>
      <c r="C5112" s="263"/>
      <c r="D5112" s="264"/>
      <c r="E5112" s="263"/>
      <c r="F5112" s="265"/>
      <c r="G5112" s="263"/>
      <c r="H5112" s="266"/>
      <c r="I5112" s="267"/>
      <c r="J5112" s="347"/>
      <c r="K5112" s="349"/>
      <c r="L5112" s="348"/>
      <c r="S5112" s="263"/>
    </row>
    <row r="5113" spans="1:19" s="270" customFormat="1" x14ac:dyDescent="0.35">
      <c r="A5113" s="264"/>
      <c r="B5113" s="344"/>
      <c r="C5113" s="263"/>
      <c r="D5113" s="264"/>
      <c r="E5113" s="263"/>
      <c r="F5113" s="265"/>
      <c r="G5113" s="263"/>
      <c r="H5113" s="266"/>
      <c r="I5113" s="267"/>
      <c r="J5113" s="347"/>
      <c r="K5113" s="349"/>
      <c r="L5113" s="348"/>
      <c r="S5113" s="263"/>
    </row>
    <row r="5114" spans="1:19" s="270" customFormat="1" x14ac:dyDescent="0.35">
      <c r="A5114" s="264"/>
      <c r="B5114" s="344"/>
      <c r="C5114" s="263"/>
      <c r="D5114" s="264"/>
      <c r="E5114" s="263"/>
      <c r="F5114" s="265"/>
      <c r="G5114" s="263"/>
      <c r="H5114" s="266"/>
      <c r="I5114" s="267"/>
      <c r="J5114" s="347"/>
      <c r="K5114" s="349"/>
      <c r="L5114" s="348"/>
      <c r="S5114" s="263"/>
    </row>
    <row r="5115" spans="1:19" s="270" customFormat="1" x14ac:dyDescent="0.35">
      <c r="A5115" s="264"/>
      <c r="B5115" s="344"/>
      <c r="C5115" s="263"/>
      <c r="D5115" s="264"/>
      <c r="E5115" s="263"/>
      <c r="F5115" s="265"/>
      <c r="G5115" s="263"/>
      <c r="H5115" s="266"/>
      <c r="I5115" s="267"/>
      <c r="J5115" s="347"/>
      <c r="K5115" s="349"/>
      <c r="L5115" s="348"/>
      <c r="S5115" s="263"/>
    </row>
    <row r="5116" spans="1:19" s="270" customFormat="1" x14ac:dyDescent="0.35">
      <c r="A5116" s="264"/>
      <c r="B5116" s="344"/>
      <c r="C5116" s="263"/>
      <c r="D5116" s="264"/>
      <c r="E5116" s="263"/>
      <c r="F5116" s="265"/>
      <c r="G5116" s="263"/>
      <c r="H5116" s="266"/>
      <c r="I5116" s="267"/>
      <c r="J5116" s="347"/>
      <c r="K5116" s="349"/>
      <c r="L5116" s="348"/>
      <c r="S5116" s="263"/>
    </row>
    <row r="5117" spans="1:19" s="270" customFormat="1" x14ac:dyDescent="0.35">
      <c r="A5117" s="264"/>
      <c r="B5117" s="344"/>
      <c r="C5117" s="263"/>
      <c r="D5117" s="264"/>
      <c r="E5117" s="263"/>
      <c r="F5117" s="265"/>
      <c r="G5117" s="263"/>
      <c r="H5117" s="266"/>
      <c r="I5117" s="267"/>
      <c r="J5117" s="347"/>
      <c r="K5117" s="349"/>
      <c r="L5117" s="348"/>
      <c r="S5117" s="263"/>
    </row>
    <row r="5118" spans="1:19" s="270" customFormat="1" x14ac:dyDescent="0.35">
      <c r="A5118" s="264"/>
      <c r="B5118" s="344"/>
      <c r="C5118" s="263"/>
      <c r="D5118" s="264"/>
      <c r="E5118" s="263"/>
      <c r="F5118" s="265"/>
      <c r="G5118" s="263"/>
      <c r="H5118" s="266"/>
      <c r="I5118" s="267"/>
      <c r="J5118" s="347"/>
      <c r="K5118" s="349"/>
      <c r="L5118" s="348"/>
      <c r="S5118" s="263"/>
    </row>
    <row r="5119" spans="1:19" s="270" customFormat="1" x14ac:dyDescent="0.35">
      <c r="A5119" s="264"/>
      <c r="B5119" s="344"/>
      <c r="C5119" s="263"/>
      <c r="D5119" s="264"/>
      <c r="E5119" s="263"/>
      <c r="F5119" s="265"/>
      <c r="G5119" s="263"/>
      <c r="H5119" s="266"/>
      <c r="I5119" s="267"/>
      <c r="J5119" s="347"/>
      <c r="K5119" s="349"/>
      <c r="L5119" s="348"/>
      <c r="S5119" s="263"/>
    </row>
    <row r="5120" spans="1:19" s="270" customFormat="1" x14ac:dyDescent="0.35">
      <c r="A5120" s="264"/>
      <c r="B5120" s="344"/>
      <c r="C5120" s="263"/>
      <c r="D5120" s="264"/>
      <c r="E5120" s="263"/>
      <c r="F5120" s="265"/>
      <c r="G5120" s="263"/>
      <c r="H5120" s="266"/>
      <c r="I5120" s="267"/>
      <c r="J5120" s="347"/>
      <c r="K5120" s="349"/>
      <c r="L5120" s="348"/>
      <c r="S5120" s="263"/>
    </row>
    <row r="5121" spans="1:19" s="270" customFormat="1" x14ac:dyDescent="0.35">
      <c r="A5121" s="264"/>
      <c r="B5121" s="344"/>
      <c r="C5121" s="263"/>
      <c r="D5121" s="264"/>
      <c r="E5121" s="263"/>
      <c r="F5121" s="265"/>
      <c r="G5121" s="263"/>
      <c r="H5121" s="266"/>
      <c r="I5121" s="267"/>
      <c r="J5121" s="347"/>
      <c r="K5121" s="349"/>
      <c r="L5121" s="348"/>
      <c r="S5121" s="263"/>
    </row>
    <row r="5122" spans="1:19" s="270" customFormat="1" x14ac:dyDescent="0.35">
      <c r="A5122" s="264"/>
      <c r="B5122" s="344"/>
      <c r="C5122" s="263"/>
      <c r="D5122" s="264"/>
      <c r="E5122" s="263"/>
      <c r="F5122" s="265"/>
      <c r="G5122" s="263"/>
      <c r="H5122" s="266"/>
      <c r="I5122" s="267"/>
      <c r="J5122" s="347"/>
      <c r="K5122" s="349"/>
      <c r="L5122" s="348"/>
      <c r="S5122" s="263"/>
    </row>
    <row r="5123" spans="1:19" s="270" customFormat="1" x14ac:dyDescent="0.35">
      <c r="A5123" s="264"/>
      <c r="B5123" s="344"/>
      <c r="C5123" s="263"/>
      <c r="D5123" s="264"/>
      <c r="E5123" s="263"/>
      <c r="F5123" s="265"/>
      <c r="G5123" s="263"/>
      <c r="H5123" s="266"/>
      <c r="I5123" s="267"/>
      <c r="J5123" s="347"/>
      <c r="K5123" s="349"/>
      <c r="L5123" s="348"/>
      <c r="S5123" s="263"/>
    </row>
    <row r="5124" spans="1:19" s="270" customFormat="1" x14ac:dyDescent="0.35">
      <c r="A5124" s="264"/>
      <c r="B5124" s="344"/>
      <c r="C5124" s="263"/>
      <c r="D5124" s="264"/>
      <c r="E5124" s="263"/>
      <c r="F5124" s="265"/>
      <c r="G5124" s="263"/>
      <c r="H5124" s="266"/>
      <c r="I5124" s="267"/>
      <c r="J5124" s="347"/>
      <c r="K5124" s="349"/>
      <c r="L5124" s="348"/>
      <c r="S5124" s="263"/>
    </row>
    <row r="5125" spans="1:19" s="270" customFormat="1" x14ac:dyDescent="0.35">
      <c r="A5125" s="264"/>
      <c r="B5125" s="344"/>
      <c r="C5125" s="263"/>
      <c r="D5125" s="264"/>
      <c r="E5125" s="263"/>
      <c r="F5125" s="265"/>
      <c r="G5125" s="263"/>
      <c r="H5125" s="266"/>
      <c r="I5125" s="267"/>
      <c r="J5125" s="347"/>
      <c r="K5125" s="349"/>
      <c r="L5125" s="348"/>
      <c r="S5125" s="263"/>
    </row>
    <row r="5126" spans="1:19" s="270" customFormat="1" x14ac:dyDescent="0.35">
      <c r="A5126" s="264"/>
      <c r="B5126" s="344"/>
      <c r="C5126" s="263"/>
      <c r="D5126" s="264"/>
      <c r="E5126" s="263"/>
      <c r="F5126" s="265"/>
      <c r="G5126" s="263"/>
      <c r="H5126" s="266"/>
      <c r="I5126" s="267"/>
      <c r="J5126" s="347"/>
      <c r="K5126" s="349"/>
      <c r="L5126" s="348"/>
      <c r="S5126" s="263"/>
    </row>
    <row r="5127" spans="1:19" s="270" customFormat="1" x14ac:dyDescent="0.35">
      <c r="A5127" s="264"/>
      <c r="B5127" s="344"/>
      <c r="C5127" s="263"/>
      <c r="D5127" s="264"/>
      <c r="E5127" s="263"/>
      <c r="F5127" s="265"/>
      <c r="G5127" s="263"/>
      <c r="H5127" s="266"/>
      <c r="I5127" s="267"/>
      <c r="J5127" s="347"/>
      <c r="K5127" s="349"/>
      <c r="L5127" s="348"/>
      <c r="S5127" s="263"/>
    </row>
    <row r="5128" spans="1:19" s="270" customFormat="1" x14ac:dyDescent="0.35">
      <c r="A5128" s="264"/>
      <c r="B5128" s="344"/>
      <c r="C5128" s="263"/>
      <c r="D5128" s="264"/>
      <c r="E5128" s="263"/>
      <c r="F5128" s="265"/>
      <c r="G5128" s="263"/>
      <c r="H5128" s="266"/>
      <c r="I5128" s="267"/>
      <c r="J5128" s="347"/>
      <c r="K5128" s="349"/>
      <c r="L5128" s="348"/>
      <c r="S5128" s="263"/>
    </row>
    <row r="5129" spans="1:19" s="270" customFormat="1" x14ac:dyDescent="0.35">
      <c r="A5129" s="264"/>
      <c r="B5129" s="344"/>
      <c r="C5129" s="263"/>
      <c r="D5129" s="264"/>
      <c r="E5129" s="263"/>
      <c r="F5129" s="265"/>
      <c r="G5129" s="263"/>
      <c r="H5129" s="266"/>
      <c r="I5129" s="267"/>
      <c r="J5129" s="347"/>
      <c r="K5129" s="349"/>
      <c r="L5129" s="348"/>
      <c r="S5129" s="263"/>
    </row>
    <row r="5130" spans="1:19" s="270" customFormat="1" x14ac:dyDescent="0.35">
      <c r="A5130" s="264"/>
      <c r="B5130" s="344"/>
      <c r="C5130" s="263"/>
      <c r="D5130" s="264"/>
      <c r="E5130" s="263"/>
      <c r="F5130" s="265"/>
      <c r="G5130" s="263"/>
      <c r="H5130" s="266"/>
      <c r="I5130" s="267"/>
      <c r="J5130" s="347"/>
      <c r="K5130" s="349"/>
      <c r="L5130" s="348"/>
      <c r="S5130" s="263"/>
    </row>
    <row r="5131" spans="1:19" s="270" customFormat="1" x14ac:dyDescent="0.35">
      <c r="A5131" s="264"/>
      <c r="B5131" s="344"/>
      <c r="C5131" s="263"/>
      <c r="D5131" s="264"/>
      <c r="E5131" s="263"/>
      <c r="F5131" s="265"/>
      <c r="G5131" s="263"/>
      <c r="H5131" s="266"/>
      <c r="I5131" s="267"/>
      <c r="J5131" s="347"/>
      <c r="K5131" s="349"/>
      <c r="L5131" s="348"/>
      <c r="S5131" s="263"/>
    </row>
    <row r="5132" spans="1:19" s="270" customFormat="1" x14ac:dyDescent="0.35">
      <c r="A5132" s="264"/>
      <c r="B5132" s="344"/>
      <c r="C5132" s="263"/>
      <c r="D5132" s="264"/>
      <c r="E5132" s="263"/>
      <c r="F5132" s="265"/>
      <c r="G5132" s="263"/>
      <c r="H5132" s="266"/>
      <c r="I5132" s="267"/>
      <c r="J5132" s="347"/>
      <c r="K5132" s="349"/>
      <c r="L5132" s="348"/>
      <c r="S5132" s="263"/>
    </row>
    <row r="5133" spans="1:19" s="270" customFormat="1" x14ac:dyDescent="0.35">
      <c r="A5133" s="264"/>
      <c r="B5133" s="344"/>
      <c r="C5133" s="263"/>
      <c r="D5133" s="264"/>
      <c r="E5133" s="263"/>
      <c r="F5133" s="265"/>
      <c r="G5133" s="263"/>
      <c r="H5133" s="266"/>
      <c r="I5133" s="267"/>
      <c r="J5133" s="347"/>
      <c r="K5133" s="349"/>
      <c r="L5133" s="348"/>
      <c r="S5133" s="263"/>
    </row>
    <row r="5134" spans="1:19" s="270" customFormat="1" x14ac:dyDescent="0.35">
      <c r="A5134" s="264"/>
      <c r="B5134" s="344"/>
      <c r="C5134" s="263"/>
      <c r="D5134" s="264"/>
      <c r="E5134" s="263"/>
      <c r="F5134" s="265"/>
      <c r="G5134" s="263"/>
      <c r="H5134" s="266"/>
      <c r="I5134" s="267"/>
      <c r="J5134" s="347"/>
      <c r="K5134" s="349"/>
      <c r="L5134" s="348"/>
      <c r="S5134" s="263"/>
    </row>
    <row r="5135" spans="1:19" s="270" customFormat="1" x14ac:dyDescent="0.35">
      <c r="A5135" s="264"/>
      <c r="B5135" s="344"/>
      <c r="C5135" s="263"/>
      <c r="D5135" s="264"/>
      <c r="E5135" s="263"/>
      <c r="F5135" s="265"/>
      <c r="G5135" s="263"/>
      <c r="H5135" s="266"/>
      <c r="I5135" s="267"/>
      <c r="J5135" s="347"/>
      <c r="K5135" s="349"/>
      <c r="L5135" s="348"/>
      <c r="S5135" s="263"/>
    </row>
    <row r="5136" spans="1:19" s="270" customFormat="1" x14ac:dyDescent="0.35">
      <c r="A5136" s="264"/>
      <c r="B5136" s="344"/>
      <c r="C5136" s="263"/>
      <c r="D5136" s="264"/>
      <c r="E5136" s="263"/>
      <c r="F5136" s="265"/>
      <c r="G5136" s="263"/>
      <c r="H5136" s="266"/>
      <c r="I5136" s="267"/>
      <c r="J5136" s="347"/>
      <c r="K5136" s="349"/>
      <c r="L5136" s="348"/>
      <c r="S5136" s="263"/>
    </row>
    <row r="5137" spans="1:19" s="270" customFormat="1" x14ac:dyDescent="0.35">
      <c r="A5137" s="264"/>
      <c r="B5137" s="344"/>
      <c r="C5137" s="263"/>
      <c r="D5137" s="264"/>
      <c r="E5137" s="263"/>
      <c r="F5137" s="265"/>
      <c r="G5137" s="263"/>
      <c r="H5137" s="266"/>
      <c r="I5137" s="267"/>
      <c r="J5137" s="347"/>
      <c r="K5137" s="349"/>
      <c r="L5137" s="348"/>
      <c r="S5137" s="263"/>
    </row>
    <row r="5138" spans="1:19" s="270" customFormat="1" x14ac:dyDescent="0.35">
      <c r="A5138" s="264"/>
      <c r="B5138" s="344"/>
      <c r="C5138" s="263"/>
      <c r="D5138" s="264"/>
      <c r="E5138" s="263"/>
      <c r="F5138" s="265"/>
      <c r="G5138" s="263"/>
      <c r="H5138" s="266"/>
      <c r="I5138" s="267"/>
      <c r="J5138" s="347"/>
      <c r="K5138" s="349"/>
      <c r="L5138" s="348"/>
      <c r="S5138" s="263"/>
    </row>
    <row r="5139" spans="1:19" s="270" customFormat="1" x14ac:dyDescent="0.35">
      <c r="A5139" s="264"/>
      <c r="B5139" s="344"/>
      <c r="C5139" s="263"/>
      <c r="D5139" s="264"/>
      <c r="E5139" s="263"/>
      <c r="F5139" s="265"/>
      <c r="G5139" s="263"/>
      <c r="H5139" s="266"/>
      <c r="I5139" s="267"/>
      <c r="J5139" s="347"/>
      <c r="K5139" s="349"/>
      <c r="L5139" s="348"/>
      <c r="S5139" s="263"/>
    </row>
    <row r="5140" spans="1:19" s="270" customFormat="1" x14ac:dyDescent="0.35">
      <c r="A5140" s="264"/>
      <c r="B5140" s="344"/>
      <c r="C5140" s="263"/>
      <c r="D5140" s="264"/>
      <c r="E5140" s="263"/>
      <c r="F5140" s="265"/>
      <c r="G5140" s="263"/>
      <c r="H5140" s="266"/>
      <c r="I5140" s="267"/>
      <c r="J5140" s="347"/>
      <c r="K5140" s="349"/>
      <c r="L5140" s="348"/>
      <c r="S5140" s="263"/>
    </row>
    <row r="5141" spans="1:19" s="270" customFormat="1" x14ac:dyDescent="0.35">
      <c r="A5141" s="264"/>
      <c r="B5141" s="344"/>
      <c r="C5141" s="263"/>
      <c r="D5141" s="264"/>
      <c r="E5141" s="263"/>
      <c r="F5141" s="265"/>
      <c r="G5141" s="263"/>
      <c r="H5141" s="266"/>
      <c r="I5141" s="267"/>
      <c r="J5141" s="347"/>
      <c r="K5141" s="349"/>
      <c r="L5141" s="348"/>
      <c r="S5141" s="263"/>
    </row>
    <row r="5142" spans="1:19" s="270" customFormat="1" x14ac:dyDescent="0.35">
      <c r="A5142" s="264"/>
      <c r="B5142" s="344"/>
      <c r="C5142" s="263"/>
      <c r="D5142" s="264"/>
      <c r="E5142" s="263"/>
      <c r="F5142" s="265"/>
      <c r="G5142" s="263"/>
      <c r="H5142" s="266"/>
      <c r="I5142" s="267"/>
      <c r="J5142" s="347"/>
      <c r="K5142" s="349"/>
      <c r="L5142" s="348"/>
      <c r="S5142" s="263"/>
    </row>
    <row r="5143" spans="1:19" s="270" customFormat="1" x14ac:dyDescent="0.35">
      <c r="A5143" s="264"/>
      <c r="B5143" s="344"/>
      <c r="C5143" s="263"/>
      <c r="D5143" s="264"/>
      <c r="E5143" s="263"/>
      <c r="F5143" s="265"/>
      <c r="G5143" s="263"/>
      <c r="H5143" s="266"/>
      <c r="I5143" s="267"/>
      <c r="J5143" s="347"/>
      <c r="K5143" s="349"/>
      <c r="L5143" s="348"/>
      <c r="S5143" s="263"/>
    </row>
    <row r="5144" spans="1:19" s="270" customFormat="1" x14ac:dyDescent="0.35">
      <c r="A5144" s="264"/>
      <c r="B5144" s="344"/>
      <c r="C5144" s="263"/>
      <c r="D5144" s="264"/>
      <c r="E5144" s="263"/>
      <c r="F5144" s="265"/>
      <c r="G5144" s="263"/>
      <c r="H5144" s="266"/>
      <c r="I5144" s="267"/>
      <c r="J5144" s="347"/>
      <c r="K5144" s="349"/>
      <c r="L5144" s="348"/>
      <c r="S5144" s="263"/>
    </row>
    <row r="5145" spans="1:19" s="270" customFormat="1" x14ac:dyDescent="0.35">
      <c r="A5145" s="264"/>
      <c r="B5145" s="344"/>
      <c r="C5145" s="263"/>
      <c r="D5145" s="264"/>
      <c r="E5145" s="263"/>
      <c r="F5145" s="265"/>
      <c r="G5145" s="263"/>
      <c r="H5145" s="266"/>
      <c r="I5145" s="267"/>
      <c r="J5145" s="347"/>
      <c r="K5145" s="349"/>
      <c r="L5145" s="348"/>
      <c r="S5145" s="263"/>
    </row>
    <row r="5146" spans="1:19" s="270" customFormat="1" x14ac:dyDescent="0.35">
      <c r="A5146" s="264"/>
      <c r="B5146" s="344"/>
      <c r="C5146" s="263"/>
      <c r="D5146" s="264"/>
      <c r="E5146" s="263"/>
      <c r="F5146" s="265"/>
      <c r="G5146" s="263"/>
      <c r="H5146" s="266"/>
      <c r="I5146" s="267"/>
      <c r="J5146" s="347"/>
      <c r="K5146" s="349"/>
      <c r="L5146" s="348"/>
      <c r="S5146" s="263"/>
    </row>
    <row r="5147" spans="1:19" s="270" customFormat="1" x14ac:dyDescent="0.35">
      <c r="A5147" s="264"/>
      <c r="B5147" s="344"/>
      <c r="C5147" s="263"/>
      <c r="D5147" s="264"/>
      <c r="E5147" s="263"/>
      <c r="F5147" s="265"/>
      <c r="G5147" s="263"/>
      <c r="H5147" s="266"/>
      <c r="I5147" s="267"/>
      <c r="J5147" s="347"/>
      <c r="K5147" s="349"/>
      <c r="L5147" s="348"/>
      <c r="S5147" s="263"/>
    </row>
    <row r="5148" spans="1:19" s="270" customFormat="1" x14ac:dyDescent="0.35">
      <c r="A5148" s="264"/>
      <c r="B5148" s="344"/>
      <c r="C5148" s="263"/>
      <c r="D5148" s="264"/>
      <c r="E5148" s="263"/>
      <c r="F5148" s="265"/>
      <c r="G5148" s="263"/>
      <c r="H5148" s="266"/>
      <c r="I5148" s="267"/>
      <c r="J5148" s="347"/>
      <c r="K5148" s="349"/>
      <c r="L5148" s="348"/>
      <c r="S5148" s="263"/>
    </row>
    <row r="5149" spans="1:19" s="270" customFormat="1" x14ac:dyDescent="0.35">
      <c r="A5149" s="264"/>
      <c r="B5149" s="344"/>
      <c r="C5149" s="263"/>
      <c r="D5149" s="264"/>
      <c r="E5149" s="263"/>
      <c r="F5149" s="265"/>
      <c r="G5149" s="263"/>
      <c r="H5149" s="266"/>
      <c r="I5149" s="267"/>
      <c r="J5149" s="347"/>
      <c r="K5149" s="349"/>
      <c r="L5149" s="348"/>
      <c r="S5149" s="263"/>
    </row>
    <row r="5150" spans="1:19" s="270" customFormat="1" x14ac:dyDescent="0.35">
      <c r="A5150" s="264"/>
      <c r="B5150" s="344"/>
      <c r="C5150" s="263"/>
      <c r="D5150" s="264"/>
      <c r="E5150" s="263"/>
      <c r="F5150" s="265"/>
      <c r="G5150" s="263"/>
      <c r="H5150" s="266"/>
      <c r="I5150" s="267"/>
      <c r="J5150" s="347"/>
      <c r="K5150" s="349"/>
      <c r="L5150" s="348"/>
      <c r="S5150" s="263"/>
    </row>
    <row r="5151" spans="1:19" s="270" customFormat="1" x14ac:dyDescent="0.35">
      <c r="A5151" s="264"/>
      <c r="B5151" s="344"/>
      <c r="C5151" s="263"/>
      <c r="D5151" s="264"/>
      <c r="E5151" s="263"/>
      <c r="F5151" s="265"/>
      <c r="G5151" s="263"/>
      <c r="H5151" s="266"/>
      <c r="I5151" s="267"/>
      <c r="J5151" s="347"/>
      <c r="K5151" s="349"/>
      <c r="L5151" s="348"/>
      <c r="S5151" s="263"/>
    </row>
    <row r="5152" spans="1:19" s="270" customFormat="1" x14ac:dyDescent="0.35">
      <c r="A5152" s="264"/>
      <c r="B5152" s="344"/>
      <c r="C5152" s="263"/>
      <c r="D5152" s="264"/>
      <c r="E5152" s="263"/>
      <c r="F5152" s="265"/>
      <c r="G5152" s="263"/>
      <c r="H5152" s="266"/>
      <c r="I5152" s="267"/>
      <c r="J5152" s="347"/>
      <c r="K5152" s="349"/>
      <c r="L5152" s="348"/>
      <c r="S5152" s="263"/>
    </row>
    <row r="5153" spans="1:19" s="270" customFormat="1" x14ac:dyDescent="0.35">
      <c r="A5153" s="264"/>
      <c r="B5153" s="344"/>
      <c r="C5153" s="263"/>
      <c r="D5153" s="264"/>
      <c r="E5153" s="263"/>
      <c r="F5153" s="265"/>
      <c r="G5153" s="263"/>
      <c r="H5153" s="266"/>
      <c r="I5153" s="267"/>
      <c r="J5153" s="347"/>
      <c r="K5153" s="349"/>
      <c r="L5153" s="348"/>
      <c r="S5153" s="263"/>
    </row>
    <row r="5154" spans="1:19" s="270" customFormat="1" x14ac:dyDescent="0.35">
      <c r="A5154" s="264"/>
      <c r="B5154" s="344"/>
      <c r="C5154" s="263"/>
      <c r="D5154" s="264"/>
      <c r="E5154" s="263"/>
      <c r="F5154" s="265"/>
      <c r="G5154" s="263"/>
      <c r="H5154" s="266"/>
      <c r="I5154" s="267"/>
      <c r="J5154" s="347"/>
      <c r="K5154" s="349"/>
      <c r="L5154" s="348"/>
      <c r="S5154" s="263"/>
    </row>
    <row r="5155" spans="1:19" s="270" customFormat="1" x14ac:dyDescent="0.35">
      <c r="A5155" s="264"/>
      <c r="B5155" s="344"/>
      <c r="C5155" s="263"/>
      <c r="D5155" s="264"/>
      <c r="E5155" s="263"/>
      <c r="F5155" s="265"/>
      <c r="G5155" s="263"/>
      <c r="H5155" s="266"/>
      <c r="I5155" s="267"/>
      <c r="J5155" s="347"/>
      <c r="K5155" s="349"/>
      <c r="L5155" s="348"/>
      <c r="S5155" s="263"/>
    </row>
    <row r="5156" spans="1:19" s="270" customFormat="1" x14ac:dyDescent="0.35">
      <c r="A5156" s="264"/>
      <c r="B5156" s="344"/>
      <c r="C5156" s="263"/>
      <c r="D5156" s="264"/>
      <c r="E5156" s="263"/>
      <c r="F5156" s="265"/>
      <c r="G5156" s="263"/>
      <c r="H5156" s="266"/>
      <c r="I5156" s="267"/>
      <c r="J5156" s="347"/>
      <c r="K5156" s="349"/>
      <c r="L5156" s="348"/>
      <c r="S5156" s="263"/>
    </row>
    <row r="5157" spans="1:19" s="270" customFormat="1" x14ac:dyDescent="0.35">
      <c r="A5157" s="264"/>
      <c r="B5157" s="344"/>
      <c r="C5157" s="263"/>
      <c r="D5157" s="264"/>
      <c r="E5157" s="263"/>
      <c r="F5157" s="265"/>
      <c r="G5157" s="263"/>
      <c r="H5157" s="266"/>
      <c r="I5157" s="267"/>
      <c r="J5157" s="347"/>
      <c r="K5157" s="349"/>
      <c r="L5157" s="348"/>
      <c r="S5157" s="263"/>
    </row>
    <row r="5158" spans="1:19" s="270" customFormat="1" x14ac:dyDescent="0.35">
      <c r="A5158" s="264"/>
      <c r="B5158" s="344"/>
      <c r="C5158" s="263"/>
      <c r="D5158" s="264"/>
      <c r="E5158" s="263"/>
      <c r="F5158" s="265"/>
      <c r="G5158" s="263"/>
      <c r="H5158" s="266"/>
      <c r="I5158" s="267"/>
      <c r="J5158" s="347"/>
      <c r="K5158" s="349"/>
      <c r="L5158" s="348"/>
      <c r="S5158" s="263"/>
    </row>
    <row r="5159" spans="1:19" s="270" customFormat="1" x14ac:dyDescent="0.35">
      <c r="A5159" s="264"/>
      <c r="B5159" s="344"/>
      <c r="C5159" s="263"/>
      <c r="D5159" s="264"/>
      <c r="E5159" s="263"/>
      <c r="F5159" s="265"/>
      <c r="G5159" s="263"/>
      <c r="H5159" s="266"/>
      <c r="I5159" s="267"/>
      <c r="J5159" s="347"/>
      <c r="K5159" s="349"/>
      <c r="L5159" s="348"/>
      <c r="S5159" s="263"/>
    </row>
    <row r="5160" spans="1:19" s="270" customFormat="1" x14ac:dyDescent="0.35">
      <c r="A5160" s="264"/>
      <c r="B5160" s="344"/>
      <c r="C5160" s="263"/>
      <c r="D5160" s="264"/>
      <c r="E5160" s="263"/>
      <c r="F5160" s="265"/>
      <c r="G5160" s="263"/>
      <c r="H5160" s="266"/>
      <c r="I5160" s="267"/>
      <c r="J5160" s="347"/>
      <c r="K5160" s="349"/>
      <c r="L5160" s="348"/>
      <c r="S5160" s="263"/>
    </row>
    <row r="5161" spans="1:19" s="270" customFormat="1" x14ac:dyDescent="0.35">
      <c r="A5161" s="264"/>
      <c r="B5161" s="344"/>
      <c r="C5161" s="263"/>
      <c r="D5161" s="264"/>
      <c r="E5161" s="263"/>
      <c r="F5161" s="265"/>
      <c r="G5161" s="263"/>
      <c r="H5161" s="266"/>
      <c r="I5161" s="267"/>
      <c r="J5161" s="347"/>
      <c r="K5161" s="349"/>
      <c r="L5161" s="348"/>
      <c r="S5161" s="263"/>
    </row>
    <row r="5162" spans="1:19" s="270" customFormat="1" x14ac:dyDescent="0.35">
      <c r="A5162" s="264"/>
      <c r="B5162" s="344"/>
      <c r="C5162" s="263"/>
      <c r="D5162" s="264"/>
      <c r="E5162" s="263"/>
      <c r="F5162" s="265"/>
      <c r="G5162" s="263"/>
      <c r="H5162" s="266"/>
      <c r="I5162" s="267"/>
      <c r="J5162" s="347"/>
      <c r="K5162" s="349"/>
      <c r="L5162" s="348"/>
      <c r="S5162" s="263"/>
    </row>
    <row r="5163" spans="1:19" s="270" customFormat="1" x14ac:dyDescent="0.35">
      <c r="A5163" s="264"/>
      <c r="B5163" s="344"/>
      <c r="C5163" s="263"/>
      <c r="D5163" s="264"/>
      <c r="E5163" s="263"/>
      <c r="F5163" s="265"/>
      <c r="G5163" s="263"/>
      <c r="H5163" s="266"/>
      <c r="I5163" s="267"/>
      <c r="J5163" s="347"/>
      <c r="K5163" s="349"/>
      <c r="L5163" s="348"/>
      <c r="S5163" s="263"/>
    </row>
    <row r="5164" spans="1:19" s="270" customFormat="1" x14ac:dyDescent="0.35">
      <c r="A5164" s="264"/>
      <c r="B5164" s="344"/>
      <c r="C5164" s="263"/>
      <c r="D5164" s="264"/>
      <c r="E5164" s="263"/>
      <c r="F5164" s="265"/>
      <c r="G5164" s="263"/>
      <c r="H5164" s="266"/>
      <c r="I5164" s="267"/>
      <c r="J5164" s="347"/>
      <c r="K5164" s="349"/>
      <c r="L5164" s="348"/>
      <c r="S5164" s="263"/>
    </row>
    <row r="5165" spans="1:19" s="270" customFormat="1" x14ac:dyDescent="0.35">
      <c r="A5165" s="264"/>
      <c r="B5165" s="344"/>
      <c r="C5165" s="263"/>
      <c r="D5165" s="264"/>
      <c r="E5165" s="263"/>
      <c r="F5165" s="265"/>
      <c r="G5165" s="263"/>
      <c r="H5165" s="266"/>
      <c r="I5165" s="267"/>
      <c r="J5165" s="347"/>
      <c r="K5165" s="349"/>
      <c r="L5165" s="348"/>
      <c r="S5165" s="263"/>
    </row>
    <row r="5166" spans="1:19" s="270" customFormat="1" x14ac:dyDescent="0.35">
      <c r="A5166" s="264"/>
      <c r="B5166" s="344"/>
      <c r="C5166" s="263"/>
      <c r="D5166" s="264"/>
      <c r="E5166" s="263"/>
      <c r="F5166" s="265"/>
      <c r="G5166" s="263"/>
      <c r="H5166" s="266"/>
      <c r="I5166" s="267"/>
      <c r="J5166" s="347"/>
      <c r="K5166" s="349"/>
      <c r="L5166" s="348"/>
      <c r="S5166" s="263"/>
    </row>
    <row r="5167" spans="1:19" s="270" customFormat="1" x14ac:dyDescent="0.35">
      <c r="A5167" s="264"/>
      <c r="B5167" s="344"/>
      <c r="C5167" s="263"/>
      <c r="D5167" s="264"/>
      <c r="E5167" s="263"/>
      <c r="F5167" s="265"/>
      <c r="G5167" s="263"/>
      <c r="H5167" s="266"/>
      <c r="I5167" s="267"/>
      <c r="J5167" s="347"/>
      <c r="K5167" s="349"/>
      <c r="L5167" s="348"/>
      <c r="S5167" s="263"/>
    </row>
    <row r="5168" spans="1:19" s="270" customFormat="1" x14ac:dyDescent="0.35">
      <c r="A5168" s="264"/>
      <c r="B5168" s="344"/>
      <c r="C5168" s="263"/>
      <c r="D5168" s="264"/>
      <c r="E5168" s="263"/>
      <c r="F5168" s="265"/>
      <c r="G5168" s="263"/>
      <c r="H5168" s="266"/>
      <c r="I5168" s="267"/>
      <c r="J5168" s="347"/>
      <c r="K5168" s="349"/>
      <c r="L5168" s="348"/>
      <c r="S5168" s="263"/>
    </row>
    <row r="5169" spans="1:19" s="270" customFormat="1" x14ac:dyDescent="0.35">
      <c r="A5169" s="264"/>
      <c r="B5169" s="344"/>
      <c r="C5169" s="263"/>
      <c r="D5169" s="264"/>
      <c r="E5169" s="263"/>
      <c r="F5169" s="265"/>
      <c r="G5169" s="263"/>
      <c r="H5169" s="266"/>
      <c r="I5169" s="267"/>
      <c r="J5169" s="347"/>
      <c r="K5169" s="349"/>
      <c r="L5169" s="348"/>
      <c r="S5169" s="263"/>
    </row>
    <row r="5170" spans="1:19" s="270" customFormat="1" x14ac:dyDescent="0.35">
      <c r="A5170" s="264"/>
      <c r="B5170" s="344"/>
      <c r="C5170" s="263"/>
      <c r="D5170" s="264"/>
      <c r="E5170" s="263"/>
      <c r="F5170" s="265"/>
      <c r="G5170" s="263"/>
      <c r="H5170" s="266"/>
      <c r="I5170" s="267"/>
      <c r="J5170" s="347"/>
      <c r="K5170" s="349"/>
      <c r="L5170" s="348"/>
      <c r="S5170" s="263"/>
    </row>
    <row r="5171" spans="1:19" s="270" customFormat="1" x14ac:dyDescent="0.35">
      <c r="A5171" s="264"/>
      <c r="B5171" s="344"/>
      <c r="C5171" s="263"/>
      <c r="D5171" s="264"/>
      <c r="E5171" s="263"/>
      <c r="F5171" s="265"/>
      <c r="G5171" s="263"/>
      <c r="H5171" s="266"/>
      <c r="I5171" s="267"/>
      <c r="J5171" s="347"/>
      <c r="K5171" s="349"/>
      <c r="L5171" s="348"/>
      <c r="S5171" s="263"/>
    </row>
    <row r="5172" spans="1:19" s="270" customFormat="1" x14ac:dyDescent="0.35">
      <c r="A5172" s="264"/>
      <c r="B5172" s="344"/>
      <c r="C5172" s="263"/>
      <c r="D5172" s="264"/>
      <c r="E5172" s="263"/>
      <c r="F5172" s="265"/>
      <c r="G5172" s="263"/>
      <c r="H5172" s="266"/>
      <c r="I5172" s="267"/>
      <c r="J5172" s="347"/>
      <c r="K5172" s="349"/>
      <c r="L5172" s="348"/>
      <c r="S5172" s="263"/>
    </row>
    <row r="5173" spans="1:19" s="270" customFormat="1" x14ac:dyDescent="0.35">
      <c r="A5173" s="264"/>
      <c r="B5173" s="344"/>
      <c r="C5173" s="263"/>
      <c r="D5173" s="264"/>
      <c r="E5173" s="263"/>
      <c r="F5173" s="265"/>
      <c r="G5173" s="263"/>
      <c r="H5173" s="266"/>
      <c r="I5173" s="267"/>
      <c r="J5173" s="347"/>
      <c r="K5173" s="349"/>
      <c r="L5173" s="348"/>
      <c r="S5173" s="263"/>
    </row>
    <row r="5174" spans="1:19" s="270" customFormat="1" x14ac:dyDescent="0.35">
      <c r="A5174" s="264"/>
      <c r="B5174" s="344"/>
      <c r="C5174" s="263"/>
      <c r="D5174" s="264"/>
      <c r="E5174" s="263"/>
      <c r="F5174" s="265"/>
      <c r="G5174" s="263"/>
      <c r="H5174" s="266"/>
      <c r="I5174" s="267"/>
      <c r="J5174" s="347"/>
      <c r="K5174" s="349"/>
      <c r="L5174" s="348"/>
      <c r="S5174" s="263"/>
    </row>
    <row r="5175" spans="1:19" s="270" customFormat="1" x14ac:dyDescent="0.35">
      <c r="A5175" s="264"/>
      <c r="B5175" s="344"/>
      <c r="C5175" s="263"/>
      <c r="D5175" s="264"/>
      <c r="E5175" s="263"/>
      <c r="F5175" s="265"/>
      <c r="G5175" s="263"/>
      <c r="H5175" s="266"/>
      <c r="I5175" s="267"/>
      <c r="J5175" s="347"/>
      <c r="K5175" s="349"/>
      <c r="L5175" s="348"/>
      <c r="S5175" s="263"/>
    </row>
    <row r="5176" spans="1:19" s="270" customFormat="1" x14ac:dyDescent="0.35">
      <c r="A5176" s="264"/>
      <c r="B5176" s="344"/>
      <c r="C5176" s="263"/>
      <c r="D5176" s="264"/>
      <c r="E5176" s="263"/>
      <c r="F5176" s="265"/>
      <c r="G5176" s="263"/>
      <c r="H5176" s="266"/>
      <c r="I5176" s="267"/>
      <c r="J5176" s="347"/>
      <c r="K5176" s="349"/>
      <c r="L5176" s="348"/>
      <c r="S5176" s="263"/>
    </row>
    <row r="5177" spans="1:19" s="270" customFormat="1" x14ac:dyDescent="0.35">
      <c r="A5177" s="264"/>
      <c r="B5177" s="344"/>
      <c r="C5177" s="263"/>
      <c r="D5177" s="264"/>
      <c r="E5177" s="263"/>
      <c r="F5177" s="265"/>
      <c r="G5177" s="263"/>
      <c r="H5177" s="266"/>
      <c r="I5177" s="267"/>
      <c r="J5177" s="347"/>
      <c r="K5177" s="349"/>
      <c r="L5177" s="348"/>
      <c r="S5177" s="263"/>
    </row>
    <row r="5178" spans="1:19" s="270" customFormat="1" x14ac:dyDescent="0.35">
      <c r="A5178" s="264"/>
      <c r="B5178" s="344"/>
      <c r="C5178" s="263"/>
      <c r="D5178" s="264"/>
      <c r="E5178" s="263"/>
      <c r="F5178" s="265"/>
      <c r="G5178" s="263"/>
      <c r="H5178" s="266"/>
      <c r="I5178" s="267"/>
      <c r="J5178" s="347"/>
      <c r="K5178" s="349"/>
      <c r="L5178" s="348"/>
      <c r="S5178" s="263"/>
    </row>
    <row r="5179" spans="1:19" s="270" customFormat="1" x14ac:dyDescent="0.35">
      <c r="A5179" s="264"/>
      <c r="B5179" s="344"/>
      <c r="C5179" s="263"/>
      <c r="D5179" s="264"/>
      <c r="E5179" s="263"/>
      <c r="F5179" s="265"/>
      <c r="G5179" s="263"/>
      <c r="H5179" s="266"/>
      <c r="I5179" s="267"/>
      <c r="J5179" s="347"/>
      <c r="K5179" s="349"/>
      <c r="L5179" s="348"/>
      <c r="S5179" s="263"/>
    </row>
    <row r="5180" spans="1:19" s="270" customFormat="1" x14ac:dyDescent="0.35">
      <c r="A5180" s="264"/>
      <c r="B5180" s="344"/>
      <c r="C5180" s="263"/>
      <c r="D5180" s="264"/>
      <c r="E5180" s="263"/>
      <c r="F5180" s="265"/>
      <c r="G5180" s="263"/>
      <c r="H5180" s="266"/>
      <c r="I5180" s="267"/>
      <c r="J5180" s="347"/>
      <c r="K5180" s="349"/>
      <c r="L5180" s="348"/>
      <c r="S5180" s="263"/>
    </row>
    <row r="5181" spans="1:19" s="270" customFormat="1" x14ac:dyDescent="0.35">
      <c r="A5181" s="264"/>
      <c r="B5181" s="344"/>
      <c r="C5181" s="263"/>
      <c r="D5181" s="264"/>
      <c r="E5181" s="263"/>
      <c r="F5181" s="265"/>
      <c r="G5181" s="263"/>
      <c r="H5181" s="266"/>
      <c r="I5181" s="267"/>
      <c r="J5181" s="347"/>
      <c r="K5181" s="349"/>
      <c r="L5181" s="348"/>
      <c r="S5181" s="263"/>
    </row>
    <row r="5182" spans="1:19" s="270" customFormat="1" x14ac:dyDescent="0.35">
      <c r="A5182" s="264"/>
      <c r="B5182" s="344"/>
      <c r="C5182" s="263"/>
      <c r="D5182" s="264"/>
      <c r="E5182" s="263"/>
      <c r="F5182" s="265"/>
      <c r="G5182" s="263"/>
      <c r="H5182" s="266"/>
      <c r="I5182" s="267"/>
      <c r="J5182" s="347"/>
      <c r="K5182" s="349"/>
      <c r="L5182" s="348"/>
      <c r="S5182" s="263"/>
    </row>
    <row r="5183" spans="1:19" s="270" customFormat="1" x14ac:dyDescent="0.35">
      <c r="A5183" s="264"/>
      <c r="B5183" s="344"/>
      <c r="C5183" s="263"/>
      <c r="D5183" s="264"/>
      <c r="E5183" s="263"/>
      <c r="F5183" s="265"/>
      <c r="G5183" s="263"/>
      <c r="H5183" s="266"/>
      <c r="I5183" s="267"/>
      <c r="J5183" s="347"/>
      <c r="K5183" s="349"/>
      <c r="L5183" s="348"/>
      <c r="S5183" s="263"/>
    </row>
    <row r="5184" spans="1:19" s="270" customFormat="1" x14ac:dyDescent="0.35">
      <c r="A5184" s="264"/>
      <c r="B5184" s="344"/>
      <c r="C5184" s="263"/>
      <c r="D5184" s="264"/>
      <c r="E5184" s="263"/>
      <c r="F5184" s="265"/>
      <c r="G5184" s="263"/>
      <c r="H5184" s="266"/>
      <c r="I5184" s="267"/>
      <c r="J5184" s="347"/>
      <c r="K5184" s="349"/>
      <c r="L5184" s="348"/>
      <c r="S5184" s="263"/>
    </row>
    <row r="5185" spans="1:19" s="270" customFormat="1" x14ac:dyDescent="0.35">
      <c r="A5185" s="264"/>
      <c r="B5185" s="344"/>
      <c r="C5185" s="263"/>
      <c r="D5185" s="264"/>
      <c r="E5185" s="263"/>
      <c r="F5185" s="265"/>
      <c r="G5185" s="263"/>
      <c r="H5185" s="266"/>
      <c r="I5185" s="267"/>
      <c r="J5185" s="347"/>
      <c r="K5185" s="349"/>
      <c r="L5185" s="348"/>
      <c r="S5185" s="263"/>
    </row>
    <row r="5186" spans="1:19" s="270" customFormat="1" x14ac:dyDescent="0.35">
      <c r="A5186" s="264"/>
      <c r="B5186" s="344"/>
      <c r="C5186" s="263"/>
      <c r="D5186" s="264"/>
      <c r="E5186" s="263"/>
      <c r="F5186" s="265"/>
      <c r="G5186" s="263"/>
      <c r="H5186" s="266"/>
      <c r="I5186" s="267"/>
      <c r="J5186" s="347"/>
      <c r="K5186" s="349"/>
      <c r="L5186" s="348"/>
      <c r="S5186" s="263"/>
    </row>
    <row r="5187" spans="1:19" s="270" customFormat="1" x14ac:dyDescent="0.35">
      <c r="A5187" s="264"/>
      <c r="B5187" s="344"/>
      <c r="C5187" s="263"/>
      <c r="D5187" s="264"/>
      <c r="E5187" s="263"/>
      <c r="F5187" s="265"/>
      <c r="G5187" s="263"/>
      <c r="H5187" s="266"/>
      <c r="I5187" s="267"/>
      <c r="J5187" s="347"/>
      <c r="K5187" s="349"/>
      <c r="L5187" s="348"/>
      <c r="S5187" s="263"/>
    </row>
    <row r="5188" spans="1:19" s="270" customFormat="1" x14ac:dyDescent="0.35">
      <c r="A5188" s="264"/>
      <c r="B5188" s="344"/>
      <c r="C5188" s="263"/>
      <c r="D5188" s="264"/>
      <c r="E5188" s="263"/>
      <c r="F5188" s="265"/>
      <c r="G5188" s="263"/>
      <c r="H5188" s="266"/>
      <c r="I5188" s="267"/>
      <c r="J5188" s="347"/>
      <c r="K5188" s="349"/>
      <c r="L5188" s="348"/>
      <c r="S5188" s="263"/>
    </row>
    <row r="5189" spans="1:19" s="270" customFormat="1" x14ac:dyDescent="0.35">
      <c r="A5189" s="264"/>
      <c r="B5189" s="344"/>
      <c r="C5189" s="263"/>
      <c r="D5189" s="264"/>
      <c r="E5189" s="263"/>
      <c r="F5189" s="265"/>
      <c r="G5189" s="263"/>
      <c r="H5189" s="266"/>
      <c r="I5189" s="267"/>
      <c r="J5189" s="347"/>
      <c r="K5189" s="349"/>
      <c r="L5189" s="348"/>
      <c r="S5189" s="263"/>
    </row>
    <row r="5190" spans="1:19" s="270" customFormat="1" x14ac:dyDescent="0.35">
      <c r="A5190" s="264"/>
      <c r="B5190" s="344"/>
      <c r="C5190" s="263"/>
      <c r="D5190" s="264"/>
      <c r="E5190" s="263"/>
      <c r="F5190" s="265"/>
      <c r="G5190" s="263"/>
      <c r="H5190" s="266"/>
      <c r="I5190" s="267"/>
      <c r="J5190" s="347"/>
      <c r="K5190" s="349"/>
      <c r="L5190" s="348"/>
      <c r="S5190" s="263"/>
    </row>
    <row r="5191" spans="1:19" s="270" customFormat="1" x14ac:dyDescent="0.35">
      <c r="A5191" s="264"/>
      <c r="B5191" s="344"/>
      <c r="C5191" s="263"/>
      <c r="D5191" s="264"/>
      <c r="E5191" s="263"/>
      <c r="F5191" s="265"/>
      <c r="G5191" s="263"/>
      <c r="H5191" s="266"/>
      <c r="I5191" s="267"/>
      <c r="J5191" s="347"/>
      <c r="K5191" s="349"/>
      <c r="L5191" s="348"/>
      <c r="S5191" s="263"/>
    </row>
    <row r="5192" spans="1:19" s="270" customFormat="1" x14ac:dyDescent="0.35">
      <c r="A5192" s="264"/>
      <c r="B5192" s="344"/>
      <c r="C5192" s="263"/>
      <c r="D5192" s="264"/>
      <c r="E5192" s="263"/>
      <c r="F5192" s="265"/>
      <c r="G5192" s="263"/>
      <c r="H5192" s="266"/>
      <c r="I5192" s="267"/>
      <c r="J5192" s="347"/>
      <c r="K5192" s="349"/>
      <c r="L5192" s="348"/>
      <c r="S5192" s="263"/>
    </row>
    <row r="5193" spans="1:19" s="270" customFormat="1" x14ac:dyDescent="0.35">
      <c r="A5193" s="264"/>
      <c r="B5193" s="344"/>
      <c r="C5193" s="263"/>
      <c r="D5193" s="264"/>
      <c r="E5193" s="263"/>
      <c r="F5193" s="265"/>
      <c r="G5193" s="263"/>
      <c r="H5193" s="266"/>
      <c r="I5193" s="267"/>
      <c r="J5193" s="347"/>
      <c r="K5193" s="349"/>
      <c r="L5193" s="348"/>
      <c r="S5193" s="263"/>
    </row>
    <row r="5194" spans="1:19" s="270" customFormat="1" x14ac:dyDescent="0.35">
      <c r="A5194" s="264"/>
      <c r="B5194" s="344"/>
      <c r="C5194" s="263"/>
      <c r="D5194" s="264"/>
      <c r="E5194" s="263"/>
      <c r="F5194" s="265"/>
      <c r="G5194" s="263"/>
      <c r="H5194" s="266"/>
      <c r="I5194" s="267"/>
      <c r="J5194" s="347"/>
      <c r="K5194" s="349"/>
      <c r="L5194" s="348"/>
      <c r="S5194" s="263"/>
    </row>
    <row r="5195" spans="1:19" s="270" customFormat="1" x14ac:dyDescent="0.35">
      <c r="A5195" s="264"/>
      <c r="B5195" s="344"/>
      <c r="C5195" s="263"/>
      <c r="D5195" s="264"/>
      <c r="E5195" s="263"/>
      <c r="F5195" s="265"/>
      <c r="G5195" s="263"/>
      <c r="H5195" s="266"/>
      <c r="I5195" s="267"/>
      <c r="J5195" s="347"/>
      <c r="K5195" s="349"/>
      <c r="L5195" s="348"/>
      <c r="S5195" s="263"/>
    </row>
    <row r="5196" spans="1:19" s="270" customFormat="1" x14ac:dyDescent="0.35">
      <c r="A5196" s="264"/>
      <c r="B5196" s="344"/>
      <c r="C5196" s="263"/>
      <c r="D5196" s="264"/>
      <c r="E5196" s="263"/>
      <c r="F5196" s="265"/>
      <c r="G5196" s="263"/>
      <c r="H5196" s="266"/>
      <c r="I5196" s="267"/>
      <c r="J5196" s="347"/>
      <c r="K5196" s="349"/>
      <c r="L5196" s="348"/>
      <c r="S5196" s="263"/>
    </row>
    <row r="5197" spans="1:19" s="270" customFormat="1" x14ac:dyDescent="0.35">
      <c r="A5197" s="264"/>
      <c r="B5197" s="344"/>
      <c r="C5197" s="263"/>
      <c r="D5197" s="264"/>
      <c r="E5197" s="263"/>
      <c r="F5197" s="265"/>
      <c r="G5197" s="263"/>
      <c r="H5197" s="266"/>
      <c r="I5197" s="267"/>
      <c r="J5197" s="347"/>
      <c r="K5197" s="349"/>
      <c r="L5197" s="348"/>
      <c r="S5197" s="263"/>
    </row>
    <row r="5198" spans="1:19" s="270" customFormat="1" x14ac:dyDescent="0.35">
      <c r="A5198" s="264"/>
      <c r="B5198" s="344"/>
      <c r="C5198" s="263"/>
      <c r="D5198" s="264"/>
      <c r="E5198" s="263"/>
      <c r="F5198" s="265"/>
      <c r="G5198" s="263"/>
      <c r="H5198" s="266"/>
      <c r="I5198" s="267"/>
      <c r="J5198" s="347"/>
      <c r="K5198" s="349"/>
      <c r="L5198" s="348"/>
      <c r="S5198" s="263"/>
    </row>
    <row r="5199" spans="1:19" s="270" customFormat="1" x14ac:dyDescent="0.35">
      <c r="A5199" s="264"/>
      <c r="B5199" s="344"/>
      <c r="C5199" s="263"/>
      <c r="D5199" s="264"/>
      <c r="E5199" s="263"/>
      <c r="F5199" s="265"/>
      <c r="G5199" s="263"/>
      <c r="H5199" s="266"/>
      <c r="I5199" s="267"/>
      <c r="J5199" s="347"/>
      <c r="K5199" s="349"/>
      <c r="L5199" s="348"/>
      <c r="S5199" s="263"/>
    </row>
    <row r="5200" spans="1:19" s="270" customFormat="1" x14ac:dyDescent="0.35">
      <c r="A5200" s="264"/>
      <c r="B5200" s="344"/>
      <c r="C5200" s="263"/>
      <c r="D5200" s="264"/>
      <c r="E5200" s="263"/>
      <c r="F5200" s="265"/>
      <c r="G5200" s="263"/>
      <c r="H5200" s="266"/>
      <c r="I5200" s="267"/>
      <c r="J5200" s="347"/>
      <c r="K5200" s="349"/>
      <c r="L5200" s="348"/>
      <c r="S5200" s="263"/>
    </row>
    <row r="5201" spans="1:19" s="270" customFormat="1" x14ac:dyDescent="0.35">
      <c r="A5201" s="264"/>
      <c r="B5201" s="344"/>
      <c r="C5201" s="263"/>
      <c r="D5201" s="264"/>
      <c r="E5201" s="263"/>
      <c r="F5201" s="265"/>
      <c r="G5201" s="263"/>
      <c r="H5201" s="266"/>
      <c r="I5201" s="267"/>
      <c r="J5201" s="347"/>
      <c r="K5201" s="349"/>
      <c r="L5201" s="348"/>
      <c r="S5201" s="263"/>
    </row>
    <row r="5202" spans="1:19" s="270" customFormat="1" x14ac:dyDescent="0.35">
      <c r="A5202" s="264"/>
      <c r="B5202" s="344"/>
      <c r="C5202" s="263"/>
      <c r="D5202" s="264"/>
      <c r="E5202" s="263"/>
      <c r="F5202" s="265"/>
      <c r="G5202" s="263"/>
      <c r="H5202" s="266"/>
      <c r="I5202" s="267"/>
      <c r="J5202" s="347"/>
      <c r="K5202" s="349"/>
      <c r="L5202" s="348"/>
      <c r="S5202" s="263"/>
    </row>
    <row r="5203" spans="1:19" s="270" customFormat="1" x14ac:dyDescent="0.35">
      <c r="A5203" s="264"/>
      <c r="B5203" s="344"/>
      <c r="C5203" s="263"/>
      <c r="D5203" s="264"/>
      <c r="E5203" s="263"/>
      <c r="F5203" s="265"/>
      <c r="G5203" s="263"/>
      <c r="H5203" s="266"/>
      <c r="I5203" s="267"/>
      <c r="J5203" s="347"/>
      <c r="K5203" s="349"/>
      <c r="L5203" s="348"/>
      <c r="S5203" s="263"/>
    </row>
    <row r="5204" spans="1:19" s="270" customFormat="1" x14ac:dyDescent="0.35">
      <c r="A5204" s="264"/>
      <c r="B5204" s="344"/>
      <c r="C5204" s="263"/>
      <c r="D5204" s="264"/>
      <c r="E5204" s="263"/>
      <c r="F5204" s="265"/>
      <c r="G5204" s="263"/>
      <c r="H5204" s="266"/>
      <c r="I5204" s="267"/>
      <c r="J5204" s="347"/>
      <c r="K5204" s="349"/>
      <c r="L5204" s="348"/>
      <c r="S5204" s="263"/>
    </row>
    <row r="5205" spans="1:19" s="270" customFormat="1" x14ac:dyDescent="0.35">
      <c r="A5205" s="264"/>
      <c r="B5205" s="344"/>
      <c r="C5205" s="263"/>
      <c r="D5205" s="264"/>
      <c r="E5205" s="263"/>
      <c r="F5205" s="265"/>
      <c r="G5205" s="263"/>
      <c r="H5205" s="266"/>
      <c r="I5205" s="267"/>
      <c r="J5205" s="347"/>
      <c r="K5205" s="349"/>
      <c r="L5205" s="348"/>
      <c r="S5205" s="263"/>
    </row>
    <row r="5206" spans="1:19" s="270" customFormat="1" x14ac:dyDescent="0.35">
      <c r="A5206" s="264"/>
      <c r="B5206" s="344"/>
      <c r="C5206" s="263"/>
      <c r="D5206" s="264"/>
      <c r="E5206" s="263"/>
      <c r="F5206" s="265"/>
      <c r="G5206" s="263"/>
      <c r="H5206" s="266"/>
      <c r="I5206" s="267"/>
      <c r="J5206" s="347"/>
      <c r="K5206" s="349"/>
      <c r="L5206" s="348"/>
      <c r="S5206" s="263"/>
    </row>
    <row r="5207" spans="1:19" s="270" customFormat="1" x14ac:dyDescent="0.35">
      <c r="A5207" s="264"/>
      <c r="B5207" s="344"/>
      <c r="C5207" s="263"/>
      <c r="D5207" s="264"/>
      <c r="E5207" s="263"/>
      <c r="F5207" s="265"/>
      <c r="G5207" s="263"/>
      <c r="H5207" s="266"/>
      <c r="I5207" s="267"/>
      <c r="J5207" s="347"/>
      <c r="K5207" s="349"/>
      <c r="L5207" s="348"/>
      <c r="S5207" s="263"/>
    </row>
    <row r="5208" spans="1:19" s="270" customFormat="1" x14ac:dyDescent="0.35">
      <c r="A5208" s="264"/>
      <c r="B5208" s="344"/>
      <c r="C5208" s="263"/>
      <c r="D5208" s="264"/>
      <c r="E5208" s="263"/>
      <c r="F5208" s="265"/>
      <c r="G5208" s="263"/>
      <c r="H5208" s="266"/>
      <c r="I5208" s="267"/>
      <c r="J5208" s="347"/>
      <c r="K5208" s="349"/>
      <c r="L5208" s="348"/>
      <c r="S5208" s="263"/>
    </row>
    <row r="5209" spans="1:19" s="270" customFormat="1" x14ac:dyDescent="0.35">
      <c r="A5209" s="264"/>
      <c r="B5209" s="344"/>
      <c r="C5209" s="263"/>
      <c r="D5209" s="264"/>
      <c r="E5209" s="263"/>
      <c r="F5209" s="265"/>
      <c r="G5209" s="263"/>
      <c r="H5209" s="266"/>
      <c r="I5209" s="267"/>
      <c r="J5209" s="347"/>
      <c r="K5209" s="349"/>
      <c r="L5209" s="348"/>
      <c r="S5209" s="263"/>
    </row>
    <row r="5210" spans="1:19" s="270" customFormat="1" x14ac:dyDescent="0.35">
      <c r="A5210" s="264"/>
      <c r="B5210" s="344"/>
      <c r="C5210" s="263"/>
      <c r="D5210" s="264"/>
      <c r="E5210" s="263"/>
      <c r="F5210" s="265"/>
      <c r="G5210" s="263"/>
      <c r="H5210" s="266"/>
      <c r="I5210" s="267"/>
      <c r="J5210" s="347"/>
      <c r="K5210" s="349"/>
      <c r="L5210" s="348"/>
      <c r="S5210" s="263"/>
    </row>
    <row r="5211" spans="1:19" s="270" customFormat="1" x14ac:dyDescent="0.35">
      <c r="A5211" s="264"/>
      <c r="B5211" s="344"/>
      <c r="C5211" s="263"/>
      <c r="D5211" s="264"/>
      <c r="E5211" s="263"/>
      <c r="F5211" s="265"/>
      <c r="G5211" s="263"/>
      <c r="H5211" s="266"/>
      <c r="I5211" s="267"/>
      <c r="J5211" s="347"/>
      <c r="K5211" s="349"/>
      <c r="L5211" s="348"/>
      <c r="S5211" s="263"/>
    </row>
    <row r="5212" spans="1:19" s="270" customFormat="1" x14ac:dyDescent="0.35">
      <c r="A5212" s="264"/>
      <c r="B5212" s="344"/>
      <c r="C5212" s="263"/>
      <c r="D5212" s="264"/>
      <c r="E5212" s="263"/>
      <c r="F5212" s="265"/>
      <c r="G5212" s="263"/>
      <c r="H5212" s="266"/>
      <c r="I5212" s="267"/>
      <c r="J5212" s="347"/>
      <c r="K5212" s="349"/>
      <c r="L5212" s="348"/>
      <c r="S5212" s="263"/>
    </row>
    <row r="5213" spans="1:19" s="270" customFormat="1" x14ac:dyDescent="0.35">
      <c r="A5213" s="264"/>
      <c r="B5213" s="344"/>
      <c r="C5213" s="263"/>
      <c r="D5213" s="264"/>
      <c r="E5213" s="263"/>
      <c r="F5213" s="265"/>
      <c r="G5213" s="263"/>
      <c r="H5213" s="266"/>
      <c r="I5213" s="267"/>
      <c r="J5213" s="347"/>
      <c r="K5213" s="349"/>
      <c r="L5213" s="348"/>
      <c r="S5213" s="263"/>
    </row>
    <row r="5214" spans="1:19" s="270" customFormat="1" x14ac:dyDescent="0.35">
      <c r="A5214" s="264"/>
      <c r="B5214" s="344"/>
      <c r="C5214" s="263"/>
      <c r="D5214" s="264"/>
      <c r="E5214" s="263"/>
      <c r="F5214" s="265"/>
      <c r="G5214" s="263"/>
      <c r="H5214" s="266"/>
      <c r="I5214" s="267"/>
      <c r="J5214" s="347"/>
      <c r="K5214" s="349"/>
      <c r="L5214" s="348"/>
      <c r="S5214" s="263"/>
    </row>
    <row r="5215" spans="1:19" s="270" customFormat="1" x14ac:dyDescent="0.35">
      <c r="A5215" s="264"/>
      <c r="B5215" s="344"/>
      <c r="C5215" s="263"/>
      <c r="D5215" s="264"/>
      <c r="E5215" s="263"/>
      <c r="F5215" s="265"/>
      <c r="G5215" s="263"/>
      <c r="H5215" s="266"/>
      <c r="I5215" s="267"/>
      <c r="J5215" s="347"/>
      <c r="K5215" s="349"/>
      <c r="L5215" s="348"/>
      <c r="S5215" s="263"/>
    </row>
    <row r="5216" spans="1:19" s="270" customFormat="1" x14ac:dyDescent="0.35">
      <c r="A5216" s="264"/>
      <c r="B5216" s="344"/>
      <c r="C5216" s="263"/>
      <c r="D5216" s="264"/>
      <c r="E5216" s="263"/>
      <c r="F5216" s="265"/>
      <c r="G5216" s="263"/>
      <c r="H5216" s="266"/>
      <c r="I5216" s="267"/>
      <c r="J5216" s="347"/>
      <c r="K5216" s="349"/>
      <c r="L5216" s="348"/>
      <c r="S5216" s="263"/>
    </row>
    <row r="5217" spans="1:19" s="270" customFormat="1" x14ac:dyDescent="0.35">
      <c r="A5217" s="264"/>
      <c r="B5217" s="344"/>
      <c r="C5217" s="263"/>
      <c r="D5217" s="264"/>
      <c r="E5217" s="263"/>
      <c r="F5217" s="265"/>
      <c r="G5217" s="263"/>
      <c r="H5217" s="266"/>
      <c r="I5217" s="267"/>
      <c r="J5217" s="347"/>
      <c r="K5217" s="349"/>
      <c r="L5217" s="348"/>
      <c r="S5217" s="263"/>
    </row>
    <row r="5218" spans="1:19" s="270" customFormat="1" x14ac:dyDescent="0.35">
      <c r="A5218" s="264"/>
      <c r="B5218" s="344"/>
      <c r="C5218" s="263"/>
      <c r="D5218" s="264"/>
      <c r="E5218" s="263"/>
      <c r="F5218" s="265"/>
      <c r="G5218" s="263"/>
      <c r="H5218" s="266"/>
      <c r="I5218" s="267"/>
      <c r="J5218" s="347"/>
      <c r="K5218" s="349"/>
      <c r="L5218" s="348"/>
      <c r="S5218" s="263"/>
    </row>
    <row r="5219" spans="1:19" s="270" customFormat="1" x14ac:dyDescent="0.35">
      <c r="A5219" s="264"/>
      <c r="B5219" s="344"/>
      <c r="C5219" s="263"/>
      <c r="D5219" s="264"/>
      <c r="E5219" s="263"/>
      <c r="F5219" s="265"/>
      <c r="G5219" s="263"/>
      <c r="H5219" s="266"/>
      <c r="I5219" s="267"/>
      <c r="J5219" s="347"/>
      <c r="K5219" s="349"/>
      <c r="L5219" s="348"/>
      <c r="S5219" s="263"/>
    </row>
    <row r="5220" spans="1:19" s="270" customFormat="1" x14ac:dyDescent="0.35">
      <c r="A5220" s="264"/>
      <c r="B5220" s="344"/>
      <c r="C5220" s="263"/>
      <c r="D5220" s="264"/>
      <c r="E5220" s="263"/>
      <c r="F5220" s="265"/>
      <c r="G5220" s="263"/>
      <c r="H5220" s="266"/>
      <c r="I5220" s="267"/>
      <c r="J5220" s="347"/>
      <c r="K5220" s="349"/>
      <c r="L5220" s="348"/>
      <c r="S5220" s="263"/>
    </row>
    <row r="5221" spans="1:19" s="270" customFormat="1" x14ac:dyDescent="0.35">
      <c r="A5221" s="264"/>
      <c r="B5221" s="344"/>
      <c r="C5221" s="263"/>
      <c r="D5221" s="264"/>
      <c r="E5221" s="263"/>
      <c r="F5221" s="265"/>
      <c r="G5221" s="263"/>
      <c r="H5221" s="266"/>
      <c r="I5221" s="267"/>
      <c r="J5221" s="347"/>
      <c r="K5221" s="349"/>
      <c r="L5221" s="348"/>
      <c r="S5221" s="263"/>
    </row>
    <row r="5222" spans="1:19" s="270" customFormat="1" x14ac:dyDescent="0.35">
      <c r="A5222" s="264"/>
      <c r="B5222" s="344"/>
      <c r="C5222" s="263"/>
      <c r="D5222" s="264"/>
      <c r="E5222" s="263"/>
      <c r="F5222" s="265"/>
      <c r="G5222" s="263"/>
      <c r="H5222" s="266"/>
      <c r="I5222" s="267"/>
      <c r="J5222" s="347"/>
      <c r="K5222" s="349"/>
      <c r="L5222" s="348"/>
      <c r="S5222" s="263"/>
    </row>
    <row r="5223" spans="1:19" s="270" customFormat="1" x14ac:dyDescent="0.35">
      <c r="A5223" s="264"/>
      <c r="B5223" s="344"/>
      <c r="C5223" s="263"/>
      <c r="D5223" s="264"/>
      <c r="E5223" s="263"/>
      <c r="F5223" s="265"/>
      <c r="G5223" s="263"/>
      <c r="H5223" s="266"/>
      <c r="I5223" s="267"/>
      <c r="J5223" s="347"/>
      <c r="K5223" s="349"/>
      <c r="L5223" s="348"/>
      <c r="S5223" s="263"/>
    </row>
    <row r="5224" spans="1:19" s="270" customFormat="1" x14ac:dyDescent="0.35">
      <c r="A5224" s="264"/>
      <c r="B5224" s="344"/>
      <c r="C5224" s="263"/>
      <c r="D5224" s="264"/>
      <c r="E5224" s="263"/>
      <c r="F5224" s="265"/>
      <c r="G5224" s="263"/>
      <c r="H5224" s="266"/>
      <c r="I5224" s="267"/>
      <c r="J5224" s="347"/>
      <c r="K5224" s="349"/>
      <c r="L5224" s="348"/>
      <c r="S5224" s="263"/>
    </row>
    <row r="5225" spans="1:19" s="270" customFormat="1" x14ac:dyDescent="0.35">
      <c r="A5225" s="264"/>
      <c r="B5225" s="344"/>
      <c r="C5225" s="263"/>
      <c r="D5225" s="264"/>
      <c r="E5225" s="263"/>
      <c r="F5225" s="265"/>
      <c r="G5225" s="263"/>
      <c r="H5225" s="266"/>
      <c r="I5225" s="267"/>
      <c r="J5225" s="347"/>
      <c r="K5225" s="349"/>
      <c r="L5225" s="348"/>
      <c r="S5225" s="263"/>
    </row>
    <row r="5226" spans="1:19" s="270" customFormat="1" x14ac:dyDescent="0.35">
      <c r="A5226" s="264"/>
      <c r="B5226" s="344"/>
      <c r="C5226" s="263"/>
      <c r="D5226" s="264"/>
      <c r="E5226" s="263"/>
      <c r="F5226" s="265"/>
      <c r="G5226" s="263"/>
      <c r="H5226" s="266"/>
      <c r="I5226" s="267"/>
      <c r="J5226" s="347"/>
      <c r="K5226" s="349"/>
      <c r="L5226" s="348"/>
      <c r="S5226" s="263"/>
    </row>
    <row r="5227" spans="1:19" s="270" customFormat="1" x14ac:dyDescent="0.35">
      <c r="A5227" s="264"/>
      <c r="B5227" s="344"/>
      <c r="C5227" s="263"/>
      <c r="D5227" s="264"/>
      <c r="E5227" s="263"/>
      <c r="F5227" s="265"/>
      <c r="G5227" s="263"/>
      <c r="H5227" s="266"/>
      <c r="I5227" s="267"/>
      <c r="J5227" s="347"/>
      <c r="K5227" s="349"/>
      <c r="L5227" s="348"/>
      <c r="S5227" s="263"/>
    </row>
    <row r="5228" spans="1:19" s="270" customFormat="1" x14ac:dyDescent="0.35">
      <c r="A5228" s="264"/>
      <c r="B5228" s="344"/>
      <c r="C5228" s="263"/>
      <c r="D5228" s="264"/>
      <c r="E5228" s="263"/>
      <c r="F5228" s="265"/>
      <c r="G5228" s="263"/>
      <c r="H5228" s="266"/>
      <c r="I5228" s="267"/>
      <c r="J5228" s="347"/>
      <c r="K5228" s="349"/>
      <c r="L5228" s="348"/>
      <c r="S5228" s="263"/>
    </row>
    <row r="5229" spans="1:19" s="270" customFormat="1" x14ac:dyDescent="0.35">
      <c r="A5229" s="264"/>
      <c r="B5229" s="344"/>
      <c r="C5229" s="263"/>
      <c r="D5229" s="264"/>
      <c r="E5229" s="263"/>
      <c r="F5229" s="265"/>
      <c r="G5229" s="263"/>
      <c r="H5229" s="266"/>
      <c r="I5229" s="267"/>
      <c r="J5229" s="347"/>
      <c r="K5229" s="349"/>
      <c r="L5229" s="348"/>
      <c r="S5229" s="263"/>
    </row>
    <row r="5230" spans="1:19" s="270" customFormat="1" x14ac:dyDescent="0.35">
      <c r="A5230" s="264"/>
      <c r="B5230" s="344"/>
      <c r="C5230" s="263"/>
      <c r="D5230" s="264"/>
      <c r="E5230" s="263"/>
      <c r="F5230" s="265"/>
      <c r="G5230" s="263"/>
      <c r="H5230" s="266"/>
      <c r="I5230" s="267"/>
      <c r="J5230" s="347"/>
      <c r="K5230" s="349"/>
      <c r="L5230" s="348"/>
      <c r="S5230" s="263"/>
    </row>
    <row r="5231" spans="1:19" s="270" customFormat="1" x14ac:dyDescent="0.35">
      <c r="A5231" s="264"/>
      <c r="B5231" s="344"/>
      <c r="C5231" s="263"/>
      <c r="D5231" s="264"/>
      <c r="E5231" s="263"/>
      <c r="F5231" s="265"/>
      <c r="G5231" s="263"/>
      <c r="H5231" s="266"/>
      <c r="I5231" s="267"/>
      <c r="J5231" s="347"/>
      <c r="K5231" s="349"/>
      <c r="L5231" s="348"/>
      <c r="S5231" s="263"/>
    </row>
    <row r="5232" spans="1:19" s="270" customFormat="1" x14ac:dyDescent="0.35">
      <c r="A5232" s="264"/>
      <c r="B5232" s="344"/>
      <c r="C5232" s="263"/>
      <c r="D5232" s="264"/>
      <c r="E5232" s="263"/>
      <c r="F5232" s="265"/>
      <c r="G5232" s="263"/>
      <c r="H5232" s="266"/>
      <c r="I5232" s="267"/>
      <c r="J5232" s="347"/>
      <c r="K5232" s="349"/>
      <c r="L5232" s="348"/>
      <c r="S5232" s="263"/>
    </row>
    <row r="5233" spans="1:19" s="270" customFormat="1" x14ac:dyDescent="0.35">
      <c r="A5233" s="264"/>
      <c r="B5233" s="344"/>
      <c r="C5233" s="263"/>
      <c r="D5233" s="264"/>
      <c r="E5233" s="263"/>
      <c r="F5233" s="265"/>
      <c r="G5233" s="263"/>
      <c r="H5233" s="266"/>
      <c r="I5233" s="267"/>
      <c r="J5233" s="347"/>
      <c r="K5233" s="349"/>
      <c r="L5233" s="348"/>
      <c r="S5233" s="263"/>
    </row>
    <row r="5234" spans="1:19" s="270" customFormat="1" x14ac:dyDescent="0.35">
      <c r="A5234" s="264"/>
      <c r="B5234" s="344"/>
      <c r="C5234" s="263"/>
      <c r="D5234" s="264"/>
      <c r="E5234" s="263"/>
      <c r="F5234" s="265"/>
      <c r="G5234" s="263"/>
      <c r="H5234" s="266"/>
      <c r="I5234" s="267"/>
      <c r="J5234" s="347"/>
      <c r="K5234" s="349"/>
      <c r="L5234" s="348"/>
      <c r="S5234" s="263"/>
    </row>
    <row r="5235" spans="1:19" s="270" customFormat="1" x14ac:dyDescent="0.35">
      <c r="A5235" s="264"/>
      <c r="B5235" s="344"/>
      <c r="C5235" s="263"/>
      <c r="D5235" s="264"/>
      <c r="E5235" s="263"/>
      <c r="F5235" s="265"/>
      <c r="G5235" s="263"/>
      <c r="H5235" s="266"/>
      <c r="I5235" s="267"/>
      <c r="J5235" s="347"/>
      <c r="K5235" s="349"/>
      <c r="L5235" s="348"/>
      <c r="S5235" s="263"/>
    </row>
    <row r="5236" spans="1:19" s="270" customFormat="1" x14ac:dyDescent="0.35">
      <c r="A5236" s="264"/>
      <c r="B5236" s="344"/>
      <c r="C5236" s="263"/>
      <c r="D5236" s="264"/>
      <c r="E5236" s="263"/>
      <c r="F5236" s="265"/>
      <c r="G5236" s="263"/>
      <c r="H5236" s="266"/>
      <c r="I5236" s="267"/>
      <c r="J5236" s="347"/>
      <c r="K5236" s="349"/>
      <c r="L5236" s="348"/>
      <c r="S5236" s="263"/>
    </row>
    <row r="5237" spans="1:19" s="270" customFormat="1" x14ac:dyDescent="0.35">
      <c r="A5237" s="264"/>
      <c r="B5237" s="344"/>
      <c r="C5237" s="263"/>
      <c r="D5237" s="264"/>
      <c r="E5237" s="263"/>
      <c r="F5237" s="265"/>
      <c r="G5237" s="263"/>
      <c r="H5237" s="266"/>
      <c r="I5237" s="267"/>
      <c r="J5237" s="347"/>
      <c r="K5237" s="349"/>
      <c r="L5237" s="348"/>
      <c r="S5237" s="263"/>
    </row>
    <row r="5238" spans="1:19" s="270" customFormat="1" x14ac:dyDescent="0.35">
      <c r="A5238" s="264"/>
      <c r="B5238" s="344"/>
      <c r="C5238" s="263"/>
      <c r="D5238" s="264"/>
      <c r="E5238" s="263"/>
      <c r="F5238" s="265"/>
      <c r="G5238" s="263"/>
      <c r="H5238" s="266"/>
      <c r="I5238" s="267"/>
      <c r="J5238" s="347"/>
      <c r="K5238" s="349"/>
      <c r="L5238" s="348"/>
      <c r="S5238" s="263"/>
    </row>
    <row r="5239" spans="1:19" s="270" customFormat="1" x14ac:dyDescent="0.35">
      <c r="A5239" s="264"/>
      <c r="B5239" s="344"/>
      <c r="C5239" s="263"/>
      <c r="D5239" s="264"/>
      <c r="E5239" s="263"/>
      <c r="F5239" s="265"/>
      <c r="G5239" s="263"/>
      <c r="H5239" s="266"/>
      <c r="I5239" s="267"/>
      <c r="J5239" s="347"/>
      <c r="K5239" s="349"/>
      <c r="L5239" s="348"/>
      <c r="S5239" s="263"/>
    </row>
    <row r="5240" spans="1:19" s="270" customFormat="1" x14ac:dyDescent="0.35">
      <c r="A5240" s="264"/>
      <c r="B5240" s="344"/>
      <c r="C5240" s="263"/>
      <c r="D5240" s="264"/>
      <c r="E5240" s="263"/>
      <c r="F5240" s="265"/>
      <c r="G5240" s="263"/>
      <c r="H5240" s="266"/>
      <c r="I5240" s="267"/>
      <c r="J5240" s="347"/>
      <c r="K5240" s="349"/>
      <c r="L5240" s="348"/>
      <c r="S5240" s="263"/>
    </row>
    <row r="5241" spans="1:19" s="270" customFormat="1" x14ac:dyDescent="0.35">
      <c r="A5241" s="264"/>
      <c r="B5241" s="344"/>
      <c r="C5241" s="263"/>
      <c r="D5241" s="264"/>
      <c r="E5241" s="263"/>
      <c r="F5241" s="265"/>
      <c r="G5241" s="263"/>
      <c r="H5241" s="266"/>
      <c r="I5241" s="267"/>
      <c r="J5241" s="347"/>
      <c r="K5241" s="349"/>
      <c r="L5241" s="348"/>
      <c r="S5241" s="263"/>
    </row>
    <row r="5242" spans="1:19" s="270" customFormat="1" x14ac:dyDescent="0.35">
      <c r="A5242" s="264"/>
      <c r="B5242" s="344"/>
      <c r="C5242" s="263"/>
      <c r="D5242" s="264"/>
      <c r="E5242" s="263"/>
      <c r="F5242" s="265"/>
      <c r="G5242" s="263"/>
      <c r="H5242" s="266"/>
      <c r="I5242" s="267"/>
      <c r="J5242" s="347"/>
      <c r="K5242" s="349"/>
      <c r="L5242" s="348"/>
      <c r="S5242" s="263"/>
    </row>
    <row r="5243" spans="1:19" s="270" customFormat="1" x14ac:dyDescent="0.35">
      <c r="A5243" s="264"/>
      <c r="B5243" s="344"/>
      <c r="C5243" s="263"/>
      <c r="D5243" s="264"/>
      <c r="E5243" s="263"/>
      <c r="F5243" s="265"/>
      <c r="G5243" s="263"/>
      <c r="H5243" s="266"/>
      <c r="I5243" s="267"/>
      <c r="J5243" s="347"/>
      <c r="K5243" s="349"/>
      <c r="L5243" s="348"/>
      <c r="S5243" s="263"/>
    </row>
    <row r="5244" spans="1:19" s="270" customFormat="1" x14ac:dyDescent="0.35">
      <c r="A5244" s="264"/>
      <c r="B5244" s="344"/>
      <c r="C5244" s="263"/>
      <c r="D5244" s="264"/>
      <c r="E5244" s="263"/>
      <c r="F5244" s="265"/>
      <c r="G5244" s="263"/>
      <c r="H5244" s="266"/>
      <c r="I5244" s="267"/>
      <c r="J5244" s="347"/>
      <c r="K5244" s="349"/>
      <c r="L5244" s="348"/>
      <c r="S5244" s="263"/>
    </row>
    <row r="5245" spans="1:19" s="270" customFormat="1" x14ac:dyDescent="0.35">
      <c r="A5245" s="264"/>
      <c r="B5245" s="344"/>
      <c r="C5245" s="263"/>
      <c r="D5245" s="264"/>
      <c r="E5245" s="263"/>
      <c r="F5245" s="265"/>
      <c r="G5245" s="263"/>
      <c r="H5245" s="266"/>
      <c r="I5245" s="267"/>
      <c r="J5245" s="347"/>
      <c r="K5245" s="349"/>
      <c r="L5245" s="348"/>
      <c r="S5245" s="263"/>
    </row>
    <row r="5246" spans="1:19" s="270" customFormat="1" x14ac:dyDescent="0.35">
      <c r="A5246" s="264"/>
      <c r="B5246" s="344"/>
      <c r="C5246" s="263"/>
      <c r="D5246" s="264"/>
      <c r="E5246" s="263"/>
      <c r="F5246" s="265"/>
      <c r="G5246" s="263"/>
      <c r="H5246" s="266"/>
      <c r="I5246" s="267"/>
      <c r="J5246" s="347"/>
      <c r="K5246" s="349"/>
      <c r="L5246" s="348"/>
      <c r="S5246" s="263"/>
    </row>
    <row r="5247" spans="1:19" s="270" customFormat="1" x14ac:dyDescent="0.35">
      <c r="A5247" s="264"/>
      <c r="B5247" s="344"/>
      <c r="C5247" s="263"/>
      <c r="D5247" s="264"/>
      <c r="E5247" s="263"/>
      <c r="F5247" s="265"/>
      <c r="G5247" s="263"/>
      <c r="H5247" s="266"/>
      <c r="I5247" s="267"/>
      <c r="J5247" s="347"/>
      <c r="K5247" s="349"/>
      <c r="L5247" s="348"/>
      <c r="S5247" s="263"/>
    </row>
    <row r="5248" spans="1:19" s="270" customFormat="1" x14ac:dyDescent="0.35">
      <c r="A5248" s="264"/>
      <c r="B5248" s="344"/>
      <c r="C5248" s="263"/>
      <c r="D5248" s="264"/>
      <c r="E5248" s="263"/>
      <c r="F5248" s="265"/>
      <c r="G5248" s="263"/>
      <c r="H5248" s="266"/>
      <c r="I5248" s="267"/>
      <c r="J5248" s="347"/>
      <c r="K5248" s="349"/>
      <c r="L5248" s="348"/>
      <c r="S5248" s="263"/>
    </row>
    <row r="5249" spans="1:19" s="270" customFormat="1" x14ac:dyDescent="0.35">
      <c r="A5249" s="264"/>
      <c r="B5249" s="344"/>
      <c r="C5249" s="263"/>
      <c r="D5249" s="264"/>
      <c r="E5249" s="263"/>
      <c r="F5249" s="265"/>
      <c r="G5249" s="263"/>
      <c r="H5249" s="266"/>
      <c r="I5249" s="267"/>
      <c r="J5249" s="347"/>
      <c r="K5249" s="349"/>
      <c r="L5249" s="348"/>
      <c r="S5249" s="263"/>
    </row>
    <row r="5250" spans="1:19" s="270" customFormat="1" x14ac:dyDescent="0.35">
      <c r="A5250" s="264"/>
      <c r="B5250" s="344"/>
      <c r="C5250" s="263"/>
      <c r="D5250" s="264"/>
      <c r="E5250" s="263"/>
      <c r="F5250" s="265"/>
      <c r="G5250" s="263"/>
      <c r="H5250" s="266"/>
      <c r="I5250" s="267"/>
      <c r="J5250" s="347"/>
      <c r="K5250" s="349"/>
      <c r="L5250" s="348"/>
      <c r="S5250" s="263"/>
    </row>
    <row r="5251" spans="1:19" s="270" customFormat="1" x14ac:dyDescent="0.35">
      <c r="A5251" s="264"/>
      <c r="B5251" s="344"/>
      <c r="C5251" s="263"/>
      <c r="D5251" s="264"/>
      <c r="E5251" s="263"/>
      <c r="F5251" s="265"/>
      <c r="G5251" s="263"/>
      <c r="H5251" s="266"/>
      <c r="I5251" s="267"/>
      <c r="J5251" s="347"/>
      <c r="K5251" s="349"/>
      <c r="L5251" s="348"/>
      <c r="S5251" s="263"/>
    </row>
    <row r="5252" spans="1:19" s="270" customFormat="1" x14ac:dyDescent="0.35">
      <c r="A5252" s="264"/>
      <c r="B5252" s="344"/>
      <c r="C5252" s="263"/>
      <c r="D5252" s="264"/>
      <c r="E5252" s="263"/>
      <c r="F5252" s="265"/>
      <c r="G5252" s="263"/>
      <c r="H5252" s="266"/>
      <c r="I5252" s="267"/>
      <c r="J5252" s="347"/>
      <c r="K5252" s="349"/>
      <c r="L5252" s="348"/>
      <c r="S5252" s="263"/>
    </row>
    <row r="5253" spans="1:19" s="270" customFormat="1" x14ac:dyDescent="0.35">
      <c r="A5253" s="264"/>
      <c r="B5253" s="344"/>
      <c r="C5253" s="263"/>
      <c r="D5253" s="264"/>
      <c r="E5253" s="263"/>
      <c r="F5253" s="265"/>
      <c r="G5253" s="263"/>
      <c r="H5253" s="266"/>
      <c r="I5253" s="267"/>
      <c r="J5253" s="347"/>
      <c r="K5253" s="349"/>
      <c r="L5253" s="348"/>
      <c r="S5253" s="263"/>
    </row>
    <row r="5254" spans="1:19" s="270" customFormat="1" x14ac:dyDescent="0.35">
      <c r="A5254" s="264"/>
      <c r="B5254" s="344"/>
      <c r="C5254" s="263"/>
      <c r="D5254" s="264"/>
      <c r="E5254" s="263"/>
      <c r="F5254" s="265"/>
      <c r="G5254" s="263"/>
      <c r="H5254" s="266"/>
      <c r="I5254" s="267"/>
      <c r="J5254" s="347"/>
      <c r="K5254" s="349"/>
      <c r="L5254" s="348"/>
      <c r="S5254" s="263"/>
    </row>
    <row r="5255" spans="1:19" s="270" customFormat="1" x14ac:dyDescent="0.35">
      <c r="A5255" s="264"/>
      <c r="B5255" s="344"/>
      <c r="C5255" s="263"/>
      <c r="D5255" s="264"/>
      <c r="E5255" s="263"/>
      <c r="F5255" s="265"/>
      <c r="G5255" s="263"/>
      <c r="H5255" s="266"/>
      <c r="I5255" s="267"/>
      <c r="J5255" s="347"/>
      <c r="K5255" s="349"/>
      <c r="L5255" s="348"/>
      <c r="S5255" s="263"/>
    </row>
    <row r="5256" spans="1:19" s="270" customFormat="1" x14ac:dyDescent="0.35">
      <c r="A5256" s="264"/>
      <c r="B5256" s="344"/>
      <c r="C5256" s="263"/>
      <c r="D5256" s="264"/>
      <c r="E5256" s="263"/>
      <c r="F5256" s="265"/>
      <c r="G5256" s="263"/>
      <c r="H5256" s="266"/>
      <c r="I5256" s="267"/>
      <c r="J5256" s="347"/>
      <c r="K5256" s="349"/>
      <c r="L5256" s="348"/>
      <c r="S5256" s="263"/>
    </row>
    <row r="5257" spans="1:19" s="270" customFormat="1" x14ac:dyDescent="0.35">
      <c r="A5257" s="264"/>
      <c r="B5257" s="344"/>
      <c r="C5257" s="263"/>
      <c r="D5257" s="264"/>
      <c r="E5257" s="263"/>
      <c r="F5257" s="265"/>
      <c r="G5257" s="263"/>
      <c r="H5257" s="266"/>
      <c r="I5257" s="267"/>
      <c r="J5257" s="347"/>
      <c r="K5257" s="349"/>
      <c r="L5257" s="348"/>
      <c r="S5257" s="263"/>
    </row>
    <row r="5258" spans="1:19" s="270" customFormat="1" x14ac:dyDescent="0.35">
      <c r="A5258" s="264"/>
      <c r="B5258" s="344"/>
      <c r="C5258" s="263"/>
      <c r="D5258" s="264"/>
      <c r="E5258" s="263"/>
      <c r="F5258" s="265"/>
      <c r="G5258" s="263"/>
      <c r="H5258" s="266"/>
      <c r="I5258" s="267"/>
      <c r="J5258" s="347"/>
      <c r="K5258" s="349"/>
      <c r="L5258" s="348"/>
      <c r="S5258" s="263"/>
    </row>
    <row r="5259" spans="1:19" s="270" customFormat="1" x14ac:dyDescent="0.35">
      <c r="A5259" s="264"/>
      <c r="B5259" s="344"/>
      <c r="C5259" s="263"/>
      <c r="D5259" s="264"/>
      <c r="E5259" s="263"/>
      <c r="F5259" s="265"/>
      <c r="G5259" s="263"/>
      <c r="H5259" s="266"/>
      <c r="I5259" s="267"/>
      <c r="J5259" s="347"/>
      <c r="K5259" s="349"/>
      <c r="L5259" s="348"/>
      <c r="S5259" s="263"/>
    </row>
    <row r="5260" spans="1:19" s="270" customFormat="1" x14ac:dyDescent="0.35">
      <c r="A5260" s="264"/>
      <c r="B5260" s="344"/>
      <c r="C5260" s="263"/>
      <c r="D5260" s="264"/>
      <c r="E5260" s="263"/>
      <c r="F5260" s="265"/>
      <c r="G5260" s="263"/>
      <c r="H5260" s="266"/>
      <c r="I5260" s="267"/>
      <c r="J5260" s="347"/>
      <c r="K5260" s="349"/>
      <c r="L5260" s="348"/>
      <c r="S5260" s="263"/>
    </row>
    <row r="5261" spans="1:19" s="270" customFormat="1" x14ac:dyDescent="0.35">
      <c r="A5261" s="264"/>
      <c r="B5261" s="344"/>
      <c r="C5261" s="263"/>
      <c r="D5261" s="264"/>
      <c r="E5261" s="263"/>
      <c r="F5261" s="265"/>
      <c r="G5261" s="263"/>
      <c r="H5261" s="266"/>
      <c r="I5261" s="267"/>
      <c r="J5261" s="347"/>
      <c r="K5261" s="349"/>
      <c r="L5261" s="348"/>
      <c r="S5261" s="263"/>
    </row>
    <row r="5262" spans="1:19" s="270" customFormat="1" x14ac:dyDescent="0.35">
      <c r="A5262" s="264"/>
      <c r="B5262" s="344"/>
      <c r="C5262" s="263"/>
      <c r="D5262" s="264"/>
      <c r="E5262" s="263"/>
      <c r="F5262" s="265"/>
      <c r="G5262" s="263"/>
      <c r="H5262" s="266"/>
      <c r="I5262" s="267"/>
      <c r="J5262" s="347"/>
      <c r="K5262" s="349"/>
      <c r="L5262" s="348"/>
      <c r="S5262" s="263"/>
    </row>
    <row r="5263" spans="1:19" s="270" customFormat="1" x14ac:dyDescent="0.35">
      <c r="A5263" s="264"/>
      <c r="B5263" s="344"/>
      <c r="C5263" s="263"/>
      <c r="D5263" s="264"/>
      <c r="E5263" s="263"/>
      <c r="F5263" s="265"/>
      <c r="G5263" s="263"/>
      <c r="H5263" s="266"/>
      <c r="I5263" s="267"/>
      <c r="J5263" s="347"/>
      <c r="K5263" s="349"/>
      <c r="L5263" s="348"/>
      <c r="S5263" s="263"/>
    </row>
    <row r="5264" spans="1:19" s="270" customFormat="1" x14ac:dyDescent="0.35">
      <c r="A5264" s="264"/>
      <c r="B5264" s="344"/>
      <c r="C5264" s="263"/>
      <c r="D5264" s="264"/>
      <c r="E5264" s="263"/>
      <c r="F5264" s="265"/>
      <c r="G5264" s="263"/>
      <c r="H5264" s="266"/>
      <c r="I5264" s="267"/>
      <c r="J5264" s="347"/>
      <c r="K5264" s="349"/>
      <c r="L5264" s="348"/>
      <c r="S5264" s="263"/>
    </row>
    <row r="5265" spans="1:19" s="270" customFormat="1" x14ac:dyDescent="0.35">
      <c r="A5265" s="264"/>
      <c r="B5265" s="344"/>
      <c r="C5265" s="263"/>
      <c r="D5265" s="264"/>
      <c r="E5265" s="263"/>
      <c r="F5265" s="265"/>
      <c r="G5265" s="263"/>
      <c r="H5265" s="266"/>
      <c r="I5265" s="267"/>
      <c r="J5265" s="347"/>
      <c r="K5265" s="349"/>
      <c r="L5265" s="348"/>
      <c r="S5265" s="263"/>
    </row>
    <row r="5266" spans="1:19" s="270" customFormat="1" x14ac:dyDescent="0.35">
      <c r="A5266" s="264"/>
      <c r="B5266" s="344"/>
      <c r="C5266" s="263"/>
      <c r="D5266" s="264"/>
      <c r="E5266" s="263"/>
      <c r="F5266" s="265"/>
      <c r="G5266" s="263"/>
      <c r="H5266" s="266"/>
      <c r="I5266" s="267"/>
      <c r="J5266" s="347"/>
      <c r="K5266" s="349"/>
      <c r="L5266" s="348"/>
      <c r="S5266" s="263"/>
    </row>
    <row r="5267" spans="1:19" s="270" customFormat="1" x14ac:dyDescent="0.35">
      <c r="A5267" s="264"/>
      <c r="B5267" s="344"/>
      <c r="C5267" s="263"/>
      <c r="D5267" s="264"/>
      <c r="E5267" s="263"/>
      <c r="F5267" s="265"/>
      <c r="G5267" s="263"/>
      <c r="H5267" s="266"/>
      <c r="I5267" s="267"/>
      <c r="J5267" s="347"/>
      <c r="K5267" s="349"/>
      <c r="L5267" s="348"/>
      <c r="S5267" s="263"/>
    </row>
    <row r="5268" spans="1:19" s="270" customFormat="1" x14ac:dyDescent="0.35">
      <c r="A5268" s="264"/>
      <c r="B5268" s="344"/>
      <c r="C5268" s="263"/>
      <c r="D5268" s="264"/>
      <c r="E5268" s="263"/>
      <c r="F5268" s="265"/>
      <c r="G5268" s="263"/>
      <c r="H5268" s="266"/>
      <c r="I5268" s="267"/>
      <c r="J5268" s="347"/>
      <c r="K5268" s="349"/>
      <c r="L5268" s="348"/>
      <c r="S5268" s="263"/>
    </row>
    <row r="5269" spans="1:19" s="270" customFormat="1" x14ac:dyDescent="0.35">
      <c r="A5269" s="264"/>
      <c r="B5269" s="344"/>
      <c r="C5269" s="263"/>
      <c r="D5269" s="264"/>
      <c r="E5269" s="263"/>
      <c r="F5269" s="265"/>
      <c r="G5269" s="263"/>
      <c r="H5269" s="266"/>
      <c r="I5269" s="267"/>
      <c r="J5269" s="347"/>
      <c r="K5269" s="349"/>
      <c r="L5269" s="348"/>
      <c r="S5269" s="263"/>
    </row>
    <row r="5270" spans="1:19" s="270" customFormat="1" x14ac:dyDescent="0.35">
      <c r="A5270" s="264"/>
      <c r="B5270" s="344"/>
      <c r="C5270" s="263"/>
      <c r="D5270" s="264"/>
      <c r="E5270" s="263"/>
      <c r="F5270" s="265"/>
      <c r="G5270" s="263"/>
      <c r="H5270" s="266"/>
      <c r="I5270" s="267"/>
      <c r="J5270" s="347"/>
      <c r="K5270" s="349"/>
      <c r="L5270" s="348"/>
      <c r="S5270" s="263"/>
    </row>
    <row r="5271" spans="1:19" s="270" customFormat="1" x14ac:dyDescent="0.35">
      <c r="A5271" s="264"/>
      <c r="B5271" s="344"/>
      <c r="C5271" s="263"/>
      <c r="D5271" s="264"/>
      <c r="E5271" s="263"/>
      <c r="F5271" s="265"/>
      <c r="G5271" s="263"/>
      <c r="H5271" s="266"/>
      <c r="I5271" s="267"/>
      <c r="J5271" s="347"/>
      <c r="K5271" s="349"/>
      <c r="L5271" s="348"/>
      <c r="S5271" s="263"/>
    </row>
    <row r="5272" spans="1:19" s="270" customFormat="1" x14ac:dyDescent="0.35">
      <c r="A5272" s="264"/>
      <c r="B5272" s="344"/>
      <c r="C5272" s="263"/>
      <c r="D5272" s="264"/>
      <c r="E5272" s="263"/>
      <c r="F5272" s="265"/>
      <c r="G5272" s="263"/>
      <c r="H5272" s="266"/>
      <c r="I5272" s="267"/>
      <c r="J5272" s="347"/>
      <c r="K5272" s="349"/>
      <c r="L5272" s="348"/>
      <c r="S5272" s="263"/>
    </row>
    <row r="5273" spans="1:19" s="270" customFormat="1" x14ac:dyDescent="0.35">
      <c r="A5273" s="264"/>
      <c r="B5273" s="344"/>
      <c r="C5273" s="263"/>
      <c r="D5273" s="264"/>
      <c r="E5273" s="263"/>
      <c r="F5273" s="265"/>
      <c r="G5273" s="263"/>
      <c r="H5273" s="266"/>
      <c r="I5273" s="267"/>
      <c r="J5273" s="347"/>
      <c r="K5273" s="349"/>
      <c r="L5273" s="348"/>
      <c r="S5273" s="263"/>
    </row>
    <row r="5274" spans="1:19" s="270" customFormat="1" x14ac:dyDescent="0.35">
      <c r="A5274" s="264"/>
      <c r="B5274" s="344"/>
      <c r="C5274" s="263"/>
      <c r="D5274" s="264"/>
      <c r="E5274" s="263"/>
      <c r="F5274" s="265"/>
      <c r="G5274" s="263"/>
      <c r="H5274" s="266"/>
      <c r="I5274" s="267"/>
      <c r="J5274" s="347"/>
      <c r="K5274" s="349"/>
      <c r="L5274" s="348"/>
      <c r="S5274" s="263"/>
    </row>
    <row r="5275" spans="1:19" s="270" customFormat="1" x14ac:dyDescent="0.35">
      <c r="A5275" s="264"/>
      <c r="B5275" s="344"/>
      <c r="C5275" s="263"/>
      <c r="D5275" s="264"/>
      <c r="E5275" s="263"/>
      <c r="F5275" s="265"/>
      <c r="G5275" s="263"/>
      <c r="H5275" s="266"/>
      <c r="I5275" s="267"/>
      <c r="J5275" s="347"/>
      <c r="K5275" s="349"/>
      <c r="L5275" s="348"/>
      <c r="S5275" s="263"/>
    </row>
    <row r="5276" spans="1:19" s="270" customFormat="1" x14ac:dyDescent="0.35">
      <c r="A5276" s="264"/>
      <c r="B5276" s="344"/>
      <c r="C5276" s="263"/>
      <c r="D5276" s="264"/>
      <c r="E5276" s="263"/>
      <c r="F5276" s="265"/>
      <c r="G5276" s="263"/>
      <c r="H5276" s="266"/>
      <c r="I5276" s="267"/>
      <c r="J5276" s="347"/>
      <c r="K5276" s="349"/>
      <c r="L5276" s="348"/>
      <c r="S5276" s="263"/>
    </row>
    <row r="5277" spans="1:19" s="270" customFormat="1" x14ac:dyDescent="0.35">
      <c r="A5277" s="264"/>
      <c r="B5277" s="344"/>
      <c r="C5277" s="263"/>
      <c r="D5277" s="264"/>
      <c r="E5277" s="263"/>
      <c r="F5277" s="265"/>
      <c r="G5277" s="263"/>
      <c r="H5277" s="266"/>
      <c r="I5277" s="267"/>
      <c r="J5277" s="347"/>
      <c r="K5277" s="349"/>
      <c r="L5277" s="348"/>
      <c r="S5277" s="263"/>
    </row>
    <row r="5278" spans="1:19" s="270" customFormat="1" x14ac:dyDescent="0.35">
      <c r="A5278" s="264"/>
      <c r="B5278" s="344"/>
      <c r="C5278" s="263"/>
      <c r="D5278" s="264"/>
      <c r="E5278" s="263"/>
      <c r="F5278" s="265"/>
      <c r="G5278" s="263"/>
      <c r="H5278" s="266"/>
      <c r="I5278" s="267"/>
      <c r="J5278" s="347"/>
      <c r="K5278" s="349"/>
      <c r="L5278" s="348"/>
      <c r="S5278" s="263"/>
    </row>
    <row r="5279" spans="1:19" s="270" customFormat="1" x14ac:dyDescent="0.35">
      <c r="A5279" s="264"/>
      <c r="B5279" s="344"/>
      <c r="C5279" s="263"/>
      <c r="D5279" s="264"/>
      <c r="E5279" s="263"/>
      <c r="F5279" s="265"/>
      <c r="G5279" s="263"/>
      <c r="H5279" s="266"/>
      <c r="I5279" s="267"/>
      <c r="J5279" s="347"/>
      <c r="K5279" s="349"/>
      <c r="L5279" s="348"/>
      <c r="S5279" s="263"/>
    </row>
    <row r="5280" spans="1:19" s="270" customFormat="1" x14ac:dyDescent="0.35">
      <c r="A5280" s="264"/>
      <c r="B5280" s="344"/>
      <c r="C5280" s="263"/>
      <c r="D5280" s="264"/>
      <c r="E5280" s="263"/>
      <c r="F5280" s="265"/>
      <c r="G5280" s="263"/>
      <c r="H5280" s="266"/>
      <c r="I5280" s="267"/>
      <c r="J5280" s="347"/>
      <c r="K5280" s="349"/>
      <c r="L5280" s="348"/>
      <c r="S5280" s="263"/>
    </row>
    <row r="5281" spans="1:19" s="270" customFormat="1" x14ac:dyDescent="0.35">
      <c r="A5281" s="264"/>
      <c r="B5281" s="344"/>
      <c r="C5281" s="263"/>
      <c r="D5281" s="264"/>
      <c r="E5281" s="263"/>
      <c r="F5281" s="265"/>
      <c r="G5281" s="263"/>
      <c r="H5281" s="266"/>
      <c r="I5281" s="267"/>
      <c r="J5281" s="347"/>
      <c r="K5281" s="349"/>
      <c r="L5281" s="348"/>
      <c r="S5281" s="263"/>
    </row>
    <row r="5282" spans="1:19" s="270" customFormat="1" x14ac:dyDescent="0.35">
      <c r="A5282" s="264"/>
      <c r="B5282" s="344"/>
      <c r="C5282" s="263"/>
      <c r="D5282" s="264"/>
      <c r="E5282" s="263"/>
      <c r="F5282" s="265"/>
      <c r="G5282" s="263"/>
      <c r="H5282" s="266"/>
      <c r="I5282" s="267"/>
      <c r="J5282" s="347"/>
      <c r="K5282" s="349"/>
      <c r="L5282" s="348"/>
      <c r="S5282" s="263"/>
    </row>
    <row r="5283" spans="1:19" s="270" customFormat="1" x14ac:dyDescent="0.35">
      <c r="A5283" s="264"/>
      <c r="B5283" s="344"/>
      <c r="C5283" s="263"/>
      <c r="D5283" s="264"/>
      <c r="E5283" s="263"/>
      <c r="F5283" s="265"/>
      <c r="G5283" s="263"/>
      <c r="H5283" s="266"/>
      <c r="I5283" s="267"/>
      <c r="J5283" s="347"/>
      <c r="K5283" s="349"/>
      <c r="L5283" s="348"/>
      <c r="S5283" s="263"/>
    </row>
    <row r="5284" spans="1:19" s="270" customFormat="1" x14ac:dyDescent="0.35">
      <c r="A5284" s="264"/>
      <c r="B5284" s="344"/>
      <c r="C5284" s="263"/>
      <c r="D5284" s="264"/>
      <c r="E5284" s="263"/>
      <c r="F5284" s="265"/>
      <c r="G5284" s="263"/>
      <c r="H5284" s="266"/>
      <c r="I5284" s="267"/>
      <c r="J5284" s="347"/>
      <c r="K5284" s="349"/>
      <c r="L5284" s="348"/>
      <c r="S5284" s="263"/>
    </row>
    <row r="5285" spans="1:19" s="270" customFormat="1" x14ac:dyDescent="0.35">
      <c r="A5285" s="264"/>
      <c r="B5285" s="344"/>
      <c r="C5285" s="263"/>
      <c r="D5285" s="264"/>
      <c r="E5285" s="263"/>
      <c r="F5285" s="265"/>
      <c r="G5285" s="263"/>
      <c r="H5285" s="266"/>
      <c r="I5285" s="267"/>
      <c r="J5285" s="347"/>
      <c r="K5285" s="349"/>
      <c r="L5285" s="348"/>
      <c r="S5285" s="263"/>
    </row>
    <row r="5286" spans="1:19" s="270" customFormat="1" x14ac:dyDescent="0.35">
      <c r="A5286" s="264"/>
      <c r="B5286" s="344"/>
      <c r="C5286" s="263"/>
      <c r="D5286" s="264"/>
      <c r="E5286" s="263"/>
      <c r="F5286" s="265"/>
      <c r="G5286" s="263"/>
      <c r="H5286" s="266"/>
      <c r="I5286" s="267"/>
      <c r="J5286" s="347"/>
      <c r="K5286" s="349"/>
      <c r="L5286" s="348"/>
      <c r="S5286" s="263"/>
    </row>
    <row r="5287" spans="1:19" s="270" customFormat="1" x14ac:dyDescent="0.35">
      <c r="A5287" s="264"/>
      <c r="B5287" s="344"/>
      <c r="C5287" s="263"/>
      <c r="D5287" s="264"/>
      <c r="E5287" s="263"/>
      <c r="F5287" s="265"/>
      <c r="G5287" s="263"/>
      <c r="H5287" s="266"/>
      <c r="I5287" s="267"/>
      <c r="J5287" s="347"/>
      <c r="K5287" s="349"/>
      <c r="L5287" s="348"/>
      <c r="S5287" s="263"/>
    </row>
    <row r="5288" spans="1:19" s="270" customFormat="1" x14ac:dyDescent="0.35">
      <c r="A5288" s="264"/>
      <c r="B5288" s="344"/>
      <c r="C5288" s="263"/>
      <c r="D5288" s="264"/>
      <c r="E5288" s="263"/>
      <c r="F5288" s="265"/>
      <c r="G5288" s="263"/>
      <c r="H5288" s="266"/>
      <c r="I5288" s="267"/>
      <c r="J5288" s="347"/>
      <c r="K5288" s="349"/>
      <c r="L5288" s="348"/>
      <c r="S5288" s="263"/>
    </row>
    <row r="5289" spans="1:19" s="270" customFormat="1" x14ac:dyDescent="0.35">
      <c r="A5289" s="264"/>
      <c r="B5289" s="344"/>
      <c r="C5289" s="263"/>
      <c r="D5289" s="264"/>
      <c r="E5289" s="263"/>
      <c r="F5289" s="265"/>
      <c r="G5289" s="263"/>
      <c r="H5289" s="266"/>
      <c r="I5289" s="267"/>
      <c r="J5289" s="347"/>
      <c r="K5289" s="349"/>
      <c r="L5289" s="348"/>
      <c r="S5289" s="263"/>
    </row>
    <row r="5290" spans="1:19" s="270" customFormat="1" x14ac:dyDescent="0.35">
      <c r="A5290" s="264"/>
      <c r="B5290" s="344"/>
      <c r="C5290" s="263"/>
      <c r="D5290" s="264"/>
      <c r="E5290" s="263"/>
      <c r="F5290" s="265"/>
      <c r="G5290" s="263"/>
      <c r="H5290" s="266"/>
      <c r="I5290" s="267"/>
      <c r="J5290" s="347"/>
      <c r="K5290" s="349"/>
      <c r="L5290" s="348"/>
      <c r="S5290" s="263"/>
    </row>
    <row r="5291" spans="1:19" s="270" customFormat="1" x14ac:dyDescent="0.35">
      <c r="A5291" s="264"/>
      <c r="B5291" s="344"/>
      <c r="C5291" s="263"/>
      <c r="D5291" s="264"/>
      <c r="E5291" s="263"/>
      <c r="F5291" s="265"/>
      <c r="G5291" s="263"/>
      <c r="H5291" s="266"/>
      <c r="I5291" s="267"/>
      <c r="J5291" s="347"/>
      <c r="K5291" s="349"/>
      <c r="L5291" s="348"/>
      <c r="S5291" s="263"/>
    </row>
    <row r="5292" spans="1:19" s="270" customFormat="1" x14ac:dyDescent="0.35">
      <c r="A5292" s="264"/>
      <c r="B5292" s="344"/>
      <c r="C5292" s="263"/>
      <c r="D5292" s="264"/>
      <c r="E5292" s="263"/>
      <c r="F5292" s="265"/>
      <c r="G5292" s="263"/>
      <c r="H5292" s="266"/>
      <c r="I5292" s="267"/>
      <c r="J5292" s="347"/>
      <c r="K5292" s="349"/>
      <c r="L5292" s="348"/>
      <c r="S5292" s="263"/>
    </row>
    <row r="5293" spans="1:19" s="270" customFormat="1" x14ac:dyDescent="0.35">
      <c r="A5293" s="264"/>
      <c r="B5293" s="344"/>
      <c r="C5293" s="263"/>
      <c r="D5293" s="264"/>
      <c r="E5293" s="263"/>
      <c r="F5293" s="265"/>
      <c r="G5293" s="263"/>
      <c r="H5293" s="266"/>
      <c r="I5293" s="267"/>
      <c r="J5293" s="347"/>
      <c r="K5293" s="349"/>
      <c r="L5293" s="348"/>
      <c r="S5293" s="263"/>
    </row>
    <row r="5294" spans="1:19" s="270" customFormat="1" x14ac:dyDescent="0.35">
      <c r="A5294" s="264"/>
      <c r="B5294" s="344"/>
      <c r="C5294" s="263"/>
      <c r="D5294" s="264"/>
      <c r="E5294" s="263"/>
      <c r="F5294" s="265"/>
      <c r="G5294" s="263"/>
      <c r="H5294" s="266"/>
      <c r="I5294" s="267"/>
      <c r="J5294" s="347"/>
      <c r="K5294" s="349"/>
      <c r="L5294" s="348"/>
      <c r="S5294" s="263"/>
    </row>
    <row r="5295" spans="1:19" s="270" customFormat="1" x14ac:dyDescent="0.35">
      <c r="A5295" s="264"/>
      <c r="B5295" s="344"/>
      <c r="C5295" s="263"/>
      <c r="D5295" s="264"/>
      <c r="E5295" s="263"/>
      <c r="F5295" s="265"/>
      <c r="G5295" s="263"/>
      <c r="H5295" s="266"/>
      <c r="I5295" s="267"/>
      <c r="J5295" s="347"/>
      <c r="K5295" s="349"/>
      <c r="L5295" s="348"/>
      <c r="S5295" s="263"/>
    </row>
    <row r="5296" spans="1:19" s="270" customFormat="1" x14ac:dyDescent="0.35">
      <c r="A5296" s="264"/>
      <c r="B5296" s="344"/>
      <c r="C5296" s="263"/>
      <c r="D5296" s="264"/>
      <c r="E5296" s="263"/>
      <c r="F5296" s="265"/>
      <c r="G5296" s="263"/>
      <c r="H5296" s="266"/>
      <c r="I5296" s="267"/>
      <c r="J5296" s="347"/>
      <c r="K5296" s="349"/>
      <c r="L5296" s="348"/>
      <c r="S5296" s="263"/>
    </row>
    <row r="5297" spans="1:19" s="270" customFormat="1" x14ac:dyDescent="0.35">
      <c r="A5297" s="264"/>
      <c r="B5297" s="344"/>
      <c r="C5297" s="263"/>
      <c r="D5297" s="264"/>
      <c r="E5297" s="263"/>
      <c r="F5297" s="265"/>
      <c r="G5297" s="263"/>
      <c r="H5297" s="266"/>
      <c r="I5297" s="267"/>
      <c r="J5297" s="347"/>
      <c r="K5297" s="349"/>
      <c r="L5297" s="348"/>
      <c r="S5297" s="263"/>
    </row>
    <row r="5298" spans="1:19" s="270" customFormat="1" x14ac:dyDescent="0.35">
      <c r="A5298" s="264"/>
      <c r="B5298" s="344"/>
      <c r="C5298" s="263"/>
      <c r="D5298" s="264"/>
      <c r="E5298" s="263"/>
      <c r="F5298" s="265"/>
      <c r="G5298" s="263"/>
      <c r="H5298" s="266"/>
      <c r="I5298" s="267"/>
      <c r="J5298" s="347"/>
      <c r="K5298" s="349"/>
      <c r="L5298" s="348"/>
      <c r="S5298" s="263"/>
    </row>
    <row r="5299" spans="1:19" s="270" customFormat="1" x14ac:dyDescent="0.35">
      <c r="A5299" s="264"/>
      <c r="B5299" s="344"/>
      <c r="C5299" s="263"/>
      <c r="D5299" s="264"/>
      <c r="E5299" s="263"/>
      <c r="F5299" s="265"/>
      <c r="G5299" s="263"/>
      <c r="H5299" s="266"/>
      <c r="I5299" s="267"/>
      <c r="J5299" s="347"/>
      <c r="K5299" s="349"/>
      <c r="L5299" s="348"/>
      <c r="S5299" s="263"/>
    </row>
    <row r="5300" spans="1:19" s="270" customFormat="1" x14ac:dyDescent="0.35">
      <c r="A5300" s="264"/>
      <c r="B5300" s="344"/>
      <c r="C5300" s="263"/>
      <c r="D5300" s="264"/>
      <c r="E5300" s="263"/>
      <c r="F5300" s="265"/>
      <c r="G5300" s="263"/>
      <c r="H5300" s="266"/>
      <c r="I5300" s="267"/>
      <c r="J5300" s="347"/>
      <c r="K5300" s="349"/>
      <c r="L5300" s="348"/>
      <c r="S5300" s="263"/>
    </row>
    <row r="5301" spans="1:19" s="270" customFormat="1" x14ac:dyDescent="0.35">
      <c r="A5301" s="264"/>
      <c r="B5301" s="344"/>
      <c r="C5301" s="263"/>
      <c r="D5301" s="264"/>
      <c r="E5301" s="263"/>
      <c r="F5301" s="265"/>
      <c r="G5301" s="263"/>
      <c r="H5301" s="266"/>
      <c r="I5301" s="267"/>
      <c r="J5301" s="347"/>
      <c r="K5301" s="349"/>
      <c r="L5301" s="348"/>
      <c r="S5301" s="263"/>
    </row>
    <row r="5302" spans="1:19" s="270" customFormat="1" x14ac:dyDescent="0.35">
      <c r="A5302" s="264"/>
      <c r="B5302" s="344"/>
      <c r="C5302" s="263"/>
      <c r="D5302" s="264"/>
      <c r="E5302" s="263"/>
      <c r="F5302" s="265"/>
      <c r="G5302" s="263"/>
      <c r="H5302" s="266"/>
      <c r="I5302" s="267"/>
      <c r="J5302" s="347"/>
      <c r="K5302" s="349"/>
      <c r="L5302" s="348"/>
      <c r="S5302" s="263"/>
    </row>
    <row r="5303" spans="1:19" s="270" customFormat="1" x14ac:dyDescent="0.35">
      <c r="A5303" s="264"/>
      <c r="B5303" s="344"/>
      <c r="C5303" s="263"/>
      <c r="D5303" s="264"/>
      <c r="E5303" s="263"/>
      <c r="F5303" s="265"/>
      <c r="G5303" s="263"/>
      <c r="H5303" s="266"/>
      <c r="I5303" s="267"/>
      <c r="J5303" s="347"/>
      <c r="K5303" s="349"/>
      <c r="L5303" s="348"/>
      <c r="S5303" s="263"/>
    </row>
    <row r="5304" spans="1:19" s="270" customFormat="1" x14ac:dyDescent="0.35">
      <c r="A5304" s="264"/>
      <c r="B5304" s="344"/>
      <c r="C5304" s="263"/>
      <c r="D5304" s="264"/>
      <c r="E5304" s="263"/>
      <c r="F5304" s="265"/>
      <c r="G5304" s="263"/>
      <c r="H5304" s="266"/>
      <c r="I5304" s="267"/>
      <c r="J5304" s="347"/>
      <c r="K5304" s="349"/>
      <c r="L5304" s="348"/>
      <c r="S5304" s="263"/>
    </row>
    <row r="5305" spans="1:19" s="270" customFormat="1" x14ac:dyDescent="0.35">
      <c r="A5305" s="264"/>
      <c r="B5305" s="344"/>
      <c r="C5305" s="263"/>
      <c r="D5305" s="264"/>
      <c r="E5305" s="263"/>
      <c r="F5305" s="265"/>
      <c r="G5305" s="263"/>
      <c r="H5305" s="266"/>
      <c r="I5305" s="267"/>
      <c r="J5305" s="347"/>
      <c r="K5305" s="349"/>
      <c r="L5305" s="348"/>
      <c r="S5305" s="263"/>
    </row>
    <row r="5306" spans="1:19" s="270" customFormat="1" x14ac:dyDescent="0.35">
      <c r="A5306" s="264"/>
      <c r="B5306" s="344"/>
      <c r="C5306" s="263"/>
      <c r="D5306" s="264"/>
      <c r="E5306" s="263"/>
      <c r="F5306" s="265"/>
      <c r="G5306" s="263"/>
      <c r="H5306" s="266"/>
      <c r="I5306" s="267"/>
      <c r="J5306" s="347"/>
      <c r="K5306" s="349"/>
      <c r="L5306" s="348"/>
      <c r="S5306" s="263"/>
    </row>
    <row r="5307" spans="1:19" s="270" customFormat="1" x14ac:dyDescent="0.35">
      <c r="A5307" s="264"/>
      <c r="B5307" s="344"/>
      <c r="C5307" s="263"/>
      <c r="D5307" s="264"/>
      <c r="E5307" s="263"/>
      <c r="F5307" s="265"/>
      <c r="G5307" s="263"/>
      <c r="H5307" s="266"/>
      <c r="I5307" s="267"/>
      <c r="J5307" s="347"/>
      <c r="K5307" s="349"/>
      <c r="L5307" s="348"/>
      <c r="S5307" s="263"/>
    </row>
    <row r="5308" spans="1:19" s="270" customFormat="1" x14ac:dyDescent="0.35">
      <c r="A5308" s="264"/>
      <c r="B5308" s="344"/>
      <c r="C5308" s="263"/>
      <c r="D5308" s="264"/>
      <c r="E5308" s="263"/>
      <c r="F5308" s="265"/>
      <c r="G5308" s="263"/>
      <c r="H5308" s="266"/>
      <c r="I5308" s="267"/>
      <c r="J5308" s="347"/>
      <c r="K5308" s="349"/>
      <c r="L5308" s="348"/>
      <c r="S5308" s="263"/>
    </row>
    <row r="5309" spans="1:19" s="270" customFormat="1" x14ac:dyDescent="0.35">
      <c r="A5309" s="264"/>
      <c r="B5309" s="344"/>
      <c r="C5309" s="263"/>
      <c r="D5309" s="264"/>
      <c r="E5309" s="263"/>
      <c r="F5309" s="265"/>
      <c r="G5309" s="263"/>
      <c r="H5309" s="266"/>
      <c r="I5309" s="267"/>
      <c r="J5309" s="347"/>
      <c r="K5309" s="349"/>
      <c r="L5309" s="348"/>
      <c r="S5309" s="263"/>
    </row>
    <row r="5310" spans="1:19" s="270" customFormat="1" x14ac:dyDescent="0.35">
      <c r="A5310" s="264"/>
      <c r="B5310" s="344"/>
      <c r="C5310" s="263"/>
      <c r="D5310" s="264"/>
      <c r="E5310" s="263"/>
      <c r="F5310" s="265"/>
      <c r="G5310" s="263"/>
      <c r="H5310" s="266"/>
      <c r="I5310" s="267"/>
      <c r="J5310" s="347"/>
      <c r="K5310" s="349"/>
      <c r="L5310" s="348"/>
      <c r="S5310" s="263"/>
    </row>
    <row r="5311" spans="1:19" s="270" customFormat="1" x14ac:dyDescent="0.35">
      <c r="A5311" s="264"/>
      <c r="B5311" s="344"/>
      <c r="C5311" s="263"/>
      <c r="D5311" s="264"/>
      <c r="E5311" s="263"/>
      <c r="F5311" s="265"/>
      <c r="G5311" s="263"/>
      <c r="H5311" s="266"/>
      <c r="I5311" s="267"/>
      <c r="J5311" s="347"/>
      <c r="K5311" s="349"/>
      <c r="L5311" s="348"/>
      <c r="S5311" s="263"/>
    </row>
    <row r="5312" spans="1:19" s="270" customFormat="1" x14ac:dyDescent="0.35">
      <c r="A5312" s="264"/>
      <c r="B5312" s="344"/>
      <c r="C5312" s="263"/>
      <c r="D5312" s="264"/>
      <c r="E5312" s="263"/>
      <c r="F5312" s="265"/>
      <c r="G5312" s="263"/>
      <c r="H5312" s="266"/>
      <c r="I5312" s="267"/>
      <c r="J5312" s="347"/>
      <c r="K5312" s="349"/>
      <c r="L5312" s="348"/>
      <c r="S5312" s="263"/>
    </row>
    <row r="5313" spans="1:19" s="270" customFormat="1" x14ac:dyDescent="0.35">
      <c r="A5313" s="264"/>
      <c r="B5313" s="344"/>
      <c r="C5313" s="263"/>
      <c r="D5313" s="264"/>
      <c r="E5313" s="263"/>
      <c r="F5313" s="265"/>
      <c r="G5313" s="263"/>
      <c r="H5313" s="266"/>
      <c r="I5313" s="267"/>
      <c r="J5313" s="347"/>
      <c r="K5313" s="349"/>
      <c r="L5313" s="348"/>
      <c r="S5313" s="263"/>
    </row>
    <row r="5314" spans="1:19" s="270" customFormat="1" x14ac:dyDescent="0.35">
      <c r="A5314" s="264"/>
      <c r="B5314" s="344"/>
      <c r="C5314" s="263"/>
      <c r="D5314" s="264"/>
      <c r="E5314" s="263"/>
      <c r="F5314" s="265"/>
      <c r="G5314" s="263"/>
      <c r="H5314" s="266"/>
      <c r="I5314" s="267"/>
      <c r="J5314" s="347"/>
      <c r="K5314" s="349"/>
      <c r="L5314" s="348"/>
      <c r="S5314" s="263"/>
    </row>
    <row r="5315" spans="1:19" s="270" customFormat="1" x14ac:dyDescent="0.35">
      <c r="A5315" s="264"/>
      <c r="B5315" s="344"/>
      <c r="C5315" s="263"/>
      <c r="D5315" s="264"/>
      <c r="E5315" s="263"/>
      <c r="F5315" s="265"/>
      <c r="G5315" s="263"/>
      <c r="H5315" s="266"/>
      <c r="I5315" s="267"/>
      <c r="J5315" s="347"/>
      <c r="K5315" s="349"/>
      <c r="L5315" s="348"/>
      <c r="S5315" s="263"/>
    </row>
    <row r="5316" spans="1:19" s="270" customFormat="1" x14ac:dyDescent="0.35">
      <c r="A5316" s="264"/>
      <c r="B5316" s="344"/>
      <c r="C5316" s="263"/>
      <c r="D5316" s="264"/>
      <c r="E5316" s="263"/>
      <c r="F5316" s="265"/>
      <c r="G5316" s="263"/>
      <c r="H5316" s="266"/>
      <c r="I5316" s="267"/>
      <c r="J5316" s="347"/>
      <c r="K5316" s="349"/>
      <c r="L5316" s="348"/>
      <c r="S5316" s="263"/>
    </row>
    <row r="5317" spans="1:19" s="270" customFormat="1" x14ac:dyDescent="0.35">
      <c r="A5317" s="264"/>
      <c r="B5317" s="344"/>
      <c r="C5317" s="263"/>
      <c r="D5317" s="264"/>
      <c r="E5317" s="263"/>
      <c r="F5317" s="265"/>
      <c r="G5317" s="263"/>
      <c r="H5317" s="266"/>
      <c r="I5317" s="267"/>
      <c r="J5317" s="347"/>
      <c r="K5317" s="349"/>
      <c r="L5317" s="348"/>
      <c r="S5317" s="263"/>
    </row>
    <row r="5318" spans="1:19" s="270" customFormat="1" x14ac:dyDescent="0.35">
      <c r="A5318" s="264"/>
      <c r="B5318" s="344"/>
      <c r="C5318" s="263"/>
      <c r="D5318" s="264"/>
      <c r="E5318" s="263"/>
      <c r="F5318" s="265"/>
      <c r="G5318" s="263"/>
      <c r="H5318" s="266"/>
      <c r="I5318" s="267"/>
      <c r="J5318" s="347"/>
      <c r="K5318" s="349"/>
      <c r="L5318" s="348"/>
      <c r="S5318" s="263"/>
    </row>
    <row r="5319" spans="1:19" s="270" customFormat="1" x14ac:dyDescent="0.35">
      <c r="A5319" s="264"/>
      <c r="B5319" s="344"/>
      <c r="C5319" s="263"/>
      <c r="D5319" s="264"/>
      <c r="E5319" s="263"/>
      <c r="F5319" s="265"/>
      <c r="G5319" s="263"/>
      <c r="H5319" s="266"/>
      <c r="I5319" s="267"/>
      <c r="J5319" s="347"/>
      <c r="K5319" s="349"/>
      <c r="L5319" s="348"/>
      <c r="S5319" s="263"/>
    </row>
    <row r="5320" spans="1:19" s="270" customFormat="1" x14ac:dyDescent="0.35">
      <c r="A5320" s="264"/>
      <c r="B5320" s="344"/>
      <c r="C5320" s="263"/>
      <c r="D5320" s="264"/>
      <c r="E5320" s="263"/>
      <c r="F5320" s="265"/>
      <c r="G5320" s="263"/>
      <c r="H5320" s="266"/>
      <c r="I5320" s="267"/>
      <c r="J5320" s="347"/>
      <c r="K5320" s="349"/>
      <c r="L5320" s="348"/>
      <c r="S5320" s="263"/>
    </row>
    <row r="5321" spans="1:19" s="270" customFormat="1" x14ac:dyDescent="0.35">
      <c r="A5321" s="264"/>
      <c r="B5321" s="344"/>
      <c r="C5321" s="263"/>
      <c r="D5321" s="264"/>
      <c r="E5321" s="263"/>
      <c r="F5321" s="265"/>
      <c r="G5321" s="263"/>
      <c r="H5321" s="266"/>
      <c r="I5321" s="267"/>
      <c r="J5321" s="347"/>
      <c r="K5321" s="349"/>
      <c r="L5321" s="348"/>
      <c r="S5321" s="263"/>
    </row>
    <row r="5322" spans="1:19" s="270" customFormat="1" x14ac:dyDescent="0.35">
      <c r="A5322" s="264"/>
      <c r="B5322" s="344"/>
      <c r="C5322" s="263"/>
      <c r="D5322" s="264"/>
      <c r="E5322" s="263"/>
      <c r="F5322" s="265"/>
      <c r="G5322" s="263"/>
      <c r="H5322" s="266"/>
      <c r="I5322" s="267"/>
      <c r="J5322" s="347"/>
      <c r="K5322" s="349"/>
      <c r="L5322" s="348"/>
      <c r="S5322" s="263"/>
    </row>
    <row r="5323" spans="1:19" s="270" customFormat="1" x14ac:dyDescent="0.35">
      <c r="A5323" s="264"/>
      <c r="B5323" s="344"/>
      <c r="C5323" s="263"/>
      <c r="D5323" s="264"/>
      <c r="E5323" s="263"/>
      <c r="F5323" s="265"/>
      <c r="G5323" s="263"/>
      <c r="H5323" s="266"/>
      <c r="I5323" s="267"/>
      <c r="J5323" s="347"/>
      <c r="K5323" s="349"/>
      <c r="L5323" s="348"/>
      <c r="S5323" s="263"/>
    </row>
    <row r="5324" spans="1:19" s="270" customFormat="1" x14ac:dyDescent="0.35">
      <c r="A5324" s="264"/>
      <c r="B5324" s="344"/>
      <c r="C5324" s="263"/>
      <c r="D5324" s="264"/>
      <c r="E5324" s="263"/>
      <c r="F5324" s="265"/>
      <c r="G5324" s="263"/>
      <c r="H5324" s="266"/>
      <c r="I5324" s="267"/>
      <c r="J5324" s="347"/>
      <c r="K5324" s="349"/>
      <c r="L5324" s="348"/>
      <c r="S5324" s="263"/>
    </row>
    <row r="5325" spans="1:19" s="270" customFormat="1" x14ac:dyDescent="0.35">
      <c r="A5325" s="264"/>
      <c r="B5325" s="344"/>
      <c r="C5325" s="263"/>
      <c r="D5325" s="264"/>
      <c r="E5325" s="263"/>
      <c r="F5325" s="265"/>
      <c r="G5325" s="263"/>
      <c r="H5325" s="266"/>
      <c r="I5325" s="267"/>
      <c r="J5325" s="347"/>
      <c r="K5325" s="349"/>
      <c r="L5325" s="348"/>
      <c r="S5325" s="263"/>
    </row>
    <row r="5326" spans="1:19" s="270" customFormat="1" x14ac:dyDescent="0.35">
      <c r="A5326" s="264"/>
      <c r="B5326" s="344"/>
      <c r="C5326" s="263"/>
      <c r="D5326" s="264"/>
      <c r="E5326" s="263"/>
      <c r="F5326" s="265"/>
      <c r="G5326" s="263"/>
      <c r="H5326" s="266"/>
      <c r="I5326" s="267"/>
      <c r="J5326" s="347"/>
      <c r="K5326" s="349"/>
      <c r="L5326" s="348"/>
      <c r="S5326" s="263"/>
    </row>
    <row r="5327" spans="1:19" s="270" customFormat="1" x14ac:dyDescent="0.35">
      <c r="A5327" s="264"/>
      <c r="B5327" s="344"/>
      <c r="C5327" s="263"/>
      <c r="D5327" s="264"/>
      <c r="E5327" s="263"/>
      <c r="F5327" s="265"/>
      <c r="G5327" s="263"/>
      <c r="H5327" s="266"/>
      <c r="I5327" s="267"/>
      <c r="J5327" s="347"/>
      <c r="K5327" s="349"/>
      <c r="L5327" s="348"/>
      <c r="S5327" s="263"/>
    </row>
    <row r="5328" spans="1:19" s="270" customFormat="1" x14ac:dyDescent="0.35">
      <c r="A5328" s="264"/>
      <c r="B5328" s="344"/>
      <c r="C5328" s="263"/>
      <c r="D5328" s="264"/>
      <c r="E5328" s="263"/>
      <c r="F5328" s="265"/>
      <c r="G5328" s="263"/>
      <c r="H5328" s="266"/>
      <c r="I5328" s="267"/>
      <c r="J5328" s="347"/>
      <c r="K5328" s="349"/>
      <c r="L5328" s="348"/>
      <c r="S5328" s="263"/>
    </row>
    <row r="5329" spans="1:19" s="270" customFormat="1" x14ac:dyDescent="0.35">
      <c r="A5329" s="264"/>
      <c r="B5329" s="344"/>
      <c r="C5329" s="263"/>
      <c r="D5329" s="264"/>
      <c r="E5329" s="263"/>
      <c r="F5329" s="265"/>
      <c r="G5329" s="263"/>
      <c r="H5329" s="266"/>
      <c r="I5329" s="267"/>
      <c r="J5329" s="347"/>
      <c r="K5329" s="349"/>
      <c r="L5329" s="348"/>
      <c r="S5329" s="263"/>
    </row>
    <row r="5330" spans="1:19" s="270" customFormat="1" x14ac:dyDescent="0.35">
      <c r="A5330" s="264"/>
      <c r="B5330" s="344"/>
      <c r="C5330" s="263"/>
      <c r="D5330" s="264"/>
      <c r="E5330" s="263"/>
      <c r="F5330" s="265"/>
      <c r="G5330" s="263"/>
      <c r="H5330" s="266"/>
      <c r="I5330" s="267"/>
      <c r="J5330" s="347"/>
      <c r="K5330" s="349"/>
      <c r="L5330" s="348"/>
      <c r="S5330" s="263"/>
    </row>
    <row r="5331" spans="1:19" s="270" customFormat="1" x14ac:dyDescent="0.35">
      <c r="A5331" s="264"/>
      <c r="B5331" s="344"/>
      <c r="C5331" s="263"/>
      <c r="D5331" s="264"/>
      <c r="E5331" s="263"/>
      <c r="F5331" s="265"/>
      <c r="G5331" s="263"/>
      <c r="H5331" s="266"/>
      <c r="I5331" s="267"/>
      <c r="J5331" s="347"/>
      <c r="K5331" s="349"/>
      <c r="L5331" s="348"/>
      <c r="S5331" s="263"/>
    </row>
    <row r="5332" spans="1:19" s="270" customFormat="1" x14ac:dyDescent="0.35">
      <c r="A5332" s="264"/>
      <c r="B5332" s="344"/>
      <c r="C5332" s="263"/>
      <c r="D5332" s="264"/>
      <c r="E5332" s="263"/>
      <c r="F5332" s="265"/>
      <c r="G5332" s="263"/>
      <c r="H5332" s="266"/>
      <c r="I5332" s="267"/>
      <c r="J5332" s="347"/>
      <c r="K5332" s="349"/>
      <c r="L5332" s="348"/>
      <c r="S5332" s="263"/>
    </row>
    <row r="5333" spans="1:19" s="270" customFormat="1" x14ac:dyDescent="0.35">
      <c r="A5333" s="264"/>
      <c r="B5333" s="344"/>
      <c r="C5333" s="263"/>
      <c r="D5333" s="264"/>
      <c r="E5333" s="263"/>
      <c r="F5333" s="265"/>
      <c r="G5333" s="263"/>
      <c r="H5333" s="266"/>
      <c r="I5333" s="267"/>
      <c r="J5333" s="347"/>
      <c r="K5333" s="349"/>
      <c r="L5333" s="348"/>
      <c r="S5333" s="263"/>
    </row>
    <row r="5334" spans="1:19" s="270" customFormat="1" x14ac:dyDescent="0.35">
      <c r="A5334" s="264"/>
      <c r="B5334" s="344"/>
      <c r="C5334" s="263"/>
      <c r="D5334" s="264"/>
      <c r="E5334" s="263"/>
      <c r="F5334" s="265"/>
      <c r="G5334" s="263"/>
      <c r="H5334" s="266"/>
      <c r="I5334" s="267"/>
      <c r="J5334" s="347"/>
      <c r="K5334" s="349"/>
      <c r="L5334" s="348"/>
      <c r="S5334" s="263"/>
    </row>
    <row r="5335" spans="1:19" s="270" customFormat="1" x14ac:dyDescent="0.35">
      <c r="A5335" s="264"/>
      <c r="B5335" s="344"/>
      <c r="C5335" s="263"/>
      <c r="D5335" s="264"/>
      <c r="E5335" s="263"/>
      <c r="F5335" s="265"/>
      <c r="G5335" s="263"/>
      <c r="H5335" s="266"/>
      <c r="I5335" s="267"/>
      <c r="J5335" s="347"/>
      <c r="K5335" s="349"/>
      <c r="L5335" s="348"/>
      <c r="S5335" s="263"/>
    </row>
    <row r="5336" spans="1:19" s="270" customFormat="1" x14ac:dyDescent="0.35">
      <c r="A5336" s="264"/>
      <c r="B5336" s="344"/>
      <c r="C5336" s="263"/>
      <c r="D5336" s="264"/>
      <c r="E5336" s="263"/>
      <c r="F5336" s="265"/>
      <c r="G5336" s="263"/>
      <c r="H5336" s="266"/>
      <c r="I5336" s="267"/>
      <c r="J5336" s="347"/>
      <c r="K5336" s="349"/>
      <c r="L5336" s="348"/>
      <c r="S5336" s="263"/>
    </row>
    <row r="5337" spans="1:19" s="270" customFormat="1" x14ac:dyDescent="0.35">
      <c r="A5337" s="264"/>
      <c r="B5337" s="344"/>
      <c r="C5337" s="263"/>
      <c r="D5337" s="264"/>
      <c r="E5337" s="263"/>
      <c r="F5337" s="265"/>
      <c r="G5337" s="263"/>
      <c r="H5337" s="266"/>
      <c r="I5337" s="267"/>
      <c r="J5337" s="347"/>
      <c r="K5337" s="349"/>
      <c r="L5337" s="348"/>
      <c r="S5337" s="263"/>
    </row>
    <row r="5338" spans="1:19" s="270" customFormat="1" x14ac:dyDescent="0.35">
      <c r="A5338" s="264"/>
      <c r="B5338" s="344"/>
      <c r="C5338" s="263"/>
      <c r="D5338" s="264"/>
      <c r="E5338" s="263"/>
      <c r="F5338" s="265"/>
      <c r="G5338" s="263"/>
      <c r="H5338" s="266"/>
      <c r="I5338" s="267"/>
      <c r="J5338" s="347"/>
      <c r="K5338" s="349"/>
      <c r="L5338" s="348"/>
      <c r="S5338" s="263"/>
    </row>
    <row r="5339" spans="1:19" s="270" customFormat="1" x14ac:dyDescent="0.35">
      <c r="A5339" s="264"/>
      <c r="B5339" s="344"/>
      <c r="C5339" s="263"/>
      <c r="D5339" s="264"/>
      <c r="E5339" s="263"/>
      <c r="F5339" s="265"/>
      <c r="G5339" s="263"/>
      <c r="H5339" s="266"/>
      <c r="I5339" s="267"/>
      <c r="J5339" s="347"/>
      <c r="K5339" s="349"/>
      <c r="L5339" s="348"/>
      <c r="S5339" s="263"/>
    </row>
    <row r="5340" spans="1:19" s="270" customFormat="1" x14ac:dyDescent="0.35">
      <c r="A5340" s="264"/>
      <c r="B5340" s="344"/>
      <c r="C5340" s="263"/>
      <c r="D5340" s="264"/>
      <c r="E5340" s="263"/>
      <c r="F5340" s="265"/>
      <c r="G5340" s="263"/>
      <c r="H5340" s="266"/>
      <c r="I5340" s="267"/>
      <c r="J5340" s="347"/>
      <c r="K5340" s="349"/>
      <c r="L5340" s="348"/>
      <c r="S5340" s="263"/>
    </row>
    <row r="5341" spans="1:19" s="270" customFormat="1" x14ac:dyDescent="0.35">
      <c r="A5341" s="264"/>
      <c r="B5341" s="344"/>
      <c r="C5341" s="263"/>
      <c r="D5341" s="264"/>
      <c r="E5341" s="263"/>
      <c r="F5341" s="265"/>
      <c r="G5341" s="263"/>
      <c r="H5341" s="266"/>
      <c r="I5341" s="267"/>
      <c r="J5341" s="347"/>
      <c r="K5341" s="349"/>
      <c r="L5341" s="348"/>
      <c r="S5341" s="263"/>
    </row>
    <row r="5342" spans="1:19" s="270" customFormat="1" x14ac:dyDescent="0.35">
      <c r="A5342" s="264"/>
      <c r="B5342" s="344"/>
      <c r="C5342" s="263"/>
      <c r="D5342" s="264"/>
      <c r="E5342" s="263"/>
      <c r="F5342" s="265"/>
      <c r="G5342" s="263"/>
      <c r="H5342" s="266"/>
      <c r="I5342" s="267"/>
      <c r="J5342" s="347"/>
      <c r="K5342" s="349"/>
      <c r="L5342" s="348"/>
      <c r="S5342" s="263"/>
    </row>
    <row r="5343" spans="1:19" s="270" customFormat="1" x14ac:dyDescent="0.35">
      <c r="A5343" s="264"/>
      <c r="B5343" s="344"/>
      <c r="C5343" s="263"/>
      <c r="D5343" s="264"/>
      <c r="E5343" s="263"/>
      <c r="F5343" s="265"/>
      <c r="G5343" s="263"/>
      <c r="H5343" s="266"/>
      <c r="I5343" s="267"/>
      <c r="J5343" s="347"/>
      <c r="K5343" s="349"/>
      <c r="L5343" s="348"/>
      <c r="S5343" s="263"/>
    </row>
    <row r="5344" spans="1:19" s="270" customFormat="1" x14ac:dyDescent="0.35">
      <c r="A5344" s="264"/>
      <c r="B5344" s="344"/>
      <c r="C5344" s="263"/>
      <c r="D5344" s="264"/>
      <c r="E5344" s="263"/>
      <c r="F5344" s="265"/>
      <c r="G5344" s="263"/>
      <c r="H5344" s="266"/>
      <c r="I5344" s="267"/>
      <c r="J5344" s="347"/>
      <c r="K5344" s="349"/>
      <c r="L5344" s="348"/>
      <c r="S5344" s="263"/>
    </row>
    <row r="5345" spans="1:19" s="270" customFormat="1" x14ac:dyDescent="0.35">
      <c r="A5345" s="264"/>
      <c r="B5345" s="344"/>
      <c r="C5345" s="263"/>
      <c r="D5345" s="264"/>
      <c r="E5345" s="263"/>
      <c r="F5345" s="265"/>
      <c r="G5345" s="263"/>
      <c r="H5345" s="266"/>
      <c r="I5345" s="267"/>
      <c r="J5345" s="347"/>
      <c r="K5345" s="349"/>
      <c r="L5345" s="348"/>
      <c r="S5345" s="263"/>
    </row>
    <row r="5346" spans="1:19" s="270" customFormat="1" x14ac:dyDescent="0.35">
      <c r="A5346" s="264"/>
      <c r="B5346" s="344"/>
      <c r="C5346" s="263"/>
      <c r="D5346" s="264"/>
      <c r="E5346" s="263"/>
      <c r="F5346" s="265"/>
      <c r="G5346" s="263"/>
      <c r="H5346" s="266"/>
      <c r="I5346" s="267"/>
      <c r="J5346" s="347"/>
      <c r="K5346" s="349"/>
      <c r="L5346" s="348"/>
      <c r="S5346" s="263"/>
    </row>
    <row r="5347" spans="1:19" s="270" customFormat="1" x14ac:dyDescent="0.35">
      <c r="A5347" s="264"/>
      <c r="B5347" s="344"/>
      <c r="C5347" s="263"/>
      <c r="D5347" s="264"/>
      <c r="E5347" s="263"/>
      <c r="F5347" s="265"/>
      <c r="G5347" s="263"/>
      <c r="H5347" s="266"/>
      <c r="I5347" s="267"/>
      <c r="J5347" s="347"/>
      <c r="K5347" s="349"/>
      <c r="L5347" s="348"/>
      <c r="S5347" s="263"/>
    </row>
    <row r="5348" spans="1:19" s="270" customFormat="1" x14ac:dyDescent="0.35">
      <c r="A5348" s="264"/>
      <c r="B5348" s="344"/>
      <c r="C5348" s="263"/>
      <c r="D5348" s="264"/>
      <c r="E5348" s="263"/>
      <c r="F5348" s="265"/>
      <c r="G5348" s="263"/>
      <c r="H5348" s="266"/>
      <c r="I5348" s="267"/>
      <c r="J5348" s="347"/>
      <c r="K5348" s="349"/>
      <c r="L5348" s="348"/>
      <c r="S5348" s="263"/>
    </row>
    <row r="5349" spans="1:19" s="270" customFormat="1" x14ac:dyDescent="0.35">
      <c r="A5349" s="264"/>
      <c r="B5349" s="344"/>
      <c r="C5349" s="263"/>
      <c r="D5349" s="264"/>
      <c r="E5349" s="263"/>
      <c r="F5349" s="265"/>
      <c r="G5349" s="263"/>
      <c r="H5349" s="266"/>
      <c r="I5349" s="267"/>
      <c r="J5349" s="347"/>
      <c r="K5349" s="349"/>
      <c r="L5349" s="348"/>
      <c r="S5349" s="263"/>
    </row>
    <row r="5350" spans="1:19" s="270" customFormat="1" x14ac:dyDescent="0.35">
      <c r="A5350" s="264"/>
      <c r="B5350" s="344"/>
      <c r="C5350" s="263"/>
      <c r="D5350" s="264"/>
      <c r="E5350" s="263"/>
      <c r="F5350" s="265"/>
      <c r="G5350" s="263"/>
      <c r="H5350" s="266"/>
      <c r="I5350" s="267"/>
      <c r="J5350" s="347"/>
      <c r="K5350" s="349"/>
      <c r="L5350" s="348"/>
      <c r="S5350" s="263"/>
    </row>
    <row r="5351" spans="1:19" s="270" customFormat="1" x14ac:dyDescent="0.35">
      <c r="A5351" s="264"/>
      <c r="B5351" s="344"/>
      <c r="C5351" s="263"/>
      <c r="D5351" s="264"/>
      <c r="E5351" s="263"/>
      <c r="F5351" s="265"/>
      <c r="G5351" s="263"/>
      <c r="H5351" s="266"/>
      <c r="I5351" s="267"/>
      <c r="J5351" s="347"/>
      <c r="K5351" s="349"/>
      <c r="L5351" s="348"/>
      <c r="S5351" s="263"/>
    </row>
    <row r="5352" spans="1:19" s="270" customFormat="1" x14ac:dyDescent="0.35">
      <c r="A5352" s="264"/>
      <c r="B5352" s="344"/>
      <c r="C5352" s="263"/>
      <c r="D5352" s="264"/>
      <c r="E5352" s="263"/>
      <c r="F5352" s="265"/>
      <c r="G5352" s="263"/>
      <c r="H5352" s="266"/>
      <c r="I5352" s="267"/>
      <c r="J5352" s="347"/>
      <c r="K5352" s="349"/>
      <c r="L5352" s="348"/>
      <c r="S5352" s="263"/>
    </row>
    <row r="5353" spans="1:19" s="270" customFormat="1" x14ac:dyDescent="0.35">
      <c r="A5353" s="264"/>
      <c r="B5353" s="344"/>
      <c r="C5353" s="263"/>
      <c r="D5353" s="264"/>
      <c r="E5353" s="263"/>
      <c r="F5353" s="265"/>
      <c r="G5353" s="263"/>
      <c r="H5353" s="266"/>
      <c r="I5353" s="267"/>
      <c r="J5353" s="347"/>
      <c r="K5353" s="349"/>
      <c r="L5353" s="348"/>
      <c r="S5353" s="263"/>
    </row>
    <row r="5354" spans="1:19" s="270" customFormat="1" x14ac:dyDescent="0.35">
      <c r="A5354" s="264"/>
      <c r="B5354" s="344"/>
      <c r="C5354" s="263"/>
      <c r="D5354" s="264"/>
      <c r="E5354" s="263"/>
      <c r="F5354" s="265"/>
      <c r="G5354" s="263"/>
      <c r="H5354" s="266"/>
      <c r="I5354" s="267"/>
      <c r="J5354" s="347"/>
      <c r="K5354" s="349"/>
      <c r="L5354" s="348"/>
      <c r="S5354" s="263"/>
    </row>
    <row r="5355" spans="1:19" s="270" customFormat="1" x14ac:dyDescent="0.35">
      <c r="A5355" s="264"/>
      <c r="B5355" s="344"/>
      <c r="C5355" s="263"/>
      <c r="D5355" s="264"/>
      <c r="E5355" s="263"/>
      <c r="F5355" s="265"/>
      <c r="G5355" s="263"/>
      <c r="H5355" s="266"/>
      <c r="I5355" s="267"/>
      <c r="J5355" s="347"/>
      <c r="K5355" s="349"/>
      <c r="L5355" s="348"/>
      <c r="S5355" s="263"/>
    </row>
    <row r="5356" spans="1:19" s="270" customFormat="1" x14ac:dyDescent="0.35">
      <c r="A5356" s="264"/>
      <c r="B5356" s="344"/>
      <c r="C5356" s="263"/>
      <c r="D5356" s="264"/>
      <c r="E5356" s="263"/>
      <c r="F5356" s="265"/>
      <c r="G5356" s="263"/>
      <c r="H5356" s="266"/>
      <c r="I5356" s="267"/>
      <c r="J5356" s="347"/>
      <c r="K5356" s="349"/>
      <c r="L5356" s="348"/>
      <c r="S5356" s="263"/>
    </row>
    <row r="5357" spans="1:19" s="270" customFormat="1" x14ac:dyDescent="0.35">
      <c r="A5357" s="264"/>
      <c r="B5357" s="344"/>
      <c r="C5357" s="263"/>
      <c r="D5357" s="264"/>
      <c r="E5357" s="263"/>
      <c r="F5357" s="265"/>
      <c r="G5357" s="263"/>
      <c r="H5357" s="266"/>
      <c r="I5357" s="267"/>
      <c r="J5357" s="347"/>
      <c r="K5357" s="349"/>
      <c r="L5357" s="348"/>
      <c r="S5357" s="263"/>
    </row>
    <row r="5358" spans="1:19" s="270" customFormat="1" x14ac:dyDescent="0.35">
      <c r="A5358" s="264"/>
      <c r="B5358" s="344"/>
      <c r="C5358" s="263"/>
      <c r="D5358" s="264"/>
      <c r="E5358" s="263"/>
      <c r="F5358" s="265"/>
      <c r="G5358" s="263"/>
      <c r="H5358" s="266"/>
      <c r="I5358" s="267"/>
      <c r="J5358" s="347"/>
      <c r="K5358" s="349"/>
      <c r="L5358" s="348"/>
      <c r="S5358" s="263"/>
    </row>
    <row r="5359" spans="1:19" s="270" customFormat="1" x14ac:dyDescent="0.35">
      <c r="A5359" s="264"/>
      <c r="B5359" s="344"/>
      <c r="C5359" s="263"/>
      <c r="D5359" s="264"/>
      <c r="E5359" s="263"/>
      <c r="F5359" s="265"/>
      <c r="G5359" s="263"/>
      <c r="H5359" s="266"/>
      <c r="I5359" s="267"/>
      <c r="J5359" s="347"/>
      <c r="K5359" s="349"/>
      <c r="L5359" s="348"/>
      <c r="S5359" s="263"/>
    </row>
    <row r="5360" spans="1:19" s="270" customFormat="1" x14ac:dyDescent="0.35">
      <c r="A5360" s="264"/>
      <c r="B5360" s="344"/>
      <c r="C5360" s="263"/>
      <c r="D5360" s="264"/>
      <c r="E5360" s="263"/>
      <c r="F5360" s="265"/>
      <c r="G5360" s="263"/>
      <c r="H5360" s="266"/>
      <c r="I5360" s="267"/>
      <c r="J5360" s="347"/>
      <c r="K5360" s="349"/>
      <c r="L5360" s="348"/>
      <c r="S5360" s="263"/>
    </row>
    <row r="5361" spans="1:19" s="270" customFormat="1" x14ac:dyDescent="0.35">
      <c r="A5361" s="264"/>
      <c r="B5361" s="344"/>
      <c r="C5361" s="263"/>
      <c r="D5361" s="264"/>
      <c r="E5361" s="263"/>
      <c r="F5361" s="265"/>
      <c r="G5361" s="263"/>
      <c r="H5361" s="266"/>
      <c r="I5361" s="267"/>
      <c r="J5361" s="347"/>
      <c r="K5361" s="349"/>
      <c r="L5361" s="348"/>
      <c r="S5361" s="263"/>
    </row>
    <row r="5362" spans="1:19" s="270" customFormat="1" x14ac:dyDescent="0.35">
      <c r="A5362" s="264"/>
      <c r="B5362" s="344"/>
      <c r="C5362" s="263"/>
      <c r="D5362" s="264"/>
      <c r="E5362" s="263"/>
      <c r="F5362" s="265"/>
      <c r="G5362" s="263"/>
      <c r="H5362" s="266"/>
      <c r="I5362" s="267"/>
      <c r="J5362" s="347"/>
      <c r="K5362" s="349"/>
      <c r="L5362" s="348"/>
      <c r="S5362" s="263"/>
    </row>
    <row r="5363" spans="1:19" s="270" customFormat="1" x14ac:dyDescent="0.35">
      <c r="A5363" s="264"/>
      <c r="B5363" s="344"/>
      <c r="C5363" s="263"/>
      <c r="D5363" s="264"/>
      <c r="E5363" s="263"/>
      <c r="F5363" s="265"/>
      <c r="G5363" s="263"/>
      <c r="H5363" s="266"/>
      <c r="I5363" s="267"/>
      <c r="J5363" s="347"/>
      <c r="K5363" s="349"/>
      <c r="L5363" s="348"/>
      <c r="S5363" s="263"/>
    </row>
    <row r="5364" spans="1:19" s="270" customFormat="1" x14ac:dyDescent="0.35">
      <c r="A5364" s="264"/>
      <c r="B5364" s="344"/>
      <c r="C5364" s="263"/>
      <c r="D5364" s="264"/>
      <c r="E5364" s="263"/>
      <c r="F5364" s="265"/>
      <c r="G5364" s="263"/>
      <c r="H5364" s="266"/>
      <c r="I5364" s="267"/>
      <c r="J5364" s="347"/>
      <c r="K5364" s="349"/>
      <c r="L5364" s="348"/>
      <c r="S5364" s="263"/>
    </row>
    <row r="5365" spans="1:19" s="270" customFormat="1" x14ac:dyDescent="0.35">
      <c r="A5365" s="264"/>
      <c r="B5365" s="344"/>
      <c r="C5365" s="263"/>
      <c r="D5365" s="264"/>
      <c r="E5365" s="263"/>
      <c r="F5365" s="265"/>
      <c r="G5365" s="263"/>
      <c r="H5365" s="266"/>
      <c r="I5365" s="267"/>
      <c r="J5365" s="347"/>
      <c r="K5365" s="349"/>
      <c r="L5365" s="348"/>
      <c r="S5365" s="263"/>
    </row>
    <row r="5366" spans="1:19" s="270" customFormat="1" x14ac:dyDescent="0.35">
      <c r="A5366" s="264"/>
      <c r="B5366" s="344"/>
      <c r="C5366" s="263"/>
      <c r="D5366" s="264"/>
      <c r="E5366" s="263"/>
      <c r="F5366" s="265"/>
      <c r="G5366" s="263"/>
      <c r="H5366" s="266"/>
      <c r="I5366" s="267"/>
      <c r="J5366" s="347"/>
      <c r="K5366" s="349"/>
      <c r="L5366" s="348"/>
      <c r="S5366" s="263"/>
    </row>
    <row r="5367" spans="1:19" s="270" customFormat="1" x14ac:dyDescent="0.35">
      <c r="A5367" s="264"/>
      <c r="B5367" s="344"/>
      <c r="C5367" s="263"/>
      <c r="D5367" s="264"/>
      <c r="E5367" s="263"/>
      <c r="F5367" s="265"/>
      <c r="G5367" s="263"/>
      <c r="H5367" s="266"/>
      <c r="I5367" s="267"/>
      <c r="J5367" s="347"/>
      <c r="K5367" s="349"/>
      <c r="L5367" s="348"/>
      <c r="S5367" s="263"/>
    </row>
    <row r="5368" spans="1:19" s="270" customFormat="1" x14ac:dyDescent="0.35">
      <c r="A5368" s="264"/>
      <c r="B5368" s="344"/>
      <c r="C5368" s="263"/>
      <c r="D5368" s="264"/>
      <c r="E5368" s="263"/>
      <c r="F5368" s="265"/>
      <c r="G5368" s="263"/>
      <c r="H5368" s="266"/>
      <c r="I5368" s="267"/>
      <c r="J5368" s="347"/>
      <c r="K5368" s="349"/>
      <c r="L5368" s="348"/>
      <c r="S5368" s="263"/>
    </row>
    <row r="5369" spans="1:19" s="270" customFormat="1" x14ac:dyDescent="0.35">
      <c r="A5369" s="264"/>
      <c r="B5369" s="344"/>
      <c r="C5369" s="263"/>
      <c r="D5369" s="264"/>
      <c r="E5369" s="263"/>
      <c r="F5369" s="265"/>
      <c r="G5369" s="263"/>
      <c r="H5369" s="266"/>
      <c r="I5369" s="267"/>
      <c r="J5369" s="347"/>
      <c r="K5369" s="349"/>
      <c r="L5369" s="348"/>
      <c r="S5369" s="263"/>
    </row>
    <row r="5370" spans="1:19" s="270" customFormat="1" x14ac:dyDescent="0.35">
      <c r="A5370" s="264"/>
      <c r="B5370" s="344"/>
      <c r="C5370" s="263"/>
      <c r="D5370" s="264"/>
      <c r="E5370" s="263"/>
      <c r="F5370" s="265"/>
      <c r="G5370" s="263"/>
      <c r="H5370" s="266"/>
      <c r="I5370" s="267"/>
      <c r="J5370" s="347"/>
      <c r="K5370" s="349"/>
      <c r="L5370" s="348"/>
      <c r="S5370" s="263"/>
    </row>
    <row r="5371" spans="1:19" s="270" customFormat="1" x14ac:dyDescent="0.35">
      <c r="A5371" s="264"/>
      <c r="B5371" s="344"/>
      <c r="C5371" s="263"/>
      <c r="D5371" s="264"/>
      <c r="E5371" s="263"/>
      <c r="F5371" s="265"/>
      <c r="G5371" s="263"/>
      <c r="H5371" s="266"/>
      <c r="I5371" s="267"/>
      <c r="J5371" s="347"/>
      <c r="K5371" s="349"/>
      <c r="L5371" s="348"/>
      <c r="S5371" s="263"/>
    </row>
    <row r="5372" spans="1:19" s="270" customFormat="1" x14ac:dyDescent="0.35">
      <c r="A5372" s="264"/>
      <c r="B5372" s="344"/>
      <c r="C5372" s="263"/>
      <c r="D5372" s="264"/>
      <c r="E5372" s="263"/>
      <c r="F5372" s="265"/>
      <c r="G5372" s="263"/>
      <c r="H5372" s="266"/>
      <c r="I5372" s="267"/>
      <c r="J5372" s="347"/>
      <c r="K5372" s="349"/>
      <c r="L5372" s="348"/>
      <c r="S5372" s="263"/>
    </row>
    <row r="5373" spans="1:19" s="270" customFormat="1" x14ac:dyDescent="0.35">
      <c r="A5373" s="264"/>
      <c r="B5373" s="344"/>
      <c r="C5373" s="263"/>
      <c r="D5373" s="264"/>
      <c r="E5373" s="263"/>
      <c r="F5373" s="265"/>
      <c r="G5373" s="263"/>
      <c r="H5373" s="266"/>
      <c r="I5373" s="267"/>
      <c r="J5373" s="347"/>
      <c r="K5373" s="349"/>
      <c r="L5373" s="348"/>
      <c r="S5373" s="263"/>
    </row>
    <row r="5374" spans="1:19" s="270" customFormat="1" x14ac:dyDescent="0.35">
      <c r="A5374" s="264"/>
      <c r="B5374" s="344"/>
      <c r="C5374" s="263"/>
      <c r="D5374" s="264"/>
      <c r="E5374" s="263"/>
      <c r="F5374" s="265"/>
      <c r="G5374" s="263"/>
      <c r="H5374" s="266"/>
      <c r="I5374" s="267"/>
      <c r="J5374" s="347"/>
      <c r="K5374" s="349"/>
      <c r="L5374" s="348"/>
      <c r="S5374" s="263"/>
    </row>
    <row r="5375" spans="1:19" s="270" customFormat="1" x14ac:dyDescent="0.35">
      <c r="A5375" s="264"/>
      <c r="B5375" s="344"/>
      <c r="C5375" s="263"/>
      <c r="D5375" s="264"/>
      <c r="E5375" s="263"/>
      <c r="F5375" s="265"/>
      <c r="G5375" s="263"/>
      <c r="H5375" s="266"/>
      <c r="I5375" s="267"/>
      <c r="J5375" s="347"/>
      <c r="K5375" s="349"/>
      <c r="L5375" s="348"/>
      <c r="S5375" s="263"/>
    </row>
    <row r="5376" spans="1:19" s="270" customFormat="1" x14ac:dyDescent="0.35">
      <c r="A5376" s="264"/>
      <c r="B5376" s="344"/>
      <c r="C5376" s="263"/>
      <c r="D5376" s="264"/>
      <c r="E5376" s="263"/>
      <c r="F5376" s="265"/>
      <c r="G5376" s="263"/>
      <c r="H5376" s="266"/>
      <c r="I5376" s="267"/>
      <c r="J5376" s="347"/>
      <c r="K5376" s="349"/>
      <c r="L5376" s="348"/>
      <c r="S5376" s="263"/>
    </row>
    <row r="5377" spans="1:19" s="270" customFormat="1" x14ac:dyDescent="0.35">
      <c r="A5377" s="264"/>
      <c r="B5377" s="344"/>
      <c r="C5377" s="263"/>
      <c r="D5377" s="264"/>
      <c r="E5377" s="263"/>
      <c r="F5377" s="265"/>
      <c r="G5377" s="263"/>
      <c r="H5377" s="266"/>
      <c r="I5377" s="267"/>
      <c r="J5377" s="347"/>
      <c r="K5377" s="349"/>
      <c r="L5377" s="348"/>
      <c r="S5377" s="263"/>
    </row>
    <row r="5378" spans="1:19" s="270" customFormat="1" x14ac:dyDescent="0.35">
      <c r="A5378" s="264"/>
      <c r="B5378" s="344"/>
      <c r="C5378" s="263"/>
      <c r="D5378" s="264"/>
      <c r="E5378" s="263"/>
      <c r="F5378" s="265"/>
      <c r="G5378" s="263"/>
      <c r="H5378" s="266"/>
      <c r="I5378" s="267"/>
      <c r="J5378" s="347"/>
      <c r="K5378" s="349"/>
      <c r="L5378" s="348"/>
      <c r="S5378" s="263"/>
    </row>
    <row r="5379" spans="1:19" s="270" customFormat="1" x14ac:dyDescent="0.35">
      <c r="A5379" s="264"/>
      <c r="B5379" s="344"/>
      <c r="C5379" s="263"/>
      <c r="D5379" s="264"/>
      <c r="E5379" s="263"/>
      <c r="F5379" s="265"/>
      <c r="G5379" s="263"/>
      <c r="H5379" s="266"/>
      <c r="I5379" s="267"/>
      <c r="J5379" s="347"/>
      <c r="K5379" s="349"/>
      <c r="L5379" s="348"/>
      <c r="S5379" s="263"/>
    </row>
    <row r="5380" spans="1:19" s="270" customFormat="1" x14ac:dyDescent="0.35">
      <c r="A5380" s="264"/>
      <c r="B5380" s="344"/>
      <c r="C5380" s="263"/>
      <c r="D5380" s="264"/>
      <c r="E5380" s="263"/>
      <c r="F5380" s="265"/>
      <c r="G5380" s="263"/>
      <c r="H5380" s="266"/>
      <c r="I5380" s="267"/>
      <c r="J5380" s="347"/>
      <c r="K5380" s="349"/>
      <c r="L5380" s="348"/>
      <c r="S5380" s="263"/>
    </row>
    <row r="5381" spans="1:19" s="270" customFormat="1" x14ac:dyDescent="0.35">
      <c r="A5381" s="264"/>
      <c r="B5381" s="344"/>
      <c r="C5381" s="263"/>
      <c r="D5381" s="264"/>
      <c r="E5381" s="263"/>
      <c r="F5381" s="265"/>
      <c r="G5381" s="263"/>
      <c r="H5381" s="266"/>
      <c r="I5381" s="267"/>
      <c r="J5381" s="347"/>
      <c r="K5381" s="349"/>
      <c r="L5381" s="348"/>
      <c r="S5381" s="263"/>
    </row>
    <row r="5382" spans="1:19" s="270" customFormat="1" x14ac:dyDescent="0.35">
      <c r="A5382" s="264"/>
      <c r="B5382" s="344"/>
      <c r="C5382" s="263"/>
      <c r="D5382" s="264"/>
      <c r="E5382" s="263"/>
      <c r="F5382" s="265"/>
      <c r="G5382" s="263"/>
      <c r="H5382" s="266"/>
      <c r="I5382" s="267"/>
      <c r="J5382" s="347"/>
      <c r="K5382" s="349"/>
      <c r="L5382" s="348"/>
      <c r="S5382" s="263"/>
    </row>
    <row r="5383" spans="1:19" s="270" customFormat="1" x14ac:dyDescent="0.35">
      <c r="A5383" s="264"/>
      <c r="B5383" s="344"/>
      <c r="C5383" s="263"/>
      <c r="D5383" s="264"/>
      <c r="E5383" s="263"/>
      <c r="F5383" s="265"/>
      <c r="G5383" s="263"/>
      <c r="H5383" s="266"/>
      <c r="I5383" s="267"/>
      <c r="J5383" s="347"/>
      <c r="K5383" s="349"/>
      <c r="L5383" s="348"/>
      <c r="S5383" s="263"/>
    </row>
    <row r="5384" spans="1:19" s="270" customFormat="1" x14ac:dyDescent="0.35">
      <c r="A5384" s="264"/>
      <c r="B5384" s="344"/>
      <c r="C5384" s="263"/>
      <c r="D5384" s="264"/>
      <c r="E5384" s="263"/>
      <c r="F5384" s="265"/>
      <c r="G5384" s="263"/>
      <c r="H5384" s="266"/>
      <c r="I5384" s="267"/>
      <c r="J5384" s="347"/>
      <c r="K5384" s="349"/>
      <c r="L5384" s="348"/>
      <c r="S5384" s="263"/>
    </row>
    <row r="5385" spans="1:19" s="270" customFormat="1" x14ac:dyDescent="0.35">
      <c r="A5385" s="264"/>
      <c r="B5385" s="344"/>
      <c r="C5385" s="263"/>
      <c r="D5385" s="264"/>
      <c r="E5385" s="263"/>
      <c r="F5385" s="265"/>
      <c r="G5385" s="263"/>
      <c r="H5385" s="266"/>
      <c r="I5385" s="267"/>
      <c r="J5385" s="347"/>
      <c r="K5385" s="349"/>
      <c r="L5385" s="348"/>
      <c r="S5385" s="263"/>
    </row>
    <row r="5386" spans="1:19" s="270" customFormat="1" x14ac:dyDescent="0.35">
      <c r="A5386" s="264"/>
      <c r="B5386" s="344"/>
      <c r="C5386" s="263"/>
      <c r="D5386" s="264"/>
      <c r="E5386" s="263"/>
      <c r="F5386" s="265"/>
      <c r="G5386" s="263"/>
      <c r="H5386" s="266"/>
      <c r="I5386" s="267"/>
      <c r="J5386" s="347"/>
      <c r="K5386" s="349"/>
      <c r="L5386" s="348"/>
      <c r="S5386" s="263"/>
    </row>
    <row r="5387" spans="1:19" s="270" customFormat="1" x14ac:dyDescent="0.35">
      <c r="A5387" s="264"/>
      <c r="B5387" s="344"/>
      <c r="C5387" s="263"/>
      <c r="D5387" s="264"/>
      <c r="E5387" s="263"/>
      <c r="F5387" s="265"/>
      <c r="G5387" s="263"/>
      <c r="H5387" s="266"/>
      <c r="I5387" s="267"/>
      <c r="J5387" s="347"/>
      <c r="K5387" s="349"/>
      <c r="L5387" s="348"/>
      <c r="S5387" s="263"/>
    </row>
    <row r="5388" spans="1:19" s="270" customFormat="1" x14ac:dyDescent="0.35">
      <c r="A5388" s="264"/>
      <c r="B5388" s="344"/>
      <c r="C5388" s="263"/>
      <c r="D5388" s="264"/>
      <c r="E5388" s="263"/>
      <c r="F5388" s="265"/>
      <c r="G5388" s="263"/>
      <c r="H5388" s="266"/>
      <c r="I5388" s="267"/>
      <c r="J5388" s="347"/>
      <c r="K5388" s="349"/>
      <c r="L5388" s="348"/>
      <c r="S5388" s="263"/>
    </row>
    <row r="5389" spans="1:19" s="270" customFormat="1" x14ac:dyDescent="0.35">
      <c r="A5389" s="264"/>
      <c r="B5389" s="344"/>
      <c r="C5389" s="263"/>
      <c r="D5389" s="264"/>
      <c r="E5389" s="263"/>
      <c r="F5389" s="265"/>
      <c r="G5389" s="263"/>
      <c r="H5389" s="266"/>
      <c r="I5389" s="267"/>
      <c r="J5389" s="347"/>
      <c r="K5389" s="349"/>
      <c r="L5389" s="348"/>
      <c r="S5389" s="263"/>
    </row>
    <row r="5390" spans="1:19" s="270" customFormat="1" x14ac:dyDescent="0.35">
      <c r="A5390" s="264"/>
      <c r="B5390" s="344"/>
      <c r="C5390" s="263"/>
      <c r="D5390" s="264"/>
      <c r="E5390" s="263"/>
      <c r="F5390" s="265"/>
      <c r="G5390" s="263"/>
      <c r="H5390" s="266"/>
      <c r="I5390" s="267"/>
      <c r="J5390" s="347"/>
      <c r="K5390" s="349"/>
      <c r="L5390" s="348"/>
      <c r="S5390" s="263"/>
    </row>
    <row r="5391" spans="1:19" s="270" customFormat="1" x14ac:dyDescent="0.35">
      <c r="A5391" s="264"/>
      <c r="B5391" s="344"/>
      <c r="C5391" s="263"/>
      <c r="D5391" s="264"/>
      <c r="E5391" s="263"/>
      <c r="F5391" s="265"/>
      <c r="G5391" s="263"/>
      <c r="H5391" s="266"/>
      <c r="I5391" s="267"/>
      <c r="J5391" s="347"/>
      <c r="K5391" s="349"/>
      <c r="L5391" s="348"/>
      <c r="S5391" s="263"/>
    </row>
    <row r="5392" spans="1:19" s="270" customFormat="1" x14ac:dyDescent="0.35">
      <c r="A5392" s="264"/>
      <c r="B5392" s="344"/>
      <c r="C5392" s="263"/>
      <c r="D5392" s="264"/>
      <c r="E5392" s="263"/>
      <c r="F5392" s="265"/>
      <c r="G5392" s="263"/>
      <c r="H5392" s="266"/>
      <c r="I5392" s="267"/>
      <c r="J5392" s="347"/>
      <c r="K5392" s="349"/>
      <c r="L5392" s="348"/>
      <c r="S5392" s="263"/>
    </row>
    <row r="5393" spans="1:19" s="270" customFormat="1" x14ac:dyDescent="0.35">
      <c r="A5393" s="264"/>
      <c r="B5393" s="344"/>
      <c r="C5393" s="263"/>
      <c r="D5393" s="264"/>
      <c r="E5393" s="263"/>
      <c r="F5393" s="265"/>
      <c r="G5393" s="263"/>
      <c r="H5393" s="266"/>
      <c r="I5393" s="267"/>
      <c r="J5393" s="347"/>
      <c r="K5393" s="349"/>
      <c r="L5393" s="348"/>
      <c r="S5393" s="263"/>
    </row>
    <row r="5394" spans="1:19" s="270" customFormat="1" x14ac:dyDescent="0.35">
      <c r="A5394" s="264"/>
      <c r="B5394" s="344"/>
      <c r="C5394" s="263"/>
      <c r="D5394" s="264"/>
      <c r="E5394" s="263"/>
      <c r="F5394" s="265"/>
      <c r="G5394" s="263"/>
      <c r="H5394" s="266"/>
      <c r="I5394" s="267"/>
      <c r="J5394" s="347"/>
      <c r="K5394" s="349"/>
      <c r="L5394" s="348"/>
      <c r="S5394" s="263"/>
    </row>
    <row r="5395" spans="1:19" s="270" customFormat="1" x14ac:dyDescent="0.35">
      <c r="A5395" s="264"/>
      <c r="B5395" s="344"/>
      <c r="C5395" s="263"/>
      <c r="D5395" s="264"/>
      <c r="E5395" s="263"/>
      <c r="F5395" s="265"/>
      <c r="G5395" s="263"/>
      <c r="H5395" s="266"/>
      <c r="I5395" s="267"/>
      <c r="J5395" s="347"/>
      <c r="K5395" s="349"/>
      <c r="L5395" s="348"/>
      <c r="S5395" s="263"/>
    </row>
    <row r="5396" spans="1:19" s="270" customFormat="1" x14ac:dyDescent="0.35">
      <c r="A5396" s="264"/>
      <c r="B5396" s="344"/>
      <c r="C5396" s="263"/>
      <c r="D5396" s="264"/>
      <c r="E5396" s="263"/>
      <c r="F5396" s="265"/>
      <c r="G5396" s="263"/>
      <c r="H5396" s="266"/>
      <c r="I5396" s="267"/>
      <c r="J5396" s="347"/>
      <c r="K5396" s="349"/>
      <c r="L5396" s="348"/>
      <c r="S5396" s="263"/>
    </row>
    <row r="5397" spans="1:19" s="270" customFormat="1" x14ac:dyDescent="0.35">
      <c r="A5397" s="264"/>
      <c r="B5397" s="344"/>
      <c r="C5397" s="263"/>
      <c r="D5397" s="264"/>
      <c r="E5397" s="263"/>
      <c r="F5397" s="265"/>
      <c r="G5397" s="263"/>
      <c r="H5397" s="266"/>
      <c r="I5397" s="267"/>
      <c r="J5397" s="347"/>
      <c r="K5397" s="349"/>
      <c r="L5397" s="348"/>
      <c r="S5397" s="263"/>
    </row>
    <row r="5398" spans="1:19" s="270" customFormat="1" x14ac:dyDescent="0.35">
      <c r="A5398" s="264"/>
      <c r="B5398" s="344"/>
      <c r="C5398" s="263"/>
      <c r="D5398" s="264"/>
      <c r="E5398" s="263"/>
      <c r="F5398" s="265"/>
      <c r="G5398" s="263"/>
      <c r="H5398" s="266"/>
      <c r="I5398" s="267"/>
      <c r="J5398" s="347"/>
      <c r="K5398" s="349"/>
      <c r="L5398" s="348"/>
      <c r="S5398" s="263"/>
    </row>
    <row r="5399" spans="1:19" s="270" customFormat="1" x14ac:dyDescent="0.35">
      <c r="A5399" s="264"/>
      <c r="B5399" s="344"/>
      <c r="C5399" s="263"/>
      <c r="D5399" s="264"/>
      <c r="E5399" s="263"/>
      <c r="F5399" s="265"/>
      <c r="G5399" s="263"/>
      <c r="H5399" s="266"/>
      <c r="I5399" s="267"/>
      <c r="J5399" s="347"/>
      <c r="K5399" s="349"/>
      <c r="L5399" s="348"/>
      <c r="S5399" s="263"/>
    </row>
    <row r="5400" spans="1:19" s="270" customFormat="1" x14ac:dyDescent="0.35">
      <c r="A5400" s="264"/>
      <c r="B5400" s="344"/>
      <c r="C5400" s="263"/>
      <c r="D5400" s="264"/>
      <c r="E5400" s="263"/>
      <c r="F5400" s="265"/>
      <c r="G5400" s="263"/>
      <c r="H5400" s="266"/>
      <c r="I5400" s="267"/>
      <c r="J5400" s="347"/>
      <c r="K5400" s="349"/>
      <c r="L5400" s="348"/>
      <c r="S5400" s="263"/>
    </row>
    <row r="5401" spans="1:19" s="270" customFormat="1" x14ac:dyDescent="0.35">
      <c r="A5401" s="264"/>
      <c r="B5401" s="344"/>
      <c r="C5401" s="263"/>
      <c r="D5401" s="264"/>
      <c r="E5401" s="263"/>
      <c r="F5401" s="265"/>
      <c r="G5401" s="263"/>
      <c r="H5401" s="266"/>
      <c r="I5401" s="267"/>
      <c r="J5401" s="347"/>
      <c r="K5401" s="349"/>
      <c r="L5401" s="348"/>
      <c r="S5401" s="263"/>
    </row>
    <row r="5402" spans="1:19" s="270" customFormat="1" x14ac:dyDescent="0.35">
      <c r="A5402" s="264"/>
      <c r="B5402" s="344"/>
      <c r="C5402" s="263"/>
      <c r="D5402" s="264"/>
      <c r="E5402" s="263"/>
      <c r="F5402" s="265"/>
      <c r="G5402" s="263"/>
      <c r="H5402" s="266"/>
      <c r="I5402" s="267"/>
      <c r="J5402" s="347"/>
      <c r="K5402" s="349"/>
      <c r="L5402" s="348"/>
      <c r="S5402" s="263"/>
    </row>
    <row r="5403" spans="1:19" s="270" customFormat="1" x14ac:dyDescent="0.35">
      <c r="A5403" s="264"/>
      <c r="B5403" s="344"/>
      <c r="C5403" s="263"/>
      <c r="D5403" s="264"/>
      <c r="E5403" s="263"/>
      <c r="F5403" s="265"/>
      <c r="G5403" s="263"/>
      <c r="H5403" s="266"/>
      <c r="I5403" s="267"/>
      <c r="J5403" s="347"/>
      <c r="K5403" s="349"/>
      <c r="L5403" s="348"/>
      <c r="S5403" s="263"/>
    </row>
    <row r="5404" spans="1:19" s="270" customFormat="1" x14ac:dyDescent="0.35">
      <c r="A5404" s="264"/>
      <c r="B5404" s="344"/>
      <c r="C5404" s="263"/>
      <c r="D5404" s="264"/>
      <c r="E5404" s="263"/>
      <c r="F5404" s="265"/>
      <c r="G5404" s="263"/>
      <c r="H5404" s="266"/>
      <c r="I5404" s="267"/>
      <c r="J5404" s="347"/>
      <c r="K5404" s="349"/>
      <c r="L5404" s="348"/>
      <c r="S5404" s="263"/>
    </row>
    <row r="5405" spans="1:19" s="270" customFormat="1" x14ac:dyDescent="0.35">
      <c r="A5405" s="264"/>
      <c r="B5405" s="344"/>
      <c r="C5405" s="263"/>
      <c r="D5405" s="264"/>
      <c r="E5405" s="263"/>
      <c r="F5405" s="265"/>
      <c r="G5405" s="263"/>
      <c r="H5405" s="266"/>
      <c r="I5405" s="267"/>
      <c r="J5405" s="347"/>
      <c r="K5405" s="349"/>
      <c r="L5405" s="348"/>
      <c r="S5405" s="263"/>
    </row>
    <row r="5406" spans="1:19" s="270" customFormat="1" x14ac:dyDescent="0.35">
      <c r="A5406" s="264"/>
      <c r="B5406" s="344"/>
      <c r="C5406" s="263"/>
      <c r="D5406" s="264"/>
      <c r="E5406" s="263"/>
      <c r="F5406" s="265"/>
      <c r="G5406" s="263"/>
      <c r="H5406" s="266"/>
      <c r="I5406" s="267"/>
      <c r="J5406" s="347"/>
      <c r="K5406" s="349"/>
      <c r="L5406" s="348"/>
      <c r="S5406" s="263"/>
    </row>
    <row r="5407" spans="1:19" s="270" customFormat="1" x14ac:dyDescent="0.35">
      <c r="A5407" s="264"/>
      <c r="B5407" s="344"/>
      <c r="C5407" s="263"/>
      <c r="D5407" s="264"/>
      <c r="E5407" s="263"/>
      <c r="F5407" s="265"/>
      <c r="G5407" s="263"/>
      <c r="H5407" s="266"/>
      <c r="I5407" s="267"/>
      <c r="J5407" s="347"/>
      <c r="K5407" s="349"/>
      <c r="L5407" s="348"/>
      <c r="S5407" s="263"/>
    </row>
    <row r="5408" spans="1:19" s="270" customFormat="1" x14ac:dyDescent="0.35">
      <c r="A5408" s="264"/>
      <c r="B5408" s="344"/>
      <c r="C5408" s="263"/>
      <c r="D5408" s="264"/>
      <c r="E5408" s="263"/>
      <c r="F5408" s="265"/>
      <c r="G5408" s="263"/>
      <c r="H5408" s="266"/>
      <c r="I5408" s="267"/>
      <c r="J5408" s="347"/>
      <c r="K5408" s="349"/>
      <c r="L5408" s="348"/>
      <c r="S5408" s="263"/>
    </row>
    <row r="5409" spans="1:19" s="270" customFormat="1" x14ac:dyDescent="0.35">
      <c r="A5409" s="264"/>
      <c r="B5409" s="344"/>
      <c r="C5409" s="263"/>
      <c r="D5409" s="264"/>
      <c r="E5409" s="263"/>
      <c r="F5409" s="265"/>
      <c r="G5409" s="263"/>
      <c r="H5409" s="266"/>
      <c r="I5409" s="267"/>
      <c r="J5409" s="347"/>
      <c r="K5409" s="349"/>
      <c r="L5409" s="348"/>
      <c r="S5409" s="263"/>
    </row>
    <row r="5410" spans="1:19" s="270" customFormat="1" x14ac:dyDescent="0.35">
      <c r="A5410" s="264"/>
      <c r="B5410" s="344"/>
      <c r="C5410" s="263"/>
      <c r="D5410" s="264"/>
      <c r="E5410" s="263"/>
      <c r="F5410" s="265"/>
      <c r="G5410" s="263"/>
      <c r="H5410" s="266"/>
      <c r="I5410" s="267"/>
      <c r="J5410" s="347"/>
      <c r="K5410" s="349"/>
      <c r="L5410" s="348"/>
      <c r="S5410" s="263"/>
    </row>
    <row r="5411" spans="1:19" s="270" customFormat="1" x14ac:dyDescent="0.35">
      <c r="A5411" s="264"/>
      <c r="B5411" s="344"/>
      <c r="C5411" s="263"/>
      <c r="D5411" s="264"/>
      <c r="E5411" s="263"/>
      <c r="F5411" s="265"/>
      <c r="G5411" s="263"/>
      <c r="H5411" s="266"/>
      <c r="I5411" s="267"/>
      <c r="J5411" s="347"/>
      <c r="K5411" s="349"/>
      <c r="L5411" s="348"/>
      <c r="S5411" s="263"/>
    </row>
    <row r="5412" spans="1:19" s="270" customFormat="1" x14ac:dyDescent="0.35">
      <c r="A5412" s="264"/>
      <c r="B5412" s="344"/>
      <c r="C5412" s="263"/>
      <c r="D5412" s="264"/>
      <c r="E5412" s="263"/>
      <c r="F5412" s="265"/>
      <c r="G5412" s="263"/>
      <c r="H5412" s="266"/>
      <c r="I5412" s="267"/>
      <c r="J5412" s="347"/>
      <c r="K5412" s="349"/>
      <c r="L5412" s="348"/>
      <c r="S5412" s="263"/>
    </row>
    <row r="5413" spans="1:19" s="270" customFormat="1" x14ac:dyDescent="0.35">
      <c r="A5413" s="264"/>
      <c r="B5413" s="344"/>
      <c r="C5413" s="263"/>
      <c r="D5413" s="264"/>
      <c r="E5413" s="263"/>
      <c r="F5413" s="265"/>
      <c r="G5413" s="263"/>
      <c r="H5413" s="266"/>
      <c r="I5413" s="267"/>
      <c r="J5413" s="347"/>
      <c r="K5413" s="349"/>
      <c r="L5413" s="348"/>
      <c r="S5413" s="263"/>
    </row>
    <row r="5414" spans="1:19" s="270" customFormat="1" x14ac:dyDescent="0.35">
      <c r="A5414" s="264"/>
      <c r="B5414" s="344"/>
      <c r="C5414" s="263"/>
      <c r="D5414" s="264"/>
      <c r="E5414" s="263"/>
      <c r="F5414" s="265"/>
      <c r="G5414" s="263"/>
      <c r="H5414" s="266"/>
      <c r="I5414" s="267"/>
      <c r="J5414" s="347"/>
      <c r="K5414" s="349"/>
      <c r="L5414" s="348"/>
      <c r="S5414" s="263"/>
    </row>
    <row r="5415" spans="1:19" s="270" customFormat="1" x14ac:dyDescent="0.35">
      <c r="A5415" s="264"/>
      <c r="B5415" s="344"/>
      <c r="C5415" s="263"/>
      <c r="D5415" s="264"/>
      <c r="E5415" s="263"/>
      <c r="F5415" s="265"/>
      <c r="G5415" s="263"/>
      <c r="H5415" s="266"/>
      <c r="I5415" s="267"/>
      <c r="J5415" s="347"/>
      <c r="K5415" s="349"/>
      <c r="L5415" s="348"/>
      <c r="S5415" s="263"/>
    </row>
    <row r="5416" spans="1:19" s="270" customFormat="1" x14ac:dyDescent="0.35">
      <c r="A5416" s="264"/>
      <c r="B5416" s="344"/>
      <c r="C5416" s="263"/>
      <c r="D5416" s="264"/>
      <c r="E5416" s="263"/>
      <c r="F5416" s="265"/>
      <c r="G5416" s="263"/>
      <c r="H5416" s="266"/>
      <c r="I5416" s="267"/>
      <c r="J5416" s="347"/>
      <c r="K5416" s="349"/>
      <c r="L5416" s="348"/>
      <c r="S5416" s="263"/>
    </row>
    <row r="5417" spans="1:19" s="270" customFormat="1" x14ac:dyDescent="0.35">
      <c r="A5417" s="264"/>
      <c r="B5417" s="344"/>
      <c r="C5417" s="263"/>
      <c r="D5417" s="264"/>
      <c r="E5417" s="263"/>
      <c r="F5417" s="265"/>
      <c r="G5417" s="263"/>
      <c r="H5417" s="266"/>
      <c r="I5417" s="267"/>
      <c r="J5417" s="347"/>
      <c r="K5417" s="349"/>
      <c r="L5417" s="348"/>
      <c r="S5417" s="263"/>
    </row>
    <row r="5418" spans="1:19" s="270" customFormat="1" x14ac:dyDescent="0.35">
      <c r="A5418" s="264"/>
      <c r="B5418" s="344"/>
      <c r="C5418" s="263"/>
      <c r="D5418" s="264"/>
      <c r="E5418" s="263"/>
      <c r="F5418" s="265"/>
      <c r="G5418" s="263"/>
      <c r="H5418" s="266"/>
      <c r="I5418" s="267"/>
      <c r="J5418" s="347"/>
      <c r="K5418" s="349"/>
      <c r="L5418" s="348"/>
      <c r="S5418" s="263"/>
    </row>
    <row r="5419" spans="1:19" s="270" customFormat="1" x14ac:dyDescent="0.35">
      <c r="A5419" s="264"/>
      <c r="B5419" s="344"/>
      <c r="C5419" s="263"/>
      <c r="D5419" s="264"/>
      <c r="E5419" s="263"/>
      <c r="F5419" s="265"/>
      <c r="G5419" s="263"/>
      <c r="H5419" s="266"/>
      <c r="I5419" s="267"/>
      <c r="J5419" s="347"/>
      <c r="K5419" s="349"/>
      <c r="L5419" s="348"/>
      <c r="S5419" s="263"/>
    </row>
    <row r="5420" spans="1:19" s="270" customFormat="1" x14ac:dyDescent="0.35">
      <c r="A5420" s="264"/>
      <c r="B5420" s="344"/>
      <c r="C5420" s="263"/>
      <c r="D5420" s="264"/>
      <c r="E5420" s="263"/>
      <c r="F5420" s="265"/>
      <c r="G5420" s="263"/>
      <c r="H5420" s="266"/>
      <c r="I5420" s="267"/>
      <c r="J5420" s="347"/>
      <c r="K5420" s="349"/>
      <c r="L5420" s="348"/>
      <c r="S5420" s="263"/>
    </row>
    <row r="5421" spans="1:19" s="270" customFormat="1" x14ac:dyDescent="0.35">
      <c r="A5421" s="264"/>
      <c r="B5421" s="344"/>
      <c r="C5421" s="263"/>
      <c r="D5421" s="264"/>
      <c r="E5421" s="263"/>
      <c r="F5421" s="265"/>
      <c r="G5421" s="263"/>
      <c r="H5421" s="266"/>
      <c r="I5421" s="267"/>
      <c r="J5421" s="347"/>
      <c r="K5421" s="349"/>
      <c r="L5421" s="348"/>
      <c r="S5421" s="263"/>
    </row>
    <row r="5422" spans="1:19" s="270" customFormat="1" x14ac:dyDescent="0.35">
      <c r="A5422" s="264"/>
      <c r="B5422" s="344"/>
      <c r="C5422" s="263"/>
      <c r="D5422" s="264"/>
      <c r="E5422" s="263"/>
      <c r="F5422" s="265"/>
      <c r="G5422" s="263"/>
      <c r="H5422" s="266"/>
      <c r="I5422" s="267"/>
      <c r="J5422" s="347"/>
      <c r="K5422" s="349"/>
      <c r="L5422" s="348"/>
      <c r="S5422" s="263"/>
    </row>
    <row r="5423" spans="1:19" s="270" customFormat="1" x14ac:dyDescent="0.35">
      <c r="A5423" s="264"/>
      <c r="B5423" s="344"/>
      <c r="C5423" s="263"/>
      <c r="D5423" s="264"/>
      <c r="E5423" s="263"/>
      <c r="F5423" s="265"/>
      <c r="G5423" s="263"/>
      <c r="H5423" s="266"/>
      <c r="I5423" s="267"/>
      <c r="J5423" s="347"/>
      <c r="K5423" s="349"/>
      <c r="L5423" s="348"/>
      <c r="S5423" s="263"/>
    </row>
    <row r="5424" spans="1:19" s="270" customFormat="1" x14ac:dyDescent="0.35">
      <c r="A5424" s="264"/>
      <c r="B5424" s="344"/>
      <c r="C5424" s="263"/>
      <c r="D5424" s="264"/>
      <c r="E5424" s="263"/>
      <c r="F5424" s="265"/>
      <c r="G5424" s="263"/>
      <c r="H5424" s="266"/>
      <c r="I5424" s="267"/>
      <c r="J5424" s="347"/>
      <c r="K5424" s="349"/>
      <c r="L5424" s="348"/>
      <c r="S5424" s="263"/>
    </row>
    <row r="5425" spans="1:19" s="270" customFormat="1" x14ac:dyDescent="0.35">
      <c r="A5425" s="264"/>
      <c r="B5425" s="344"/>
      <c r="C5425" s="263"/>
      <c r="D5425" s="264"/>
      <c r="E5425" s="263"/>
      <c r="F5425" s="265"/>
      <c r="G5425" s="263"/>
      <c r="H5425" s="266"/>
      <c r="I5425" s="267"/>
      <c r="J5425" s="347"/>
      <c r="K5425" s="349"/>
      <c r="L5425" s="348"/>
      <c r="S5425" s="263"/>
    </row>
    <row r="5426" spans="1:19" s="270" customFormat="1" x14ac:dyDescent="0.35">
      <c r="A5426" s="264"/>
      <c r="B5426" s="344"/>
      <c r="C5426" s="263"/>
      <c r="D5426" s="264"/>
      <c r="E5426" s="263"/>
      <c r="F5426" s="265"/>
      <c r="G5426" s="263"/>
      <c r="H5426" s="266"/>
      <c r="I5426" s="267"/>
      <c r="J5426" s="347"/>
      <c r="K5426" s="349"/>
      <c r="L5426" s="348"/>
      <c r="S5426" s="263"/>
    </row>
    <row r="5427" spans="1:19" s="270" customFormat="1" x14ac:dyDescent="0.35">
      <c r="A5427" s="264"/>
      <c r="B5427" s="344"/>
      <c r="C5427" s="263"/>
      <c r="D5427" s="264"/>
      <c r="E5427" s="263"/>
      <c r="F5427" s="265"/>
      <c r="G5427" s="263"/>
      <c r="H5427" s="266"/>
      <c r="I5427" s="267"/>
      <c r="J5427" s="347"/>
      <c r="K5427" s="349"/>
      <c r="L5427" s="348"/>
      <c r="S5427" s="263"/>
    </row>
    <row r="5428" spans="1:19" s="270" customFormat="1" x14ac:dyDescent="0.35">
      <c r="A5428" s="264"/>
      <c r="B5428" s="344"/>
      <c r="C5428" s="263"/>
      <c r="D5428" s="264"/>
      <c r="E5428" s="263"/>
      <c r="F5428" s="265"/>
      <c r="G5428" s="263"/>
      <c r="H5428" s="266"/>
      <c r="I5428" s="267"/>
      <c r="J5428" s="347"/>
      <c r="K5428" s="349"/>
      <c r="L5428" s="348"/>
      <c r="S5428" s="263"/>
    </row>
    <row r="5429" spans="1:19" s="270" customFormat="1" x14ac:dyDescent="0.35">
      <c r="A5429" s="264"/>
      <c r="B5429" s="344"/>
      <c r="C5429" s="263"/>
      <c r="D5429" s="264"/>
      <c r="E5429" s="263"/>
      <c r="F5429" s="265"/>
      <c r="G5429" s="263"/>
      <c r="H5429" s="266"/>
      <c r="I5429" s="267"/>
      <c r="J5429" s="347"/>
      <c r="K5429" s="349"/>
      <c r="L5429" s="348"/>
      <c r="S5429" s="263"/>
    </row>
    <row r="5430" spans="1:19" s="270" customFormat="1" x14ac:dyDescent="0.35">
      <c r="A5430" s="264"/>
      <c r="B5430" s="344"/>
      <c r="C5430" s="263"/>
      <c r="D5430" s="264"/>
      <c r="E5430" s="263"/>
      <c r="F5430" s="265"/>
      <c r="G5430" s="263"/>
      <c r="H5430" s="266"/>
      <c r="I5430" s="267"/>
      <c r="J5430" s="347"/>
      <c r="K5430" s="349"/>
      <c r="L5430" s="348"/>
      <c r="S5430" s="263"/>
    </row>
    <row r="5431" spans="1:19" s="270" customFormat="1" x14ac:dyDescent="0.35">
      <c r="A5431" s="264"/>
      <c r="B5431" s="344"/>
      <c r="C5431" s="263"/>
      <c r="D5431" s="264"/>
      <c r="E5431" s="263"/>
      <c r="F5431" s="265"/>
      <c r="G5431" s="263"/>
      <c r="H5431" s="266"/>
      <c r="I5431" s="267"/>
      <c r="J5431" s="347"/>
      <c r="K5431" s="349"/>
      <c r="L5431" s="348"/>
      <c r="S5431" s="263"/>
    </row>
    <row r="5432" spans="1:19" s="270" customFormat="1" x14ac:dyDescent="0.35">
      <c r="A5432" s="264"/>
      <c r="B5432" s="344"/>
      <c r="C5432" s="263"/>
      <c r="D5432" s="264"/>
      <c r="E5432" s="263"/>
      <c r="F5432" s="265"/>
      <c r="G5432" s="263"/>
      <c r="H5432" s="266"/>
      <c r="I5432" s="267"/>
      <c r="J5432" s="347"/>
      <c r="K5432" s="349"/>
      <c r="L5432" s="348"/>
      <c r="S5432" s="263"/>
    </row>
    <row r="5433" spans="1:19" s="270" customFormat="1" x14ac:dyDescent="0.35">
      <c r="A5433" s="264"/>
      <c r="B5433" s="344"/>
      <c r="C5433" s="263"/>
      <c r="D5433" s="264"/>
      <c r="E5433" s="263"/>
      <c r="F5433" s="265"/>
      <c r="G5433" s="263"/>
      <c r="H5433" s="266"/>
      <c r="I5433" s="267"/>
      <c r="J5433" s="347"/>
      <c r="K5433" s="349"/>
      <c r="L5433" s="348"/>
      <c r="S5433" s="263"/>
    </row>
    <row r="5434" spans="1:19" s="270" customFormat="1" x14ac:dyDescent="0.35">
      <c r="A5434" s="264"/>
      <c r="B5434" s="344"/>
      <c r="C5434" s="263"/>
      <c r="D5434" s="264"/>
      <c r="E5434" s="263"/>
      <c r="F5434" s="265"/>
      <c r="G5434" s="263"/>
      <c r="H5434" s="266"/>
      <c r="I5434" s="267"/>
      <c r="J5434" s="347"/>
      <c r="K5434" s="349"/>
      <c r="L5434" s="348"/>
      <c r="S5434" s="263"/>
    </row>
    <row r="5435" spans="1:19" s="270" customFormat="1" x14ac:dyDescent="0.35">
      <c r="A5435" s="264"/>
      <c r="B5435" s="344"/>
      <c r="C5435" s="263"/>
      <c r="D5435" s="264"/>
      <c r="E5435" s="263"/>
      <c r="F5435" s="265"/>
      <c r="G5435" s="263"/>
      <c r="H5435" s="266"/>
      <c r="I5435" s="267"/>
      <c r="J5435" s="347"/>
      <c r="K5435" s="349"/>
      <c r="L5435" s="348"/>
      <c r="S5435" s="263"/>
    </row>
    <row r="5436" spans="1:19" s="270" customFormat="1" x14ac:dyDescent="0.35">
      <c r="A5436" s="264"/>
      <c r="B5436" s="344"/>
      <c r="C5436" s="263"/>
      <c r="D5436" s="264"/>
      <c r="E5436" s="263"/>
      <c r="F5436" s="265"/>
      <c r="G5436" s="263"/>
      <c r="H5436" s="266"/>
      <c r="I5436" s="267"/>
      <c r="J5436" s="347"/>
      <c r="K5436" s="349"/>
      <c r="L5436" s="348"/>
      <c r="S5436" s="263"/>
    </row>
    <row r="5437" spans="1:19" s="270" customFormat="1" x14ac:dyDescent="0.35">
      <c r="A5437" s="264"/>
      <c r="B5437" s="344"/>
      <c r="C5437" s="263"/>
      <c r="D5437" s="264"/>
      <c r="E5437" s="263"/>
      <c r="F5437" s="265"/>
      <c r="G5437" s="263"/>
      <c r="H5437" s="266"/>
      <c r="I5437" s="267"/>
      <c r="J5437" s="347"/>
      <c r="K5437" s="349"/>
      <c r="L5437" s="348"/>
      <c r="S5437" s="263"/>
    </row>
    <row r="5438" spans="1:19" s="270" customFormat="1" x14ac:dyDescent="0.35">
      <c r="A5438" s="264"/>
      <c r="B5438" s="344"/>
      <c r="C5438" s="263"/>
      <c r="D5438" s="264"/>
      <c r="E5438" s="263"/>
      <c r="F5438" s="265"/>
      <c r="G5438" s="263"/>
      <c r="H5438" s="266"/>
      <c r="I5438" s="267"/>
      <c r="J5438" s="347"/>
      <c r="K5438" s="349"/>
      <c r="L5438" s="348"/>
      <c r="S5438" s="263"/>
    </row>
    <row r="5439" spans="1:19" s="270" customFormat="1" x14ac:dyDescent="0.35">
      <c r="A5439" s="264"/>
      <c r="B5439" s="344"/>
      <c r="C5439" s="263"/>
      <c r="D5439" s="264"/>
      <c r="E5439" s="263"/>
      <c r="F5439" s="265"/>
      <c r="G5439" s="263"/>
      <c r="H5439" s="266"/>
      <c r="I5439" s="267"/>
      <c r="J5439" s="347"/>
      <c r="K5439" s="349"/>
      <c r="L5439" s="348"/>
      <c r="S5439" s="263"/>
    </row>
    <row r="5440" spans="1:19" s="270" customFormat="1" x14ac:dyDescent="0.35">
      <c r="A5440" s="264"/>
      <c r="B5440" s="344"/>
      <c r="C5440" s="263"/>
      <c r="D5440" s="264"/>
      <c r="E5440" s="263"/>
      <c r="F5440" s="265"/>
      <c r="G5440" s="263"/>
      <c r="H5440" s="266"/>
      <c r="I5440" s="267"/>
      <c r="J5440" s="347"/>
      <c r="K5440" s="349"/>
      <c r="L5440" s="348"/>
      <c r="S5440" s="263"/>
    </row>
    <row r="5441" spans="1:254" s="270" customFormat="1" x14ac:dyDescent="0.35">
      <c r="A5441" s="264"/>
      <c r="B5441" s="344"/>
      <c r="C5441" s="263"/>
      <c r="D5441" s="264"/>
      <c r="E5441" s="263"/>
      <c r="F5441" s="265"/>
      <c r="G5441" s="263"/>
      <c r="H5441" s="266"/>
      <c r="I5441" s="267"/>
      <c r="J5441" s="347"/>
      <c r="K5441" s="349"/>
      <c r="L5441" s="348"/>
      <c r="S5441" s="263"/>
    </row>
    <row r="5442" spans="1:254" s="270" customFormat="1" x14ac:dyDescent="0.35">
      <c r="A5442" s="264"/>
      <c r="B5442" s="344"/>
      <c r="C5442" s="263"/>
      <c r="D5442" s="264"/>
      <c r="E5442" s="263"/>
      <c r="F5442" s="265"/>
      <c r="G5442" s="263"/>
      <c r="H5442" s="266"/>
      <c r="I5442" s="267"/>
      <c r="J5442" s="347"/>
      <c r="K5442" s="349"/>
      <c r="L5442" s="348"/>
      <c r="S5442" s="263"/>
    </row>
    <row r="5443" spans="1:254" s="270" customFormat="1" x14ac:dyDescent="0.35">
      <c r="A5443" s="264"/>
      <c r="B5443" s="344"/>
      <c r="C5443" s="263"/>
      <c r="D5443" s="264"/>
      <c r="E5443" s="263"/>
      <c r="F5443" s="265"/>
      <c r="G5443" s="263"/>
      <c r="H5443" s="266"/>
      <c r="I5443" s="267"/>
      <c r="J5443" s="347"/>
      <c r="K5443" s="349"/>
      <c r="L5443" s="348"/>
      <c r="S5443" s="263"/>
    </row>
    <row r="5444" spans="1:254" s="270" customFormat="1" x14ac:dyDescent="0.35">
      <c r="A5444" s="264"/>
      <c r="B5444" s="344"/>
      <c r="C5444" s="263"/>
      <c r="D5444" s="264"/>
      <c r="E5444" s="263"/>
      <c r="F5444" s="265"/>
      <c r="G5444" s="263"/>
      <c r="H5444" s="266"/>
      <c r="I5444" s="267"/>
      <c r="J5444" s="347"/>
      <c r="K5444" s="349"/>
      <c r="L5444" s="348"/>
      <c r="S5444" s="263"/>
    </row>
    <row r="5445" spans="1:254" s="270" customFormat="1" x14ac:dyDescent="0.35">
      <c r="A5445" s="264"/>
      <c r="B5445" s="344"/>
      <c r="C5445" s="263"/>
      <c r="D5445" s="264"/>
      <c r="E5445" s="263"/>
      <c r="F5445" s="265"/>
      <c r="G5445" s="263"/>
      <c r="H5445" s="266"/>
      <c r="I5445" s="267"/>
      <c r="J5445" s="347"/>
      <c r="K5445" s="349"/>
      <c r="L5445" s="348"/>
      <c r="S5445" s="263"/>
    </row>
    <row r="5446" spans="1:254" s="270" customFormat="1" x14ac:dyDescent="0.35">
      <c r="A5446" s="264"/>
      <c r="B5446" s="344"/>
      <c r="C5446" s="263"/>
      <c r="D5446" s="264"/>
      <c r="E5446" s="263"/>
      <c r="F5446" s="265"/>
      <c r="G5446" s="263"/>
      <c r="H5446" s="266"/>
      <c r="I5446" s="267"/>
      <c r="J5446" s="347"/>
      <c r="K5446" s="349"/>
      <c r="L5446" s="348"/>
      <c r="S5446" s="263"/>
      <c r="CQ5446" s="271"/>
      <c r="CR5446" s="271"/>
      <c r="CS5446" s="271"/>
      <c r="CT5446" s="271"/>
      <c r="CU5446" s="271"/>
      <c r="CV5446" s="271"/>
      <c r="CW5446" s="271"/>
      <c r="CX5446" s="271"/>
      <c r="CY5446" s="271"/>
      <c r="CZ5446" s="271"/>
      <c r="DA5446" s="271"/>
      <c r="DB5446" s="271"/>
      <c r="DC5446" s="271"/>
      <c r="DD5446" s="271"/>
      <c r="DE5446" s="271"/>
      <c r="DF5446" s="271"/>
      <c r="DG5446" s="271"/>
      <c r="DH5446" s="271"/>
      <c r="DI5446" s="271"/>
      <c r="DJ5446" s="271"/>
      <c r="DK5446" s="271"/>
      <c r="DL5446" s="271"/>
      <c r="DM5446" s="271"/>
      <c r="DN5446" s="271"/>
      <c r="DO5446" s="271"/>
      <c r="DP5446" s="271"/>
      <c r="DQ5446" s="271"/>
      <c r="DR5446" s="271"/>
      <c r="DS5446" s="271"/>
      <c r="DT5446" s="271"/>
      <c r="DU5446" s="271"/>
      <c r="DV5446" s="271"/>
      <c r="DW5446" s="271"/>
      <c r="DX5446" s="271"/>
      <c r="DY5446" s="271"/>
      <c r="DZ5446" s="271"/>
      <c r="EA5446" s="271"/>
      <c r="EB5446" s="271"/>
      <c r="EC5446" s="271"/>
      <c r="ED5446" s="271"/>
      <c r="EE5446" s="271"/>
      <c r="EF5446" s="271"/>
      <c r="EG5446" s="271"/>
      <c r="EH5446" s="271"/>
      <c r="EI5446" s="271"/>
      <c r="EJ5446" s="271"/>
      <c r="EK5446" s="271"/>
      <c r="EL5446" s="271"/>
      <c r="EM5446" s="271"/>
      <c r="EN5446" s="271"/>
      <c r="EO5446" s="271"/>
      <c r="EP5446" s="271"/>
      <c r="EQ5446" s="271"/>
      <c r="ER5446" s="271"/>
      <c r="ES5446" s="271"/>
      <c r="ET5446" s="271"/>
      <c r="EU5446" s="271"/>
      <c r="EV5446" s="271"/>
      <c r="EW5446" s="271"/>
      <c r="EX5446" s="271"/>
      <c r="EY5446" s="271"/>
      <c r="EZ5446" s="271"/>
      <c r="FA5446" s="271"/>
      <c r="FB5446" s="271"/>
      <c r="FC5446" s="271"/>
      <c r="FD5446" s="271"/>
      <c r="FE5446" s="271"/>
      <c r="FF5446" s="271"/>
      <c r="FG5446" s="271"/>
      <c r="FH5446" s="271"/>
      <c r="FI5446" s="271"/>
      <c r="FJ5446" s="271"/>
      <c r="FK5446" s="271"/>
      <c r="FL5446" s="271"/>
      <c r="FM5446" s="271"/>
      <c r="FN5446" s="271"/>
      <c r="FO5446" s="271"/>
      <c r="FP5446" s="271"/>
      <c r="FQ5446" s="271"/>
      <c r="FR5446" s="271"/>
      <c r="FS5446" s="271"/>
      <c r="FT5446" s="271"/>
      <c r="FU5446" s="271"/>
      <c r="FV5446" s="271"/>
    </row>
    <row r="5447" spans="1:254" s="270" customFormat="1" x14ac:dyDescent="0.35">
      <c r="A5447" s="264"/>
      <c r="B5447" s="344"/>
      <c r="C5447" s="263"/>
      <c r="D5447" s="264"/>
      <c r="E5447" s="263"/>
      <c r="F5447" s="265"/>
      <c r="G5447" s="263"/>
      <c r="H5447" s="266"/>
      <c r="I5447" s="267"/>
      <c r="J5447" s="347"/>
      <c r="K5447" s="349"/>
      <c r="L5447" s="348"/>
      <c r="S5447" s="263"/>
      <c r="CQ5447" s="271"/>
      <c r="CR5447" s="271"/>
      <c r="CS5447" s="271"/>
      <c r="CT5447" s="271"/>
      <c r="CU5447" s="271"/>
      <c r="CV5447" s="271"/>
      <c r="CW5447" s="271"/>
      <c r="CX5447" s="271"/>
      <c r="CY5447" s="271"/>
      <c r="CZ5447" s="271"/>
      <c r="DA5447" s="271"/>
      <c r="DB5447" s="271"/>
      <c r="DC5447" s="271"/>
      <c r="DD5447" s="271"/>
      <c r="DE5447" s="271"/>
      <c r="DF5447" s="271"/>
      <c r="DG5447" s="271"/>
      <c r="DH5447" s="271"/>
      <c r="DI5447" s="271"/>
      <c r="DJ5447" s="271"/>
      <c r="DK5447" s="271"/>
      <c r="DL5447" s="271"/>
      <c r="DM5447" s="271"/>
      <c r="DN5447" s="271"/>
      <c r="DO5447" s="271"/>
      <c r="DP5447" s="271"/>
      <c r="DQ5447" s="271"/>
      <c r="DR5447" s="271"/>
      <c r="DS5447" s="271"/>
      <c r="DT5447" s="271"/>
      <c r="DU5447" s="271"/>
      <c r="DV5447" s="271"/>
      <c r="DW5447" s="271"/>
      <c r="DX5447" s="271"/>
      <c r="DY5447" s="271"/>
      <c r="DZ5447" s="271"/>
      <c r="EA5447" s="271"/>
      <c r="EB5447" s="271"/>
      <c r="EC5447" s="271"/>
      <c r="ED5447" s="271"/>
      <c r="EE5447" s="271"/>
      <c r="EF5447" s="271"/>
      <c r="EG5447" s="271"/>
      <c r="EH5447" s="271"/>
      <c r="EI5447" s="271"/>
      <c r="EJ5447" s="271"/>
      <c r="EK5447" s="271"/>
      <c r="EL5447" s="271"/>
      <c r="EM5447" s="271"/>
      <c r="EN5447" s="271"/>
      <c r="EO5447" s="271"/>
      <c r="EP5447" s="271"/>
      <c r="EQ5447" s="271"/>
      <c r="ER5447" s="271"/>
      <c r="ES5447" s="271"/>
      <c r="ET5447" s="271"/>
      <c r="EU5447" s="271"/>
      <c r="EV5447" s="271"/>
      <c r="EW5447" s="271"/>
      <c r="EX5447" s="271"/>
      <c r="EY5447" s="271"/>
      <c r="EZ5447" s="271"/>
      <c r="FA5447" s="271"/>
      <c r="FB5447" s="271"/>
      <c r="FC5447" s="271"/>
      <c r="FD5447" s="271"/>
      <c r="FE5447" s="271"/>
      <c r="FF5447" s="271"/>
      <c r="FG5447" s="271"/>
      <c r="FH5447" s="271"/>
      <c r="FI5447" s="271"/>
      <c r="FJ5447" s="271"/>
      <c r="FK5447" s="271"/>
      <c r="FL5447" s="271"/>
      <c r="FM5447" s="271"/>
      <c r="FN5447" s="271"/>
      <c r="FO5447" s="271"/>
      <c r="FP5447" s="271"/>
      <c r="FQ5447" s="271"/>
      <c r="FR5447" s="271"/>
      <c r="FS5447" s="271"/>
      <c r="FT5447" s="271"/>
      <c r="FU5447" s="271"/>
      <c r="FV5447" s="271"/>
      <c r="FW5447" s="271"/>
      <c r="FX5447" s="271"/>
      <c r="FY5447" s="271"/>
      <c r="FZ5447" s="271"/>
      <c r="GA5447" s="271"/>
      <c r="GB5447" s="271"/>
      <c r="GC5447" s="271"/>
      <c r="GD5447" s="271"/>
      <c r="GE5447" s="271"/>
      <c r="GF5447" s="271"/>
      <c r="GG5447" s="271"/>
      <c r="GH5447" s="271"/>
      <c r="GI5447" s="271"/>
      <c r="GJ5447" s="271"/>
      <c r="GK5447" s="271"/>
      <c r="GL5447" s="271"/>
      <c r="GM5447" s="271"/>
      <c r="GN5447" s="271"/>
      <c r="GO5447" s="271"/>
      <c r="GP5447" s="271"/>
      <c r="GQ5447" s="271"/>
      <c r="GR5447" s="271"/>
      <c r="GS5447" s="271"/>
      <c r="GT5447" s="271"/>
      <c r="GU5447" s="271"/>
      <c r="GV5447" s="271"/>
      <c r="GW5447" s="271"/>
      <c r="GX5447" s="271"/>
      <c r="GY5447" s="271"/>
      <c r="GZ5447" s="271"/>
      <c r="HA5447" s="271"/>
      <c r="HB5447" s="271"/>
      <c r="HC5447" s="271"/>
      <c r="HD5447" s="271"/>
      <c r="HE5447" s="271"/>
      <c r="HF5447" s="271"/>
      <c r="HG5447" s="271"/>
      <c r="HH5447" s="271"/>
      <c r="HI5447" s="271"/>
      <c r="HJ5447" s="271"/>
      <c r="HK5447" s="271"/>
      <c r="HL5447" s="271"/>
      <c r="HM5447" s="271"/>
      <c r="HN5447" s="271"/>
      <c r="HO5447" s="271"/>
      <c r="HP5447" s="271"/>
      <c r="HQ5447" s="271"/>
      <c r="HR5447" s="271"/>
      <c r="HS5447" s="271"/>
      <c r="HT5447" s="271"/>
      <c r="HU5447" s="271"/>
      <c r="HV5447" s="271"/>
      <c r="HW5447" s="271"/>
      <c r="HX5447" s="271"/>
      <c r="HY5447" s="271"/>
      <c r="HZ5447" s="271"/>
      <c r="IA5447" s="271"/>
      <c r="IB5447" s="271"/>
      <c r="IC5447" s="271"/>
      <c r="ID5447" s="271"/>
      <c r="IE5447" s="271"/>
      <c r="IF5447" s="271"/>
      <c r="IG5447" s="271"/>
      <c r="IH5447" s="271"/>
      <c r="II5447" s="271"/>
      <c r="IJ5447" s="271"/>
      <c r="IK5447" s="271"/>
      <c r="IL5447" s="271"/>
      <c r="IM5447" s="271"/>
      <c r="IN5447" s="271"/>
      <c r="IO5447" s="271"/>
      <c r="IP5447" s="271"/>
      <c r="IQ5447" s="271"/>
      <c r="IR5447" s="271"/>
      <c r="IS5447" s="271"/>
      <c r="IT5447" s="271"/>
    </row>
    <row r="5448" spans="1:254" s="270" customFormat="1" x14ac:dyDescent="0.35">
      <c r="A5448" s="264"/>
      <c r="B5448" s="344"/>
      <c r="C5448" s="263"/>
      <c r="D5448" s="264"/>
      <c r="E5448" s="263"/>
      <c r="F5448" s="265"/>
      <c r="G5448" s="263"/>
      <c r="H5448" s="266"/>
      <c r="I5448" s="267"/>
      <c r="J5448" s="347"/>
      <c r="K5448" s="349"/>
      <c r="L5448" s="348"/>
      <c r="S5448" s="263"/>
      <c r="CQ5448" s="271"/>
      <c r="CR5448" s="271"/>
      <c r="CS5448" s="271"/>
      <c r="CT5448" s="271"/>
      <c r="CU5448" s="271"/>
      <c r="CV5448" s="271"/>
      <c r="CW5448" s="271"/>
      <c r="CX5448" s="271"/>
      <c r="CY5448" s="271"/>
      <c r="CZ5448" s="271"/>
      <c r="DA5448" s="271"/>
      <c r="DB5448" s="271"/>
      <c r="DC5448" s="271"/>
      <c r="DD5448" s="271"/>
      <c r="DE5448" s="271"/>
      <c r="DF5448" s="271"/>
      <c r="DG5448" s="271"/>
      <c r="DH5448" s="271"/>
      <c r="DI5448" s="271"/>
      <c r="DJ5448" s="271"/>
      <c r="DK5448" s="271"/>
      <c r="DL5448" s="271"/>
      <c r="DM5448" s="271"/>
      <c r="DN5448" s="271"/>
      <c r="DO5448" s="271"/>
      <c r="DP5448" s="271"/>
      <c r="DQ5448" s="271"/>
      <c r="DR5448" s="271"/>
      <c r="DS5448" s="271"/>
      <c r="DT5448" s="271"/>
      <c r="DU5448" s="271"/>
      <c r="DV5448" s="271"/>
      <c r="DW5448" s="271"/>
      <c r="DX5448" s="271"/>
      <c r="DY5448" s="271"/>
      <c r="DZ5448" s="271"/>
      <c r="EA5448" s="271"/>
      <c r="EB5448" s="271"/>
      <c r="EC5448" s="271"/>
      <c r="ED5448" s="271"/>
      <c r="EE5448" s="271"/>
      <c r="EF5448" s="271"/>
      <c r="EG5448" s="271"/>
      <c r="EH5448" s="271"/>
      <c r="EI5448" s="271"/>
      <c r="EJ5448" s="271"/>
      <c r="EK5448" s="271"/>
      <c r="EL5448" s="271"/>
      <c r="EM5448" s="271"/>
      <c r="EN5448" s="271"/>
      <c r="EO5448" s="271"/>
      <c r="EP5448" s="271"/>
      <c r="EQ5448" s="271"/>
      <c r="ER5448" s="271"/>
      <c r="ES5448" s="271"/>
      <c r="ET5448" s="271"/>
      <c r="EU5448" s="271"/>
      <c r="EV5448" s="271"/>
      <c r="EW5448" s="271"/>
      <c r="EX5448" s="271"/>
      <c r="EY5448" s="271"/>
      <c r="EZ5448" s="271"/>
      <c r="FA5448" s="271"/>
      <c r="FB5448" s="271"/>
      <c r="FC5448" s="271"/>
      <c r="FD5448" s="271"/>
      <c r="FE5448" s="271"/>
      <c r="FF5448" s="271"/>
      <c r="FG5448" s="271"/>
      <c r="FH5448" s="271"/>
      <c r="FI5448" s="271"/>
      <c r="FJ5448" s="271"/>
      <c r="FK5448" s="271"/>
      <c r="FL5448" s="271"/>
      <c r="FM5448" s="271"/>
      <c r="FN5448" s="271"/>
      <c r="FO5448" s="271"/>
      <c r="FP5448" s="271"/>
      <c r="FQ5448" s="271"/>
      <c r="FR5448" s="271"/>
      <c r="FS5448" s="271"/>
      <c r="FT5448" s="271"/>
      <c r="FU5448" s="271"/>
      <c r="FV5448" s="271"/>
      <c r="FW5448" s="271"/>
      <c r="FX5448" s="271"/>
      <c r="FY5448" s="271"/>
      <c r="FZ5448" s="271"/>
      <c r="GA5448" s="271"/>
      <c r="GB5448" s="271"/>
      <c r="GC5448" s="271"/>
      <c r="GD5448" s="271"/>
      <c r="GE5448" s="271"/>
      <c r="GF5448" s="271"/>
      <c r="GG5448" s="271"/>
      <c r="GH5448" s="271"/>
      <c r="GI5448" s="271"/>
      <c r="GJ5448" s="271"/>
      <c r="GK5448" s="271"/>
      <c r="GL5448" s="271"/>
      <c r="GM5448" s="271"/>
      <c r="GN5448" s="271"/>
      <c r="GO5448" s="271"/>
      <c r="GP5448" s="271"/>
      <c r="GQ5448" s="271"/>
      <c r="GR5448" s="271"/>
      <c r="GS5448" s="271"/>
      <c r="GT5448" s="271"/>
      <c r="GU5448" s="271"/>
      <c r="GV5448" s="271"/>
      <c r="GW5448" s="271"/>
      <c r="GX5448" s="271"/>
      <c r="GY5448" s="271"/>
      <c r="GZ5448" s="271"/>
      <c r="HA5448" s="271"/>
      <c r="HB5448" s="271"/>
      <c r="HC5448" s="271"/>
      <c r="HD5448" s="271"/>
      <c r="HE5448" s="271"/>
      <c r="HF5448" s="271"/>
      <c r="HG5448" s="271"/>
      <c r="HH5448" s="271"/>
      <c r="HI5448" s="271"/>
      <c r="HJ5448" s="271"/>
      <c r="HK5448" s="271"/>
      <c r="HL5448" s="271"/>
      <c r="HM5448" s="271"/>
      <c r="HN5448" s="271"/>
      <c r="HO5448" s="271"/>
      <c r="HP5448" s="271"/>
      <c r="HQ5448" s="271"/>
      <c r="HR5448" s="271"/>
      <c r="HS5448" s="271"/>
      <c r="HT5448" s="271"/>
      <c r="HU5448" s="271"/>
      <c r="HV5448" s="271"/>
      <c r="HW5448" s="271"/>
      <c r="HX5448" s="271"/>
      <c r="HY5448" s="271"/>
      <c r="HZ5448" s="271"/>
      <c r="IA5448" s="271"/>
      <c r="IB5448" s="271"/>
      <c r="IC5448" s="271"/>
      <c r="ID5448" s="271"/>
      <c r="IE5448" s="271"/>
      <c r="IF5448" s="271"/>
      <c r="IG5448" s="271"/>
      <c r="IH5448" s="271"/>
      <c r="II5448" s="271"/>
      <c r="IJ5448" s="271"/>
      <c r="IK5448" s="271"/>
      <c r="IL5448" s="271"/>
      <c r="IM5448" s="271"/>
      <c r="IN5448" s="271"/>
      <c r="IO5448" s="271"/>
      <c r="IP5448" s="271"/>
      <c r="IQ5448" s="271"/>
      <c r="IR5448" s="271"/>
      <c r="IS5448" s="271"/>
      <c r="IT5448" s="271"/>
    </row>
    <row r="5449" spans="1:254" s="270" customFormat="1" x14ac:dyDescent="0.35">
      <c r="A5449" s="264"/>
      <c r="B5449" s="344"/>
      <c r="C5449" s="263"/>
      <c r="D5449" s="264"/>
      <c r="E5449" s="263"/>
      <c r="F5449" s="265"/>
      <c r="G5449" s="263"/>
      <c r="H5449" s="266"/>
      <c r="I5449" s="267"/>
      <c r="J5449" s="347"/>
      <c r="K5449" s="349"/>
      <c r="L5449" s="348"/>
      <c r="S5449" s="263"/>
      <c r="CQ5449" s="271"/>
      <c r="CR5449" s="271"/>
      <c r="CS5449" s="271"/>
      <c r="CT5449" s="271"/>
      <c r="CU5449" s="271"/>
      <c r="CV5449" s="271"/>
      <c r="CW5449" s="271"/>
      <c r="CX5449" s="271"/>
      <c r="CY5449" s="271"/>
      <c r="CZ5449" s="271"/>
      <c r="DA5449" s="271"/>
      <c r="DB5449" s="271"/>
      <c r="DC5449" s="271"/>
      <c r="DD5449" s="271"/>
      <c r="DE5449" s="271"/>
      <c r="DF5449" s="271"/>
      <c r="DG5449" s="271"/>
      <c r="DH5449" s="271"/>
      <c r="DI5449" s="271"/>
      <c r="DJ5449" s="271"/>
      <c r="DK5449" s="271"/>
      <c r="DL5449" s="271"/>
      <c r="DM5449" s="271"/>
      <c r="DN5449" s="271"/>
      <c r="DO5449" s="271"/>
      <c r="DP5449" s="271"/>
      <c r="DQ5449" s="271"/>
      <c r="DR5449" s="271"/>
      <c r="DS5449" s="271"/>
      <c r="DT5449" s="271"/>
      <c r="DU5449" s="271"/>
      <c r="DV5449" s="271"/>
      <c r="DW5449" s="271"/>
      <c r="DX5449" s="271"/>
      <c r="DY5449" s="271"/>
      <c r="DZ5449" s="271"/>
      <c r="EA5449" s="271"/>
      <c r="EB5449" s="271"/>
      <c r="EC5449" s="271"/>
      <c r="ED5449" s="271"/>
      <c r="EE5449" s="271"/>
      <c r="EF5449" s="271"/>
      <c r="EG5449" s="271"/>
      <c r="EH5449" s="271"/>
      <c r="EI5449" s="271"/>
      <c r="EJ5449" s="271"/>
      <c r="EK5449" s="271"/>
      <c r="EL5449" s="271"/>
      <c r="EM5449" s="271"/>
      <c r="EN5449" s="271"/>
      <c r="EO5449" s="271"/>
      <c r="EP5449" s="271"/>
      <c r="EQ5449" s="271"/>
      <c r="ER5449" s="271"/>
      <c r="ES5449" s="271"/>
      <c r="ET5449" s="271"/>
      <c r="EU5449" s="271"/>
      <c r="EV5449" s="271"/>
      <c r="EW5449" s="271"/>
      <c r="EX5449" s="271"/>
      <c r="EY5449" s="271"/>
      <c r="EZ5449" s="271"/>
      <c r="FA5449" s="271"/>
      <c r="FB5449" s="271"/>
      <c r="FC5449" s="271"/>
      <c r="FD5449" s="271"/>
      <c r="FE5449" s="271"/>
      <c r="FF5449" s="271"/>
      <c r="FG5449" s="271"/>
      <c r="FH5449" s="271"/>
      <c r="FI5449" s="271"/>
      <c r="FJ5449" s="271"/>
      <c r="FK5449" s="271"/>
      <c r="FL5449" s="271"/>
      <c r="FM5449" s="271"/>
      <c r="FN5449" s="271"/>
      <c r="FO5449" s="271"/>
      <c r="FP5449" s="271"/>
      <c r="FQ5449" s="271"/>
      <c r="FR5449" s="271"/>
      <c r="FS5449" s="271"/>
      <c r="FT5449" s="271"/>
      <c r="FU5449" s="271"/>
      <c r="FV5449" s="271"/>
      <c r="FW5449" s="271"/>
      <c r="FX5449" s="271"/>
      <c r="FY5449" s="271"/>
      <c r="FZ5449" s="271"/>
      <c r="GA5449" s="271"/>
      <c r="GB5449" s="271"/>
      <c r="GC5449" s="271"/>
      <c r="GD5449" s="271"/>
      <c r="GE5449" s="271"/>
      <c r="GF5449" s="271"/>
      <c r="GG5449" s="271"/>
      <c r="GH5449" s="271"/>
      <c r="GI5449" s="271"/>
      <c r="GJ5449" s="271"/>
      <c r="GK5449" s="271"/>
      <c r="GL5449" s="271"/>
      <c r="GM5449" s="271"/>
      <c r="GN5449" s="271"/>
      <c r="GO5449" s="271"/>
      <c r="GP5449" s="271"/>
      <c r="GQ5449" s="271"/>
      <c r="GR5449" s="271"/>
      <c r="GS5449" s="271"/>
      <c r="GT5449" s="271"/>
      <c r="GU5449" s="271"/>
      <c r="GV5449" s="271"/>
      <c r="GW5449" s="271"/>
      <c r="GX5449" s="271"/>
      <c r="GY5449" s="271"/>
      <c r="GZ5449" s="271"/>
      <c r="HA5449" s="271"/>
      <c r="HB5449" s="271"/>
      <c r="HC5449" s="271"/>
      <c r="HD5449" s="271"/>
      <c r="HE5449" s="271"/>
      <c r="HF5449" s="271"/>
      <c r="HG5449" s="271"/>
      <c r="HH5449" s="271"/>
      <c r="HI5449" s="271"/>
      <c r="HJ5449" s="271"/>
      <c r="HK5449" s="271"/>
      <c r="HL5449" s="271"/>
      <c r="HM5449" s="271"/>
      <c r="HN5449" s="271"/>
      <c r="HO5449" s="271"/>
      <c r="HP5449" s="271"/>
      <c r="HQ5449" s="271"/>
      <c r="HR5449" s="271"/>
      <c r="HS5449" s="271"/>
      <c r="HT5449" s="271"/>
      <c r="HU5449" s="271"/>
      <c r="HV5449" s="271"/>
      <c r="HW5449" s="271"/>
      <c r="HX5449" s="271"/>
      <c r="HY5449" s="271"/>
      <c r="HZ5449" s="271"/>
      <c r="IA5449" s="271"/>
      <c r="IB5449" s="271"/>
      <c r="IC5449" s="271"/>
      <c r="ID5449" s="271"/>
      <c r="IE5449" s="271"/>
      <c r="IF5449" s="271"/>
      <c r="IG5449" s="271"/>
      <c r="IH5449" s="271"/>
      <c r="II5449" s="271"/>
      <c r="IJ5449" s="271"/>
      <c r="IK5449" s="271"/>
      <c r="IL5449" s="271"/>
      <c r="IM5449" s="271"/>
      <c r="IN5449" s="271"/>
      <c r="IO5449" s="271"/>
      <c r="IP5449" s="271"/>
      <c r="IQ5449" s="271"/>
      <c r="IR5449" s="271"/>
      <c r="IS5449" s="271"/>
      <c r="IT5449" s="271"/>
    </row>
    <row r="5450" spans="1:254" s="270" customFormat="1" x14ac:dyDescent="0.35">
      <c r="A5450" s="264"/>
      <c r="B5450" s="344"/>
      <c r="C5450" s="263"/>
      <c r="D5450" s="264"/>
      <c r="E5450" s="263"/>
      <c r="F5450" s="265"/>
      <c r="G5450" s="263"/>
      <c r="H5450" s="266"/>
      <c r="I5450" s="267"/>
      <c r="J5450" s="347"/>
      <c r="K5450" s="349"/>
      <c r="L5450" s="348"/>
      <c r="S5450" s="263"/>
      <c r="CQ5450" s="271"/>
      <c r="CR5450" s="271"/>
      <c r="CS5450" s="271"/>
      <c r="CT5450" s="271"/>
      <c r="CU5450" s="271"/>
      <c r="CV5450" s="271"/>
      <c r="CW5450" s="271"/>
      <c r="CX5450" s="271"/>
      <c r="CY5450" s="271"/>
      <c r="CZ5450" s="271"/>
      <c r="DA5450" s="271"/>
      <c r="DB5450" s="271"/>
      <c r="DC5450" s="271"/>
      <c r="DD5450" s="271"/>
      <c r="DE5450" s="271"/>
      <c r="DF5450" s="271"/>
      <c r="DG5450" s="271"/>
      <c r="DH5450" s="271"/>
      <c r="DI5450" s="271"/>
      <c r="DJ5450" s="271"/>
      <c r="DK5450" s="271"/>
      <c r="DL5450" s="271"/>
      <c r="DM5450" s="271"/>
      <c r="DN5450" s="271"/>
      <c r="DO5450" s="271"/>
      <c r="DP5450" s="271"/>
      <c r="DQ5450" s="271"/>
      <c r="DR5450" s="271"/>
      <c r="DS5450" s="271"/>
      <c r="DT5450" s="271"/>
      <c r="DU5450" s="271"/>
      <c r="DV5450" s="271"/>
      <c r="DW5450" s="271"/>
      <c r="DX5450" s="271"/>
      <c r="DY5450" s="271"/>
      <c r="DZ5450" s="271"/>
      <c r="EA5450" s="271"/>
      <c r="EB5450" s="271"/>
      <c r="EC5450" s="271"/>
      <c r="ED5450" s="271"/>
      <c r="EE5450" s="271"/>
      <c r="EF5450" s="271"/>
      <c r="EG5450" s="271"/>
      <c r="EH5450" s="271"/>
      <c r="EI5450" s="271"/>
      <c r="EJ5450" s="271"/>
      <c r="EK5450" s="271"/>
      <c r="EL5450" s="271"/>
      <c r="EM5450" s="271"/>
      <c r="EN5450" s="271"/>
      <c r="EO5450" s="271"/>
      <c r="EP5450" s="271"/>
      <c r="EQ5450" s="271"/>
      <c r="ER5450" s="271"/>
      <c r="ES5450" s="271"/>
      <c r="ET5450" s="271"/>
      <c r="EU5450" s="271"/>
      <c r="EV5450" s="271"/>
      <c r="EW5450" s="271"/>
      <c r="EX5450" s="271"/>
      <c r="EY5450" s="271"/>
      <c r="EZ5450" s="271"/>
      <c r="FA5450" s="271"/>
      <c r="FB5450" s="271"/>
      <c r="FC5450" s="271"/>
      <c r="FD5450" s="271"/>
      <c r="FE5450" s="271"/>
      <c r="FF5450" s="271"/>
      <c r="FG5450" s="271"/>
      <c r="FH5450" s="271"/>
      <c r="FI5450" s="271"/>
      <c r="FJ5450" s="271"/>
      <c r="FK5450" s="271"/>
      <c r="FL5450" s="271"/>
      <c r="FM5450" s="271"/>
      <c r="FN5450" s="271"/>
      <c r="FO5450" s="271"/>
      <c r="FP5450" s="271"/>
      <c r="FQ5450" s="271"/>
      <c r="FR5450" s="271"/>
      <c r="FS5450" s="271"/>
      <c r="FT5450" s="271"/>
      <c r="FU5450" s="271"/>
      <c r="FV5450" s="271"/>
      <c r="FW5450" s="271"/>
      <c r="FX5450" s="271"/>
      <c r="FY5450" s="271"/>
      <c r="FZ5450" s="271"/>
      <c r="GA5450" s="271"/>
      <c r="GB5450" s="271"/>
      <c r="GC5450" s="271"/>
      <c r="GD5450" s="271"/>
      <c r="GE5450" s="271"/>
      <c r="GF5450" s="271"/>
      <c r="GG5450" s="271"/>
      <c r="GH5450" s="271"/>
      <c r="GI5450" s="271"/>
      <c r="GJ5450" s="271"/>
      <c r="GK5450" s="271"/>
      <c r="GL5450" s="271"/>
      <c r="GM5450" s="271"/>
      <c r="GN5450" s="271"/>
      <c r="GO5450" s="271"/>
      <c r="GP5450" s="271"/>
      <c r="GQ5450" s="271"/>
      <c r="GR5450" s="271"/>
      <c r="GS5450" s="271"/>
      <c r="GT5450" s="271"/>
      <c r="GU5450" s="271"/>
      <c r="GV5450" s="271"/>
      <c r="GW5450" s="271"/>
      <c r="GX5450" s="271"/>
      <c r="GY5450" s="271"/>
      <c r="GZ5450" s="271"/>
      <c r="HA5450" s="271"/>
      <c r="HB5450" s="271"/>
      <c r="HC5450" s="271"/>
      <c r="HD5450" s="271"/>
      <c r="HE5450" s="271"/>
      <c r="HF5450" s="271"/>
      <c r="HG5450" s="271"/>
      <c r="HH5450" s="271"/>
      <c r="HI5450" s="271"/>
      <c r="HJ5450" s="271"/>
      <c r="HK5450" s="271"/>
      <c r="HL5450" s="271"/>
      <c r="HM5450" s="271"/>
      <c r="HN5450" s="271"/>
      <c r="HO5450" s="271"/>
      <c r="HP5450" s="271"/>
      <c r="HQ5450" s="271"/>
      <c r="HR5450" s="271"/>
      <c r="HS5450" s="271"/>
      <c r="HT5450" s="271"/>
      <c r="HU5450" s="271"/>
      <c r="HV5450" s="271"/>
      <c r="HW5450" s="271"/>
      <c r="HX5450" s="271"/>
      <c r="HY5450" s="271"/>
      <c r="HZ5450" s="271"/>
      <c r="IA5450" s="271"/>
      <c r="IB5450" s="271"/>
      <c r="IC5450" s="271"/>
      <c r="ID5450" s="271"/>
      <c r="IE5450" s="271"/>
      <c r="IF5450" s="271"/>
      <c r="IG5450" s="271"/>
      <c r="IH5450" s="271"/>
      <c r="II5450" s="271"/>
      <c r="IJ5450" s="271"/>
      <c r="IK5450" s="271"/>
      <c r="IL5450" s="271"/>
      <c r="IM5450" s="271"/>
      <c r="IN5450" s="271"/>
      <c r="IO5450" s="271"/>
      <c r="IP5450" s="271"/>
      <c r="IQ5450" s="271"/>
      <c r="IR5450" s="271"/>
      <c r="IS5450" s="271"/>
      <c r="IT5450" s="271"/>
    </row>
    <row r="5451" spans="1:254" s="270" customFormat="1" x14ac:dyDescent="0.35">
      <c r="A5451" s="264"/>
      <c r="B5451" s="344"/>
      <c r="C5451" s="263"/>
      <c r="D5451" s="264"/>
      <c r="E5451" s="263"/>
      <c r="F5451" s="265"/>
      <c r="G5451" s="263"/>
      <c r="H5451" s="266"/>
      <c r="I5451" s="267"/>
      <c r="J5451" s="347"/>
      <c r="K5451" s="349"/>
      <c r="L5451" s="348"/>
      <c r="S5451" s="263"/>
      <c r="CQ5451" s="271"/>
      <c r="CR5451" s="271"/>
      <c r="CS5451" s="271"/>
      <c r="CT5451" s="271"/>
      <c r="CU5451" s="271"/>
      <c r="CV5451" s="271"/>
      <c r="CW5451" s="271"/>
      <c r="CX5451" s="271"/>
      <c r="CY5451" s="271"/>
      <c r="CZ5451" s="271"/>
      <c r="DA5451" s="271"/>
      <c r="DB5451" s="271"/>
      <c r="DC5451" s="271"/>
      <c r="DD5451" s="271"/>
      <c r="DE5451" s="271"/>
      <c r="DF5451" s="271"/>
      <c r="DG5451" s="271"/>
      <c r="DH5451" s="271"/>
      <c r="DI5451" s="271"/>
      <c r="DJ5451" s="271"/>
      <c r="DK5451" s="271"/>
      <c r="DL5451" s="271"/>
      <c r="DM5451" s="271"/>
      <c r="DN5451" s="271"/>
      <c r="DO5451" s="271"/>
      <c r="DP5451" s="271"/>
      <c r="DQ5451" s="271"/>
      <c r="DR5451" s="271"/>
      <c r="DS5451" s="271"/>
      <c r="DT5451" s="271"/>
      <c r="DU5451" s="271"/>
      <c r="DV5451" s="271"/>
      <c r="DW5451" s="271"/>
      <c r="DX5451" s="271"/>
      <c r="DY5451" s="271"/>
      <c r="DZ5451" s="271"/>
      <c r="EA5451" s="271"/>
      <c r="EB5451" s="271"/>
      <c r="EC5451" s="271"/>
      <c r="ED5451" s="271"/>
      <c r="EE5451" s="271"/>
      <c r="EF5451" s="271"/>
      <c r="EG5451" s="271"/>
      <c r="EH5451" s="271"/>
      <c r="EI5451" s="271"/>
      <c r="EJ5451" s="271"/>
      <c r="EK5451" s="271"/>
      <c r="EL5451" s="271"/>
      <c r="EM5451" s="271"/>
      <c r="EN5451" s="271"/>
      <c r="EO5451" s="271"/>
      <c r="EP5451" s="271"/>
      <c r="EQ5451" s="271"/>
      <c r="ER5451" s="271"/>
      <c r="ES5451" s="271"/>
      <c r="ET5451" s="271"/>
      <c r="EU5451" s="271"/>
      <c r="EV5451" s="271"/>
      <c r="EW5451" s="271"/>
      <c r="EX5451" s="271"/>
      <c r="EY5451" s="271"/>
      <c r="EZ5451" s="271"/>
      <c r="FA5451" s="271"/>
      <c r="FB5451" s="271"/>
      <c r="FC5451" s="271"/>
      <c r="FD5451" s="271"/>
      <c r="FE5451" s="271"/>
      <c r="FF5451" s="271"/>
      <c r="FG5451" s="271"/>
      <c r="FH5451" s="271"/>
      <c r="FI5451" s="271"/>
      <c r="FJ5451" s="271"/>
      <c r="FK5451" s="271"/>
      <c r="FL5451" s="271"/>
      <c r="FM5451" s="271"/>
      <c r="FN5451" s="271"/>
      <c r="FO5451" s="271"/>
      <c r="FP5451" s="271"/>
      <c r="FQ5451" s="271"/>
      <c r="FR5451" s="271"/>
      <c r="FS5451" s="271"/>
      <c r="FT5451" s="271"/>
      <c r="FU5451" s="271"/>
      <c r="FV5451" s="271"/>
      <c r="FW5451" s="271"/>
      <c r="FX5451" s="271"/>
      <c r="FY5451" s="271"/>
      <c r="FZ5451" s="271"/>
      <c r="GA5451" s="271"/>
      <c r="GB5451" s="271"/>
      <c r="GC5451" s="271"/>
      <c r="GD5451" s="271"/>
      <c r="GE5451" s="271"/>
      <c r="GF5451" s="271"/>
      <c r="GG5451" s="271"/>
      <c r="GH5451" s="271"/>
      <c r="GI5451" s="271"/>
      <c r="GJ5451" s="271"/>
      <c r="GK5451" s="271"/>
      <c r="GL5451" s="271"/>
      <c r="GM5451" s="271"/>
      <c r="GN5451" s="271"/>
      <c r="GO5451" s="271"/>
      <c r="GP5451" s="271"/>
      <c r="GQ5451" s="271"/>
      <c r="GR5451" s="271"/>
      <c r="GS5451" s="271"/>
      <c r="GT5451" s="271"/>
      <c r="GU5451" s="271"/>
      <c r="GV5451" s="271"/>
      <c r="GW5451" s="271"/>
      <c r="GX5451" s="271"/>
      <c r="GY5451" s="271"/>
      <c r="GZ5451" s="271"/>
      <c r="HA5451" s="271"/>
      <c r="HB5451" s="271"/>
      <c r="HC5451" s="271"/>
      <c r="HD5451" s="271"/>
      <c r="HE5451" s="271"/>
      <c r="HF5451" s="271"/>
      <c r="HG5451" s="271"/>
      <c r="HH5451" s="271"/>
      <c r="HI5451" s="271"/>
      <c r="HJ5451" s="271"/>
      <c r="HK5451" s="271"/>
      <c r="HL5451" s="271"/>
      <c r="HM5451" s="271"/>
      <c r="HN5451" s="271"/>
      <c r="HO5451" s="271"/>
      <c r="HP5451" s="271"/>
      <c r="HQ5451" s="271"/>
      <c r="HR5451" s="271"/>
      <c r="HS5451" s="271"/>
      <c r="HT5451" s="271"/>
      <c r="HU5451" s="271"/>
      <c r="HV5451" s="271"/>
      <c r="HW5451" s="271"/>
      <c r="HX5451" s="271"/>
      <c r="HY5451" s="271"/>
      <c r="HZ5451" s="271"/>
      <c r="IA5451" s="271"/>
      <c r="IB5451" s="271"/>
      <c r="IC5451" s="271"/>
      <c r="ID5451" s="271"/>
      <c r="IE5451" s="271"/>
      <c r="IF5451" s="271"/>
      <c r="IG5451" s="271"/>
      <c r="IH5451" s="271"/>
      <c r="II5451" s="271"/>
      <c r="IJ5451" s="271"/>
      <c r="IK5451" s="271"/>
      <c r="IL5451" s="271"/>
      <c r="IM5451" s="271"/>
      <c r="IN5451" s="271"/>
      <c r="IO5451" s="271"/>
      <c r="IP5451" s="271"/>
      <c r="IQ5451" s="271"/>
      <c r="IR5451" s="271"/>
      <c r="IS5451" s="271"/>
      <c r="IT5451" s="271"/>
    </row>
    <row r="5452" spans="1:254" s="270" customFormat="1" x14ac:dyDescent="0.35">
      <c r="A5452" s="264"/>
      <c r="B5452" s="344"/>
      <c r="C5452" s="263"/>
      <c r="D5452" s="264"/>
      <c r="E5452" s="263"/>
      <c r="F5452" s="265"/>
      <c r="G5452" s="263"/>
      <c r="H5452" s="266"/>
      <c r="I5452" s="267"/>
      <c r="J5452" s="347"/>
      <c r="K5452" s="349"/>
      <c r="L5452" s="348"/>
      <c r="S5452" s="263"/>
      <c r="CQ5452" s="271"/>
      <c r="CR5452" s="271"/>
      <c r="CS5452" s="271"/>
      <c r="CT5452" s="271"/>
      <c r="CU5452" s="271"/>
      <c r="CV5452" s="271"/>
      <c r="CW5452" s="271"/>
      <c r="CX5452" s="271"/>
      <c r="CY5452" s="271"/>
      <c r="CZ5452" s="271"/>
      <c r="DA5452" s="271"/>
      <c r="DB5452" s="271"/>
      <c r="DC5452" s="271"/>
      <c r="DD5452" s="271"/>
      <c r="DE5452" s="271"/>
      <c r="DF5452" s="271"/>
      <c r="DG5452" s="271"/>
      <c r="DH5452" s="271"/>
      <c r="DI5452" s="271"/>
      <c r="DJ5452" s="271"/>
      <c r="DK5452" s="271"/>
      <c r="DL5452" s="271"/>
      <c r="DM5452" s="271"/>
      <c r="DN5452" s="271"/>
      <c r="DO5452" s="271"/>
      <c r="DP5452" s="271"/>
      <c r="DQ5452" s="271"/>
      <c r="DR5452" s="271"/>
      <c r="DS5452" s="271"/>
      <c r="DT5452" s="271"/>
      <c r="DU5452" s="271"/>
      <c r="DV5452" s="271"/>
      <c r="DW5452" s="271"/>
      <c r="DX5452" s="271"/>
      <c r="DY5452" s="271"/>
      <c r="DZ5452" s="271"/>
      <c r="EA5452" s="271"/>
      <c r="EB5452" s="271"/>
      <c r="EC5452" s="271"/>
      <c r="ED5452" s="271"/>
      <c r="EE5452" s="271"/>
      <c r="EF5452" s="271"/>
      <c r="EG5452" s="271"/>
      <c r="EH5452" s="271"/>
      <c r="EI5452" s="271"/>
      <c r="EJ5452" s="271"/>
      <c r="EK5452" s="271"/>
      <c r="EL5452" s="271"/>
      <c r="EM5452" s="271"/>
      <c r="EN5452" s="271"/>
      <c r="EO5452" s="271"/>
      <c r="EP5452" s="271"/>
      <c r="EQ5452" s="271"/>
      <c r="ER5452" s="271"/>
      <c r="ES5452" s="271"/>
      <c r="ET5452" s="271"/>
      <c r="EU5452" s="271"/>
      <c r="EV5452" s="271"/>
      <c r="EW5452" s="271"/>
      <c r="EX5452" s="271"/>
      <c r="EY5452" s="271"/>
      <c r="EZ5452" s="271"/>
      <c r="FA5452" s="271"/>
      <c r="FB5452" s="271"/>
      <c r="FC5452" s="271"/>
      <c r="FD5452" s="271"/>
      <c r="FE5452" s="271"/>
      <c r="FF5452" s="271"/>
      <c r="FG5452" s="271"/>
      <c r="FH5452" s="271"/>
      <c r="FI5452" s="271"/>
      <c r="FJ5452" s="271"/>
      <c r="FK5452" s="271"/>
      <c r="FL5452" s="271"/>
      <c r="FM5452" s="271"/>
      <c r="FN5452" s="271"/>
      <c r="FO5452" s="271"/>
      <c r="FP5452" s="271"/>
      <c r="FQ5452" s="271"/>
      <c r="FR5452" s="271"/>
      <c r="FS5452" s="271"/>
      <c r="FT5452" s="271"/>
      <c r="FU5452" s="271"/>
      <c r="FV5452" s="271"/>
      <c r="FW5452" s="271"/>
      <c r="FX5452" s="271"/>
      <c r="FY5452" s="271"/>
      <c r="FZ5452" s="271"/>
      <c r="GA5452" s="271"/>
      <c r="GB5452" s="271"/>
      <c r="GC5452" s="271"/>
      <c r="GD5452" s="271"/>
      <c r="GE5452" s="271"/>
      <c r="GF5452" s="271"/>
      <c r="GG5452" s="271"/>
      <c r="GH5452" s="271"/>
      <c r="GI5452" s="271"/>
      <c r="GJ5452" s="271"/>
      <c r="GK5452" s="271"/>
      <c r="GL5452" s="271"/>
      <c r="GM5452" s="271"/>
      <c r="GN5452" s="271"/>
      <c r="GO5452" s="271"/>
      <c r="GP5452" s="271"/>
      <c r="GQ5452" s="271"/>
      <c r="GR5452" s="271"/>
      <c r="GS5452" s="271"/>
      <c r="GT5452" s="271"/>
      <c r="GU5452" s="271"/>
      <c r="GV5452" s="271"/>
      <c r="GW5452" s="271"/>
      <c r="GX5452" s="271"/>
      <c r="GY5452" s="271"/>
      <c r="GZ5452" s="271"/>
      <c r="HA5452" s="271"/>
      <c r="HB5452" s="271"/>
      <c r="HC5452" s="271"/>
      <c r="HD5452" s="271"/>
      <c r="HE5452" s="271"/>
      <c r="HF5452" s="271"/>
      <c r="HG5452" s="271"/>
      <c r="HH5452" s="271"/>
      <c r="HI5452" s="271"/>
      <c r="HJ5452" s="271"/>
      <c r="HK5452" s="271"/>
      <c r="HL5452" s="271"/>
      <c r="HM5452" s="271"/>
      <c r="HN5452" s="271"/>
      <c r="HO5452" s="271"/>
      <c r="HP5452" s="271"/>
      <c r="HQ5452" s="271"/>
      <c r="HR5452" s="271"/>
      <c r="HS5452" s="271"/>
      <c r="HT5452" s="271"/>
      <c r="HU5452" s="271"/>
      <c r="HV5452" s="271"/>
      <c r="HW5452" s="271"/>
      <c r="HX5452" s="271"/>
      <c r="HY5452" s="271"/>
      <c r="HZ5452" s="271"/>
      <c r="IA5452" s="271"/>
      <c r="IB5452" s="271"/>
      <c r="IC5452" s="271"/>
      <c r="ID5452" s="271"/>
      <c r="IE5452" s="271"/>
      <c r="IF5452" s="271"/>
      <c r="IG5452" s="271"/>
      <c r="IH5452" s="271"/>
      <c r="II5452" s="271"/>
      <c r="IJ5452" s="271"/>
      <c r="IK5452" s="271"/>
      <c r="IL5452" s="271"/>
      <c r="IM5452" s="271"/>
      <c r="IN5452" s="271"/>
      <c r="IO5452" s="271"/>
      <c r="IP5452" s="271"/>
      <c r="IQ5452" s="271"/>
      <c r="IR5452" s="271"/>
      <c r="IS5452" s="271"/>
      <c r="IT5452" s="271"/>
    </row>
    <row r="5453" spans="1:254" s="270" customFormat="1" x14ac:dyDescent="0.35">
      <c r="A5453" s="264"/>
      <c r="B5453" s="344"/>
      <c r="C5453" s="263"/>
      <c r="D5453" s="264"/>
      <c r="E5453" s="263"/>
      <c r="F5453" s="265"/>
      <c r="G5453" s="263"/>
      <c r="H5453" s="266"/>
      <c r="I5453" s="267"/>
      <c r="J5453" s="347"/>
      <c r="K5453" s="349"/>
      <c r="L5453" s="348"/>
      <c r="S5453" s="263"/>
      <c r="CQ5453" s="271"/>
      <c r="CR5453" s="271"/>
      <c r="CS5453" s="271"/>
      <c r="CT5453" s="271"/>
      <c r="CU5453" s="271"/>
      <c r="CV5453" s="271"/>
      <c r="CW5453" s="271"/>
      <c r="CX5453" s="271"/>
      <c r="CY5453" s="271"/>
      <c r="CZ5453" s="271"/>
      <c r="DA5453" s="271"/>
      <c r="DB5453" s="271"/>
      <c r="DC5453" s="271"/>
      <c r="DD5453" s="271"/>
      <c r="DE5453" s="271"/>
      <c r="DF5453" s="271"/>
      <c r="DG5453" s="271"/>
      <c r="DH5453" s="271"/>
      <c r="DI5453" s="271"/>
      <c r="DJ5453" s="271"/>
      <c r="DK5453" s="271"/>
      <c r="DL5453" s="271"/>
      <c r="DM5453" s="271"/>
      <c r="DN5453" s="271"/>
      <c r="DO5453" s="271"/>
      <c r="DP5453" s="271"/>
      <c r="DQ5453" s="271"/>
      <c r="DR5453" s="271"/>
      <c r="DS5453" s="271"/>
      <c r="DT5453" s="271"/>
      <c r="DU5453" s="271"/>
      <c r="DV5453" s="271"/>
      <c r="DW5453" s="271"/>
      <c r="DX5453" s="271"/>
      <c r="DY5453" s="271"/>
      <c r="DZ5453" s="271"/>
      <c r="EA5453" s="271"/>
      <c r="EB5453" s="271"/>
      <c r="EC5453" s="271"/>
      <c r="ED5453" s="271"/>
      <c r="EE5453" s="271"/>
      <c r="EF5453" s="271"/>
      <c r="EG5453" s="271"/>
      <c r="EH5453" s="271"/>
      <c r="EI5453" s="271"/>
      <c r="EJ5453" s="271"/>
      <c r="EK5453" s="271"/>
      <c r="EL5453" s="271"/>
      <c r="EM5453" s="271"/>
      <c r="EN5453" s="271"/>
      <c r="EO5453" s="271"/>
      <c r="EP5453" s="271"/>
      <c r="EQ5453" s="271"/>
      <c r="ER5453" s="271"/>
      <c r="ES5453" s="271"/>
      <c r="ET5453" s="271"/>
      <c r="EU5453" s="271"/>
      <c r="EV5453" s="271"/>
      <c r="EW5453" s="271"/>
      <c r="EX5453" s="271"/>
      <c r="EY5453" s="271"/>
      <c r="EZ5453" s="271"/>
      <c r="FA5453" s="271"/>
      <c r="FB5453" s="271"/>
      <c r="FC5453" s="271"/>
      <c r="FD5453" s="271"/>
      <c r="FE5453" s="271"/>
      <c r="FF5453" s="271"/>
      <c r="FG5453" s="271"/>
      <c r="FH5453" s="271"/>
      <c r="FI5453" s="271"/>
      <c r="FJ5453" s="271"/>
      <c r="FK5453" s="271"/>
      <c r="FL5453" s="271"/>
      <c r="FM5453" s="271"/>
      <c r="FN5453" s="271"/>
      <c r="FO5453" s="271"/>
      <c r="FP5453" s="271"/>
      <c r="FQ5453" s="271"/>
      <c r="FR5453" s="271"/>
      <c r="FS5453" s="271"/>
      <c r="FT5453" s="271"/>
      <c r="FU5453" s="271"/>
      <c r="FV5453" s="271"/>
      <c r="FW5453" s="271"/>
      <c r="FX5453" s="271"/>
      <c r="FY5453" s="271"/>
      <c r="FZ5453" s="271"/>
      <c r="GA5453" s="271"/>
      <c r="GB5453" s="271"/>
      <c r="GC5453" s="271"/>
      <c r="GD5453" s="271"/>
      <c r="GE5453" s="271"/>
      <c r="GF5453" s="271"/>
      <c r="GG5453" s="271"/>
      <c r="GH5453" s="271"/>
      <c r="GI5453" s="271"/>
      <c r="GJ5453" s="271"/>
      <c r="GK5453" s="271"/>
      <c r="GL5453" s="271"/>
      <c r="GM5453" s="271"/>
      <c r="GN5453" s="271"/>
      <c r="GO5453" s="271"/>
      <c r="GP5453" s="271"/>
      <c r="GQ5453" s="271"/>
      <c r="GR5453" s="271"/>
      <c r="GS5453" s="271"/>
      <c r="GT5453" s="271"/>
      <c r="GU5453" s="271"/>
      <c r="GV5453" s="271"/>
      <c r="GW5453" s="271"/>
      <c r="GX5453" s="271"/>
      <c r="GY5453" s="271"/>
      <c r="GZ5453" s="271"/>
      <c r="HA5453" s="271"/>
      <c r="HB5453" s="271"/>
      <c r="HC5453" s="271"/>
      <c r="HD5453" s="271"/>
      <c r="HE5453" s="271"/>
      <c r="HF5453" s="271"/>
      <c r="HG5453" s="271"/>
      <c r="HH5453" s="271"/>
      <c r="HI5453" s="271"/>
      <c r="HJ5453" s="271"/>
      <c r="HK5453" s="271"/>
      <c r="HL5453" s="271"/>
      <c r="HM5453" s="271"/>
      <c r="HN5453" s="271"/>
      <c r="HO5453" s="271"/>
      <c r="HP5453" s="271"/>
      <c r="HQ5453" s="271"/>
      <c r="HR5453" s="271"/>
      <c r="HS5453" s="271"/>
      <c r="HT5453" s="271"/>
      <c r="HU5453" s="271"/>
      <c r="HV5453" s="271"/>
      <c r="HW5453" s="271"/>
      <c r="HX5453" s="271"/>
      <c r="HY5453" s="271"/>
      <c r="HZ5453" s="271"/>
      <c r="IA5453" s="271"/>
      <c r="IB5453" s="271"/>
      <c r="IC5453" s="271"/>
      <c r="ID5453" s="271"/>
      <c r="IE5453" s="271"/>
      <c r="IF5453" s="271"/>
      <c r="IG5453" s="271"/>
      <c r="IH5453" s="271"/>
      <c r="II5453" s="271"/>
      <c r="IJ5453" s="271"/>
      <c r="IK5453" s="271"/>
      <c r="IL5453" s="271"/>
      <c r="IM5453" s="271"/>
      <c r="IN5453" s="271"/>
      <c r="IO5453" s="271"/>
      <c r="IP5453" s="271"/>
      <c r="IQ5453" s="271"/>
      <c r="IR5453" s="271"/>
      <c r="IS5453" s="271"/>
      <c r="IT5453" s="271"/>
    </row>
    <row r="5454" spans="1:254" s="270" customFormat="1" x14ac:dyDescent="0.35">
      <c r="A5454" s="264"/>
      <c r="B5454" s="344"/>
      <c r="C5454" s="263"/>
      <c r="D5454" s="264"/>
      <c r="E5454" s="263"/>
      <c r="F5454" s="265"/>
      <c r="G5454" s="263"/>
      <c r="H5454" s="266"/>
      <c r="I5454" s="267"/>
      <c r="J5454" s="347"/>
      <c r="K5454" s="349"/>
      <c r="L5454" s="348"/>
      <c r="S5454" s="263"/>
      <c r="CQ5454" s="271"/>
      <c r="CR5454" s="271"/>
      <c r="CS5454" s="271"/>
      <c r="CT5454" s="271"/>
      <c r="CU5454" s="271"/>
      <c r="CV5454" s="271"/>
      <c r="CW5454" s="271"/>
      <c r="CX5454" s="271"/>
      <c r="CY5454" s="271"/>
      <c r="CZ5454" s="271"/>
      <c r="DA5454" s="271"/>
      <c r="DB5454" s="271"/>
      <c r="DC5454" s="271"/>
      <c r="DD5454" s="271"/>
      <c r="DE5454" s="271"/>
      <c r="DF5454" s="271"/>
      <c r="DG5454" s="271"/>
      <c r="DH5454" s="271"/>
      <c r="DI5454" s="271"/>
      <c r="DJ5454" s="271"/>
      <c r="DK5454" s="271"/>
      <c r="DL5454" s="271"/>
      <c r="DM5454" s="271"/>
      <c r="DN5454" s="271"/>
      <c r="DO5454" s="271"/>
      <c r="DP5454" s="271"/>
      <c r="DQ5454" s="271"/>
      <c r="DR5454" s="271"/>
      <c r="DS5454" s="271"/>
      <c r="DT5454" s="271"/>
      <c r="DU5454" s="271"/>
      <c r="DV5454" s="271"/>
      <c r="DW5454" s="271"/>
      <c r="DX5454" s="271"/>
      <c r="DY5454" s="271"/>
      <c r="DZ5454" s="271"/>
      <c r="EA5454" s="271"/>
      <c r="EB5454" s="271"/>
      <c r="EC5454" s="271"/>
      <c r="ED5454" s="271"/>
      <c r="EE5454" s="271"/>
      <c r="EF5454" s="271"/>
      <c r="EG5454" s="271"/>
      <c r="EH5454" s="271"/>
      <c r="EI5454" s="271"/>
      <c r="EJ5454" s="271"/>
      <c r="EK5454" s="271"/>
      <c r="EL5454" s="271"/>
      <c r="EM5454" s="271"/>
      <c r="EN5454" s="271"/>
      <c r="EO5454" s="271"/>
      <c r="EP5454" s="271"/>
      <c r="EQ5454" s="271"/>
      <c r="ER5454" s="271"/>
      <c r="ES5454" s="271"/>
      <c r="ET5454" s="271"/>
      <c r="EU5454" s="271"/>
      <c r="EV5454" s="271"/>
      <c r="EW5454" s="271"/>
      <c r="EX5454" s="271"/>
      <c r="EY5454" s="271"/>
      <c r="EZ5454" s="271"/>
      <c r="FA5454" s="271"/>
      <c r="FB5454" s="271"/>
      <c r="FC5454" s="271"/>
      <c r="FD5454" s="271"/>
      <c r="FE5454" s="271"/>
      <c r="FF5454" s="271"/>
      <c r="FG5454" s="271"/>
      <c r="FH5454" s="271"/>
      <c r="FI5454" s="271"/>
      <c r="FJ5454" s="271"/>
      <c r="FK5454" s="271"/>
      <c r="FL5454" s="271"/>
      <c r="FM5454" s="271"/>
      <c r="FN5454" s="271"/>
      <c r="FO5454" s="271"/>
      <c r="FP5454" s="271"/>
      <c r="FQ5454" s="271"/>
      <c r="FR5454" s="271"/>
      <c r="FS5454" s="271"/>
      <c r="FT5454" s="271"/>
      <c r="FU5454" s="271"/>
      <c r="FV5454" s="271"/>
      <c r="FW5454" s="271"/>
      <c r="FX5454" s="271"/>
      <c r="FY5454" s="271"/>
      <c r="FZ5454" s="271"/>
      <c r="GA5454" s="271"/>
      <c r="GB5454" s="271"/>
      <c r="GC5454" s="271"/>
      <c r="GD5454" s="271"/>
      <c r="GE5454" s="271"/>
      <c r="GF5454" s="271"/>
      <c r="GG5454" s="271"/>
      <c r="GH5454" s="271"/>
      <c r="GI5454" s="271"/>
      <c r="GJ5454" s="271"/>
      <c r="GK5454" s="271"/>
      <c r="GL5454" s="271"/>
      <c r="GM5454" s="271"/>
      <c r="GN5454" s="271"/>
      <c r="GO5454" s="271"/>
      <c r="GP5454" s="271"/>
      <c r="GQ5454" s="271"/>
      <c r="GR5454" s="271"/>
      <c r="GS5454" s="271"/>
      <c r="GT5454" s="271"/>
      <c r="GU5454" s="271"/>
      <c r="GV5454" s="271"/>
      <c r="GW5454" s="271"/>
      <c r="GX5454" s="271"/>
      <c r="GY5454" s="271"/>
      <c r="GZ5454" s="271"/>
      <c r="HA5454" s="271"/>
      <c r="HB5454" s="271"/>
      <c r="HC5454" s="271"/>
      <c r="HD5454" s="271"/>
      <c r="HE5454" s="271"/>
      <c r="HF5454" s="271"/>
      <c r="HG5454" s="271"/>
      <c r="HH5454" s="271"/>
      <c r="HI5454" s="271"/>
      <c r="HJ5454" s="271"/>
      <c r="HK5454" s="271"/>
      <c r="HL5454" s="271"/>
      <c r="HM5454" s="271"/>
      <c r="HN5454" s="271"/>
      <c r="HO5454" s="271"/>
      <c r="HP5454" s="271"/>
      <c r="HQ5454" s="271"/>
      <c r="HR5454" s="271"/>
      <c r="HS5454" s="271"/>
      <c r="HT5454" s="271"/>
      <c r="HU5454" s="271"/>
      <c r="HV5454" s="271"/>
      <c r="HW5454" s="271"/>
      <c r="HX5454" s="271"/>
      <c r="HY5454" s="271"/>
      <c r="HZ5454" s="271"/>
      <c r="IA5454" s="271"/>
      <c r="IB5454" s="271"/>
      <c r="IC5454" s="271"/>
      <c r="ID5454" s="271"/>
      <c r="IE5454" s="271"/>
      <c r="IF5454" s="271"/>
      <c r="IG5454" s="271"/>
      <c r="IH5454" s="271"/>
      <c r="II5454" s="271"/>
      <c r="IJ5454" s="271"/>
      <c r="IK5454" s="271"/>
      <c r="IL5454" s="271"/>
      <c r="IM5454" s="271"/>
      <c r="IN5454" s="271"/>
      <c r="IO5454" s="271"/>
      <c r="IP5454" s="271"/>
      <c r="IQ5454" s="271"/>
      <c r="IR5454" s="271"/>
      <c r="IS5454" s="271"/>
      <c r="IT5454" s="271"/>
    </row>
    <row r="5455" spans="1:254" s="270" customFormat="1" x14ac:dyDescent="0.35">
      <c r="A5455" s="264"/>
      <c r="B5455" s="344"/>
      <c r="C5455" s="263"/>
      <c r="D5455" s="264"/>
      <c r="E5455" s="263"/>
      <c r="F5455" s="265"/>
      <c r="G5455" s="263"/>
      <c r="H5455" s="266"/>
      <c r="I5455" s="267"/>
      <c r="J5455" s="347"/>
      <c r="K5455" s="349"/>
      <c r="L5455" s="348"/>
      <c r="S5455" s="263"/>
      <c r="CQ5455" s="271"/>
      <c r="CR5455" s="271"/>
      <c r="CS5455" s="271"/>
      <c r="CT5455" s="271"/>
      <c r="CU5455" s="271"/>
      <c r="CV5455" s="271"/>
      <c r="CW5455" s="271"/>
      <c r="CX5455" s="271"/>
      <c r="CY5455" s="271"/>
      <c r="CZ5455" s="271"/>
      <c r="DA5455" s="271"/>
      <c r="DB5455" s="271"/>
      <c r="DC5455" s="271"/>
      <c r="DD5455" s="271"/>
      <c r="DE5455" s="271"/>
      <c r="DF5455" s="271"/>
      <c r="DG5455" s="271"/>
      <c r="DH5455" s="271"/>
      <c r="DI5455" s="271"/>
      <c r="DJ5455" s="271"/>
      <c r="DK5455" s="271"/>
      <c r="DL5455" s="271"/>
      <c r="DM5455" s="271"/>
      <c r="DN5455" s="271"/>
      <c r="DO5455" s="271"/>
      <c r="DP5455" s="271"/>
      <c r="DQ5455" s="271"/>
      <c r="DR5455" s="271"/>
      <c r="DS5455" s="271"/>
      <c r="DT5455" s="271"/>
      <c r="DU5455" s="271"/>
      <c r="DV5455" s="271"/>
      <c r="DW5455" s="271"/>
      <c r="DX5455" s="271"/>
      <c r="DY5455" s="271"/>
      <c r="DZ5455" s="271"/>
      <c r="EA5455" s="271"/>
      <c r="EB5455" s="271"/>
      <c r="EC5455" s="271"/>
      <c r="ED5455" s="271"/>
      <c r="EE5455" s="271"/>
      <c r="EF5455" s="271"/>
      <c r="EG5455" s="271"/>
      <c r="EH5455" s="271"/>
      <c r="EI5455" s="271"/>
      <c r="EJ5455" s="271"/>
      <c r="EK5455" s="271"/>
      <c r="EL5455" s="271"/>
      <c r="EM5455" s="271"/>
      <c r="EN5455" s="271"/>
      <c r="EO5455" s="271"/>
      <c r="EP5455" s="271"/>
      <c r="EQ5455" s="271"/>
      <c r="ER5455" s="271"/>
      <c r="ES5455" s="271"/>
      <c r="ET5455" s="271"/>
      <c r="EU5455" s="271"/>
      <c r="EV5455" s="271"/>
      <c r="EW5455" s="271"/>
      <c r="EX5455" s="271"/>
      <c r="EY5455" s="271"/>
      <c r="EZ5455" s="271"/>
      <c r="FA5455" s="271"/>
      <c r="FB5455" s="271"/>
      <c r="FC5455" s="271"/>
      <c r="FD5455" s="271"/>
      <c r="FE5455" s="271"/>
      <c r="FF5455" s="271"/>
      <c r="FG5455" s="271"/>
      <c r="FH5455" s="271"/>
      <c r="FI5455" s="271"/>
      <c r="FJ5455" s="271"/>
      <c r="FK5455" s="271"/>
      <c r="FL5455" s="271"/>
      <c r="FM5455" s="271"/>
      <c r="FN5455" s="271"/>
      <c r="FO5455" s="271"/>
      <c r="FP5455" s="271"/>
      <c r="FQ5455" s="271"/>
      <c r="FR5455" s="271"/>
      <c r="FS5455" s="271"/>
      <c r="FT5455" s="271"/>
      <c r="FU5455" s="271"/>
      <c r="FV5455" s="271"/>
      <c r="FW5455" s="271"/>
      <c r="FX5455" s="271"/>
      <c r="FY5455" s="271"/>
      <c r="FZ5455" s="271"/>
      <c r="GA5455" s="271"/>
      <c r="GB5455" s="271"/>
      <c r="GC5455" s="271"/>
      <c r="GD5455" s="271"/>
      <c r="GE5455" s="271"/>
      <c r="GF5455" s="271"/>
      <c r="GG5455" s="271"/>
      <c r="GH5455" s="271"/>
      <c r="GI5455" s="271"/>
      <c r="GJ5455" s="271"/>
      <c r="GK5455" s="271"/>
      <c r="GL5455" s="271"/>
      <c r="GM5455" s="271"/>
      <c r="GN5455" s="271"/>
      <c r="GO5455" s="271"/>
      <c r="GP5455" s="271"/>
      <c r="GQ5455" s="271"/>
      <c r="GR5455" s="271"/>
      <c r="GS5455" s="271"/>
      <c r="GT5455" s="271"/>
      <c r="GU5455" s="271"/>
      <c r="GV5455" s="271"/>
      <c r="GW5455" s="271"/>
      <c r="GX5455" s="271"/>
      <c r="GY5455" s="271"/>
      <c r="GZ5455" s="271"/>
      <c r="HA5455" s="271"/>
      <c r="HB5455" s="271"/>
      <c r="HC5455" s="271"/>
      <c r="HD5455" s="271"/>
      <c r="HE5455" s="271"/>
      <c r="HF5455" s="271"/>
      <c r="HG5455" s="271"/>
      <c r="HH5455" s="271"/>
      <c r="HI5455" s="271"/>
      <c r="HJ5455" s="271"/>
      <c r="HK5455" s="271"/>
      <c r="HL5455" s="271"/>
      <c r="HM5455" s="271"/>
      <c r="HN5455" s="271"/>
      <c r="HO5455" s="271"/>
      <c r="HP5455" s="271"/>
      <c r="HQ5455" s="271"/>
      <c r="HR5455" s="271"/>
      <c r="HS5455" s="271"/>
      <c r="HT5455" s="271"/>
      <c r="HU5455" s="271"/>
      <c r="HV5455" s="271"/>
      <c r="HW5455" s="271"/>
      <c r="HX5455" s="271"/>
      <c r="HY5455" s="271"/>
      <c r="HZ5455" s="271"/>
      <c r="IA5455" s="271"/>
      <c r="IB5455" s="271"/>
      <c r="IC5455" s="271"/>
      <c r="ID5455" s="271"/>
      <c r="IE5455" s="271"/>
      <c r="IF5455" s="271"/>
      <c r="IG5455" s="271"/>
      <c r="IH5455" s="271"/>
      <c r="II5455" s="271"/>
      <c r="IJ5455" s="271"/>
      <c r="IK5455" s="271"/>
      <c r="IL5455" s="271"/>
      <c r="IM5455" s="271"/>
      <c r="IN5455" s="271"/>
      <c r="IO5455" s="271"/>
      <c r="IP5455" s="271"/>
      <c r="IQ5455" s="271"/>
      <c r="IR5455" s="271"/>
      <c r="IS5455" s="271"/>
      <c r="IT5455" s="271"/>
    </row>
    <row r="5456" spans="1:254" s="270" customFormat="1" x14ac:dyDescent="0.35">
      <c r="A5456" s="264"/>
      <c r="B5456" s="344"/>
      <c r="C5456" s="263"/>
      <c r="D5456" s="264"/>
      <c r="E5456" s="263"/>
      <c r="F5456" s="265"/>
      <c r="G5456" s="263"/>
      <c r="H5456" s="266"/>
      <c r="I5456" s="267"/>
      <c r="J5456" s="347"/>
      <c r="K5456" s="349"/>
      <c r="L5456" s="348"/>
      <c r="S5456" s="263"/>
      <c r="CQ5456" s="271"/>
      <c r="CR5456" s="271"/>
      <c r="CS5456" s="271"/>
      <c r="CT5456" s="271"/>
      <c r="CU5456" s="271"/>
      <c r="CV5456" s="271"/>
      <c r="CW5456" s="271"/>
      <c r="CX5456" s="271"/>
      <c r="CY5456" s="271"/>
      <c r="CZ5456" s="271"/>
      <c r="DA5456" s="271"/>
      <c r="DB5456" s="271"/>
      <c r="DC5456" s="271"/>
      <c r="DD5456" s="271"/>
      <c r="DE5456" s="271"/>
      <c r="DF5456" s="271"/>
      <c r="DG5456" s="271"/>
      <c r="DH5456" s="271"/>
      <c r="DI5456" s="271"/>
      <c r="DJ5456" s="271"/>
      <c r="DK5456" s="271"/>
      <c r="DL5456" s="271"/>
      <c r="DM5456" s="271"/>
      <c r="DN5456" s="271"/>
      <c r="DO5456" s="271"/>
      <c r="DP5456" s="271"/>
      <c r="DQ5456" s="271"/>
      <c r="DR5456" s="271"/>
      <c r="DS5456" s="271"/>
      <c r="DT5456" s="271"/>
      <c r="DU5456" s="271"/>
      <c r="DV5456" s="271"/>
      <c r="DW5456" s="271"/>
      <c r="DX5456" s="271"/>
      <c r="DY5456" s="271"/>
      <c r="DZ5456" s="271"/>
      <c r="EA5456" s="271"/>
      <c r="EB5456" s="271"/>
      <c r="EC5456" s="271"/>
      <c r="ED5456" s="271"/>
      <c r="EE5456" s="271"/>
      <c r="EF5456" s="271"/>
      <c r="EG5456" s="271"/>
      <c r="EH5456" s="271"/>
      <c r="EI5456" s="271"/>
      <c r="EJ5456" s="271"/>
      <c r="EK5456" s="271"/>
      <c r="EL5456" s="271"/>
      <c r="EM5456" s="271"/>
      <c r="EN5456" s="271"/>
      <c r="EO5456" s="271"/>
      <c r="EP5456" s="271"/>
      <c r="EQ5456" s="271"/>
      <c r="ER5456" s="271"/>
      <c r="ES5456" s="271"/>
      <c r="ET5456" s="271"/>
      <c r="EU5456" s="271"/>
      <c r="EV5456" s="271"/>
      <c r="EW5456" s="271"/>
      <c r="EX5456" s="271"/>
      <c r="EY5456" s="271"/>
      <c r="EZ5456" s="271"/>
      <c r="FA5456" s="271"/>
      <c r="FB5456" s="271"/>
      <c r="FC5456" s="271"/>
      <c r="FD5456" s="271"/>
      <c r="FE5456" s="271"/>
      <c r="FF5456" s="271"/>
      <c r="FG5456" s="271"/>
      <c r="FH5456" s="271"/>
      <c r="FI5456" s="271"/>
      <c r="FJ5456" s="271"/>
      <c r="FK5456" s="271"/>
      <c r="FL5456" s="271"/>
      <c r="FM5456" s="271"/>
      <c r="FN5456" s="271"/>
      <c r="FO5456" s="271"/>
      <c r="FP5456" s="271"/>
      <c r="FQ5456" s="271"/>
      <c r="FR5456" s="271"/>
      <c r="FS5456" s="271"/>
      <c r="FT5456" s="271"/>
      <c r="FU5456" s="271"/>
      <c r="FV5456" s="271"/>
      <c r="FW5456" s="271"/>
      <c r="FX5456" s="271"/>
      <c r="FY5456" s="271"/>
      <c r="FZ5456" s="271"/>
      <c r="GA5456" s="271"/>
      <c r="GB5456" s="271"/>
      <c r="GC5456" s="271"/>
      <c r="GD5456" s="271"/>
      <c r="GE5456" s="271"/>
      <c r="GF5456" s="271"/>
      <c r="GG5456" s="271"/>
      <c r="GH5456" s="271"/>
      <c r="GI5456" s="271"/>
      <c r="GJ5456" s="271"/>
      <c r="GK5456" s="271"/>
      <c r="GL5456" s="271"/>
      <c r="GM5456" s="271"/>
      <c r="GN5456" s="271"/>
      <c r="GO5456" s="271"/>
      <c r="GP5456" s="271"/>
      <c r="GQ5456" s="271"/>
      <c r="GR5456" s="271"/>
      <c r="GS5456" s="271"/>
      <c r="GT5456" s="271"/>
      <c r="GU5456" s="271"/>
      <c r="GV5456" s="271"/>
      <c r="GW5456" s="271"/>
      <c r="GX5456" s="271"/>
      <c r="GY5456" s="271"/>
      <c r="GZ5456" s="271"/>
      <c r="HA5456" s="271"/>
      <c r="HB5456" s="271"/>
      <c r="HC5456" s="271"/>
      <c r="HD5456" s="271"/>
      <c r="HE5456" s="271"/>
      <c r="HF5456" s="271"/>
      <c r="HG5456" s="271"/>
      <c r="HH5456" s="271"/>
      <c r="HI5456" s="271"/>
      <c r="HJ5456" s="271"/>
      <c r="HK5456" s="271"/>
      <c r="HL5456" s="271"/>
      <c r="HM5456" s="271"/>
      <c r="HN5456" s="271"/>
      <c r="HO5456" s="271"/>
      <c r="HP5456" s="271"/>
      <c r="HQ5456" s="271"/>
      <c r="HR5456" s="271"/>
      <c r="HS5456" s="271"/>
      <c r="HT5456" s="271"/>
      <c r="HU5456" s="271"/>
      <c r="HV5456" s="271"/>
      <c r="HW5456" s="271"/>
      <c r="HX5456" s="271"/>
      <c r="HY5456" s="271"/>
      <c r="HZ5456" s="271"/>
      <c r="IA5456" s="271"/>
      <c r="IB5456" s="271"/>
      <c r="IC5456" s="271"/>
      <c r="ID5456" s="271"/>
      <c r="IE5456" s="271"/>
      <c r="IF5456" s="271"/>
      <c r="IG5456" s="271"/>
      <c r="IH5456" s="271"/>
      <c r="II5456" s="271"/>
      <c r="IJ5456" s="271"/>
      <c r="IK5456" s="271"/>
      <c r="IL5456" s="271"/>
      <c r="IM5456" s="271"/>
      <c r="IN5456" s="271"/>
      <c r="IO5456" s="271"/>
      <c r="IP5456" s="271"/>
      <c r="IQ5456" s="271"/>
      <c r="IR5456" s="271"/>
      <c r="IS5456" s="271"/>
      <c r="IT5456" s="271"/>
    </row>
    <row r="5457" spans="1:254" s="270" customFormat="1" x14ac:dyDescent="0.35">
      <c r="A5457" s="264"/>
      <c r="B5457" s="344"/>
      <c r="C5457" s="263"/>
      <c r="D5457" s="264"/>
      <c r="E5457" s="263"/>
      <c r="F5457" s="265"/>
      <c r="G5457" s="263"/>
      <c r="H5457" s="266"/>
      <c r="I5457" s="267"/>
      <c r="J5457" s="347"/>
      <c r="K5457" s="349"/>
      <c r="L5457" s="348"/>
      <c r="S5457" s="263"/>
      <c r="CQ5457" s="271"/>
      <c r="CR5457" s="271"/>
      <c r="CS5457" s="271"/>
      <c r="CT5457" s="271"/>
      <c r="CU5457" s="271"/>
      <c r="CV5457" s="271"/>
      <c r="CW5457" s="271"/>
      <c r="CX5457" s="271"/>
      <c r="CY5457" s="271"/>
      <c r="CZ5457" s="271"/>
      <c r="DA5457" s="271"/>
      <c r="DB5457" s="271"/>
      <c r="DC5457" s="271"/>
      <c r="DD5457" s="271"/>
      <c r="DE5457" s="271"/>
      <c r="DF5457" s="271"/>
      <c r="DG5457" s="271"/>
      <c r="DH5457" s="271"/>
      <c r="DI5457" s="271"/>
      <c r="DJ5457" s="271"/>
      <c r="DK5457" s="271"/>
      <c r="DL5457" s="271"/>
      <c r="DM5457" s="271"/>
      <c r="DN5457" s="271"/>
      <c r="DO5457" s="271"/>
      <c r="DP5457" s="271"/>
      <c r="DQ5457" s="271"/>
      <c r="DR5457" s="271"/>
      <c r="DS5457" s="271"/>
      <c r="DT5457" s="271"/>
      <c r="DU5457" s="271"/>
      <c r="DV5457" s="271"/>
      <c r="DW5457" s="271"/>
      <c r="DX5457" s="271"/>
      <c r="DY5457" s="271"/>
      <c r="DZ5457" s="271"/>
      <c r="EA5457" s="271"/>
      <c r="EB5457" s="271"/>
      <c r="EC5457" s="271"/>
      <c r="ED5457" s="271"/>
      <c r="EE5457" s="271"/>
      <c r="EF5457" s="271"/>
      <c r="EG5457" s="271"/>
      <c r="EH5457" s="271"/>
      <c r="EI5457" s="271"/>
      <c r="EJ5457" s="271"/>
      <c r="EK5457" s="271"/>
      <c r="EL5457" s="271"/>
      <c r="EM5457" s="271"/>
      <c r="EN5457" s="271"/>
      <c r="EO5457" s="271"/>
      <c r="EP5457" s="271"/>
      <c r="EQ5457" s="271"/>
      <c r="ER5457" s="271"/>
      <c r="ES5457" s="271"/>
      <c r="ET5457" s="271"/>
      <c r="EU5457" s="271"/>
      <c r="EV5457" s="271"/>
      <c r="EW5457" s="271"/>
      <c r="EX5457" s="271"/>
      <c r="EY5457" s="271"/>
      <c r="EZ5457" s="271"/>
      <c r="FA5457" s="271"/>
      <c r="FB5457" s="271"/>
      <c r="FC5457" s="271"/>
      <c r="FD5457" s="271"/>
      <c r="FE5457" s="271"/>
      <c r="FF5457" s="271"/>
      <c r="FG5457" s="271"/>
      <c r="FH5457" s="271"/>
      <c r="FI5457" s="271"/>
      <c r="FJ5457" s="271"/>
      <c r="FK5457" s="271"/>
      <c r="FL5457" s="271"/>
      <c r="FM5457" s="271"/>
      <c r="FN5457" s="271"/>
      <c r="FO5457" s="271"/>
      <c r="FP5457" s="271"/>
      <c r="FQ5457" s="271"/>
      <c r="FR5457" s="271"/>
      <c r="FS5457" s="271"/>
      <c r="FT5457" s="271"/>
      <c r="FU5457" s="271"/>
      <c r="FV5457" s="271"/>
      <c r="FW5457" s="271"/>
      <c r="FX5457" s="271"/>
      <c r="FY5457" s="271"/>
      <c r="FZ5457" s="271"/>
      <c r="GA5457" s="271"/>
      <c r="GB5457" s="271"/>
      <c r="GC5457" s="271"/>
      <c r="GD5457" s="271"/>
      <c r="GE5457" s="271"/>
      <c r="GF5457" s="271"/>
      <c r="GG5457" s="271"/>
      <c r="GH5457" s="271"/>
      <c r="GI5457" s="271"/>
      <c r="GJ5457" s="271"/>
      <c r="GK5457" s="271"/>
      <c r="GL5457" s="271"/>
      <c r="GM5457" s="271"/>
      <c r="GN5457" s="271"/>
      <c r="GO5457" s="271"/>
      <c r="GP5457" s="271"/>
      <c r="GQ5457" s="271"/>
      <c r="GR5457" s="271"/>
      <c r="GS5457" s="271"/>
      <c r="GT5457" s="271"/>
      <c r="GU5457" s="271"/>
      <c r="GV5457" s="271"/>
      <c r="GW5457" s="271"/>
      <c r="GX5457" s="271"/>
      <c r="GY5457" s="271"/>
      <c r="GZ5457" s="271"/>
      <c r="HA5457" s="271"/>
      <c r="HB5457" s="271"/>
      <c r="HC5457" s="271"/>
      <c r="HD5457" s="271"/>
      <c r="HE5457" s="271"/>
      <c r="HF5457" s="271"/>
      <c r="HG5457" s="271"/>
      <c r="HH5457" s="271"/>
      <c r="HI5457" s="271"/>
      <c r="HJ5457" s="271"/>
      <c r="HK5457" s="271"/>
      <c r="HL5457" s="271"/>
      <c r="HM5457" s="271"/>
      <c r="HN5457" s="271"/>
      <c r="HO5457" s="271"/>
      <c r="HP5457" s="271"/>
      <c r="HQ5457" s="271"/>
      <c r="HR5457" s="271"/>
      <c r="HS5457" s="271"/>
      <c r="HT5457" s="271"/>
      <c r="HU5457" s="271"/>
      <c r="HV5457" s="271"/>
      <c r="HW5457" s="271"/>
      <c r="HX5457" s="271"/>
      <c r="HY5457" s="271"/>
      <c r="HZ5457" s="271"/>
      <c r="IA5457" s="271"/>
      <c r="IB5457" s="271"/>
      <c r="IC5457" s="271"/>
      <c r="ID5457" s="271"/>
      <c r="IE5457" s="271"/>
      <c r="IF5457" s="271"/>
      <c r="IG5457" s="271"/>
      <c r="IH5457" s="271"/>
      <c r="II5457" s="271"/>
      <c r="IJ5457" s="271"/>
      <c r="IK5457" s="271"/>
      <c r="IL5457" s="271"/>
      <c r="IM5457" s="271"/>
      <c r="IN5457" s="271"/>
      <c r="IO5457" s="271"/>
      <c r="IP5457" s="271"/>
      <c r="IQ5457" s="271"/>
      <c r="IR5457" s="271"/>
      <c r="IS5457" s="271"/>
      <c r="IT5457" s="271"/>
    </row>
    <row r="5458" spans="1:254" s="270" customFormat="1" x14ac:dyDescent="0.35">
      <c r="A5458" s="264"/>
      <c r="B5458" s="344"/>
      <c r="C5458" s="263"/>
      <c r="D5458" s="264"/>
      <c r="E5458" s="263"/>
      <c r="F5458" s="265"/>
      <c r="G5458" s="263"/>
      <c r="H5458" s="266"/>
      <c r="I5458" s="267"/>
      <c r="J5458" s="347"/>
      <c r="K5458" s="349"/>
      <c r="L5458" s="348"/>
      <c r="S5458" s="263"/>
      <c r="CQ5458" s="271"/>
      <c r="CR5458" s="271"/>
      <c r="CS5458" s="271"/>
      <c r="CT5458" s="271"/>
      <c r="CU5458" s="271"/>
      <c r="CV5458" s="271"/>
      <c r="CW5458" s="271"/>
      <c r="CX5458" s="271"/>
      <c r="CY5458" s="271"/>
      <c r="CZ5458" s="271"/>
      <c r="DA5458" s="271"/>
      <c r="DB5458" s="271"/>
      <c r="DC5458" s="271"/>
      <c r="DD5458" s="271"/>
      <c r="DE5458" s="271"/>
      <c r="DF5458" s="271"/>
      <c r="DG5458" s="271"/>
      <c r="DH5458" s="271"/>
      <c r="DI5458" s="271"/>
      <c r="DJ5458" s="271"/>
      <c r="DK5458" s="271"/>
      <c r="DL5458" s="271"/>
      <c r="DM5458" s="271"/>
      <c r="DN5458" s="271"/>
      <c r="DO5458" s="271"/>
      <c r="DP5458" s="271"/>
      <c r="DQ5458" s="271"/>
      <c r="DR5458" s="271"/>
      <c r="DS5458" s="271"/>
      <c r="DT5458" s="271"/>
      <c r="DU5458" s="271"/>
      <c r="DV5458" s="271"/>
      <c r="DW5458" s="271"/>
      <c r="DX5458" s="271"/>
      <c r="DY5458" s="271"/>
      <c r="DZ5458" s="271"/>
      <c r="EA5458" s="271"/>
      <c r="EB5458" s="271"/>
      <c r="EC5458" s="271"/>
      <c r="ED5458" s="271"/>
      <c r="EE5458" s="271"/>
      <c r="EF5458" s="271"/>
      <c r="EG5458" s="271"/>
      <c r="EH5458" s="271"/>
      <c r="EI5458" s="271"/>
      <c r="EJ5458" s="271"/>
      <c r="EK5458" s="271"/>
      <c r="EL5458" s="271"/>
      <c r="EM5458" s="271"/>
      <c r="EN5458" s="271"/>
      <c r="EO5458" s="271"/>
      <c r="EP5458" s="271"/>
      <c r="EQ5458" s="271"/>
      <c r="ER5458" s="271"/>
      <c r="ES5458" s="271"/>
      <c r="ET5458" s="271"/>
      <c r="EU5458" s="271"/>
      <c r="EV5458" s="271"/>
      <c r="EW5458" s="271"/>
      <c r="EX5458" s="271"/>
      <c r="EY5458" s="271"/>
      <c r="EZ5458" s="271"/>
      <c r="FA5458" s="271"/>
      <c r="FB5458" s="271"/>
      <c r="FC5458" s="271"/>
      <c r="FD5458" s="271"/>
      <c r="FE5458" s="271"/>
      <c r="FF5458" s="271"/>
      <c r="FG5458" s="271"/>
      <c r="FH5458" s="271"/>
      <c r="FI5458" s="271"/>
      <c r="FJ5458" s="271"/>
      <c r="FK5458" s="271"/>
      <c r="FL5458" s="271"/>
      <c r="FM5458" s="271"/>
      <c r="FN5458" s="271"/>
      <c r="FO5458" s="271"/>
      <c r="FP5458" s="271"/>
      <c r="FQ5458" s="271"/>
      <c r="FR5458" s="271"/>
      <c r="FS5458" s="271"/>
      <c r="FT5458" s="271"/>
      <c r="FU5458" s="271"/>
      <c r="FV5458" s="271"/>
      <c r="FW5458" s="271"/>
      <c r="FX5458" s="271"/>
      <c r="FY5458" s="271"/>
      <c r="FZ5458" s="271"/>
      <c r="GA5458" s="271"/>
      <c r="GB5458" s="271"/>
      <c r="GC5458" s="271"/>
      <c r="GD5458" s="271"/>
      <c r="GE5458" s="271"/>
      <c r="GF5458" s="271"/>
      <c r="GG5458" s="271"/>
      <c r="GH5458" s="271"/>
      <c r="GI5458" s="271"/>
      <c r="GJ5458" s="271"/>
      <c r="GK5458" s="271"/>
      <c r="GL5458" s="271"/>
      <c r="GM5458" s="271"/>
      <c r="GN5458" s="271"/>
      <c r="GO5458" s="271"/>
      <c r="GP5458" s="271"/>
      <c r="GQ5458" s="271"/>
      <c r="GR5458" s="271"/>
      <c r="GS5458" s="271"/>
      <c r="GT5458" s="271"/>
      <c r="GU5458" s="271"/>
      <c r="GV5458" s="271"/>
      <c r="GW5458" s="271"/>
      <c r="GX5458" s="271"/>
      <c r="GY5458" s="271"/>
      <c r="GZ5458" s="271"/>
      <c r="HA5458" s="271"/>
      <c r="HB5458" s="271"/>
      <c r="HC5458" s="271"/>
      <c r="HD5458" s="271"/>
      <c r="HE5458" s="271"/>
      <c r="HF5458" s="271"/>
      <c r="HG5458" s="271"/>
      <c r="HH5458" s="271"/>
      <c r="HI5458" s="271"/>
      <c r="HJ5458" s="271"/>
      <c r="HK5458" s="271"/>
      <c r="HL5458" s="271"/>
      <c r="HM5458" s="271"/>
      <c r="HN5458" s="271"/>
      <c r="HO5458" s="271"/>
      <c r="HP5458" s="271"/>
      <c r="HQ5458" s="271"/>
      <c r="HR5458" s="271"/>
      <c r="HS5458" s="271"/>
      <c r="HT5458" s="271"/>
      <c r="HU5458" s="271"/>
      <c r="HV5458" s="271"/>
      <c r="HW5458" s="271"/>
      <c r="HX5458" s="271"/>
      <c r="HY5458" s="271"/>
      <c r="HZ5458" s="271"/>
      <c r="IA5458" s="271"/>
      <c r="IB5458" s="271"/>
      <c r="IC5458" s="271"/>
      <c r="ID5458" s="271"/>
      <c r="IE5458" s="271"/>
      <c r="IF5458" s="271"/>
      <c r="IG5458" s="271"/>
      <c r="IH5458" s="271"/>
      <c r="II5458" s="271"/>
      <c r="IJ5458" s="271"/>
      <c r="IK5458" s="271"/>
      <c r="IL5458" s="271"/>
      <c r="IM5458" s="271"/>
      <c r="IN5458" s="271"/>
      <c r="IO5458" s="271"/>
      <c r="IP5458" s="271"/>
      <c r="IQ5458" s="271"/>
      <c r="IR5458" s="271"/>
      <c r="IS5458" s="271"/>
      <c r="IT5458" s="271"/>
    </row>
    <row r="5459" spans="1:254" s="270" customFormat="1" x14ac:dyDescent="0.35">
      <c r="A5459" s="264"/>
      <c r="B5459" s="344"/>
      <c r="C5459" s="263"/>
      <c r="D5459" s="264"/>
      <c r="E5459" s="263"/>
      <c r="F5459" s="265"/>
      <c r="G5459" s="263"/>
      <c r="H5459" s="266"/>
      <c r="I5459" s="267"/>
      <c r="J5459" s="347"/>
      <c r="K5459" s="349"/>
      <c r="L5459" s="348"/>
      <c r="S5459" s="263"/>
      <c r="CQ5459" s="271"/>
      <c r="CR5459" s="271"/>
      <c r="CS5459" s="271"/>
      <c r="CT5459" s="271"/>
      <c r="CU5459" s="271"/>
      <c r="CV5459" s="271"/>
      <c r="CW5459" s="271"/>
      <c r="CX5459" s="271"/>
      <c r="CY5459" s="271"/>
      <c r="CZ5459" s="271"/>
      <c r="DA5459" s="271"/>
      <c r="DB5459" s="271"/>
      <c r="DC5459" s="271"/>
      <c r="DD5459" s="271"/>
      <c r="DE5459" s="271"/>
      <c r="DF5459" s="271"/>
      <c r="DG5459" s="271"/>
      <c r="DH5459" s="271"/>
      <c r="DI5459" s="271"/>
      <c r="DJ5459" s="271"/>
      <c r="DK5459" s="271"/>
      <c r="DL5459" s="271"/>
      <c r="DM5459" s="271"/>
      <c r="DN5459" s="271"/>
      <c r="DO5459" s="271"/>
      <c r="DP5459" s="271"/>
      <c r="DQ5459" s="271"/>
      <c r="DR5459" s="271"/>
      <c r="DS5459" s="271"/>
      <c r="DT5459" s="271"/>
      <c r="DU5459" s="271"/>
      <c r="DV5459" s="271"/>
      <c r="DW5459" s="271"/>
      <c r="DX5459" s="271"/>
      <c r="DY5459" s="271"/>
      <c r="DZ5459" s="271"/>
      <c r="EA5459" s="271"/>
      <c r="EB5459" s="271"/>
      <c r="EC5459" s="271"/>
      <c r="ED5459" s="271"/>
      <c r="EE5459" s="271"/>
      <c r="EF5459" s="271"/>
      <c r="EG5459" s="271"/>
      <c r="EH5459" s="271"/>
      <c r="EI5459" s="271"/>
      <c r="EJ5459" s="271"/>
      <c r="EK5459" s="271"/>
      <c r="EL5459" s="271"/>
      <c r="EM5459" s="271"/>
      <c r="EN5459" s="271"/>
      <c r="EO5459" s="271"/>
      <c r="EP5459" s="271"/>
      <c r="EQ5459" s="271"/>
      <c r="ER5459" s="271"/>
      <c r="ES5459" s="271"/>
      <c r="ET5459" s="271"/>
      <c r="EU5459" s="271"/>
      <c r="EV5459" s="271"/>
      <c r="EW5459" s="271"/>
      <c r="EX5459" s="271"/>
      <c r="EY5459" s="271"/>
      <c r="EZ5459" s="271"/>
      <c r="FA5459" s="271"/>
      <c r="FB5459" s="271"/>
      <c r="FC5459" s="271"/>
      <c r="FD5459" s="271"/>
      <c r="FE5459" s="271"/>
      <c r="FF5459" s="271"/>
      <c r="FG5459" s="271"/>
      <c r="FH5459" s="271"/>
      <c r="FI5459" s="271"/>
      <c r="FJ5459" s="271"/>
      <c r="FK5459" s="271"/>
      <c r="FL5459" s="271"/>
      <c r="FM5459" s="271"/>
      <c r="FN5459" s="271"/>
      <c r="FO5459" s="271"/>
      <c r="FP5459" s="271"/>
      <c r="FQ5459" s="271"/>
      <c r="FR5459" s="271"/>
      <c r="FS5459" s="271"/>
      <c r="FT5459" s="271"/>
      <c r="FU5459" s="271"/>
      <c r="FV5459" s="271"/>
      <c r="FW5459" s="271"/>
      <c r="FX5459" s="271"/>
      <c r="FY5459" s="271"/>
      <c r="FZ5459" s="271"/>
      <c r="GA5459" s="271"/>
      <c r="GB5459" s="271"/>
      <c r="GC5459" s="271"/>
      <c r="GD5459" s="271"/>
      <c r="GE5459" s="271"/>
      <c r="GF5459" s="271"/>
      <c r="GG5459" s="271"/>
      <c r="GH5459" s="271"/>
      <c r="GI5459" s="271"/>
      <c r="GJ5459" s="271"/>
      <c r="GK5459" s="271"/>
      <c r="GL5459" s="271"/>
      <c r="GM5459" s="271"/>
      <c r="GN5459" s="271"/>
      <c r="GO5459" s="271"/>
      <c r="GP5459" s="271"/>
      <c r="GQ5459" s="271"/>
      <c r="GR5459" s="271"/>
      <c r="GS5459" s="271"/>
      <c r="GT5459" s="271"/>
      <c r="GU5459" s="271"/>
      <c r="GV5459" s="271"/>
      <c r="GW5459" s="271"/>
      <c r="GX5459" s="271"/>
      <c r="GY5459" s="271"/>
      <c r="GZ5459" s="271"/>
      <c r="HA5459" s="271"/>
      <c r="HB5459" s="271"/>
      <c r="HC5459" s="271"/>
      <c r="HD5459" s="271"/>
      <c r="HE5459" s="271"/>
      <c r="HF5459" s="271"/>
      <c r="HG5459" s="271"/>
      <c r="HH5459" s="271"/>
      <c r="HI5459" s="271"/>
      <c r="HJ5459" s="271"/>
      <c r="HK5459" s="271"/>
      <c r="HL5459" s="271"/>
      <c r="HM5459" s="271"/>
      <c r="HN5459" s="271"/>
      <c r="HO5459" s="271"/>
      <c r="HP5459" s="271"/>
      <c r="HQ5459" s="271"/>
      <c r="HR5459" s="271"/>
      <c r="HS5459" s="271"/>
      <c r="HT5459" s="271"/>
      <c r="HU5459" s="271"/>
      <c r="HV5459" s="271"/>
      <c r="HW5459" s="271"/>
      <c r="HX5459" s="271"/>
      <c r="HY5459" s="271"/>
      <c r="HZ5459" s="271"/>
      <c r="IA5459" s="271"/>
      <c r="IB5459" s="271"/>
      <c r="IC5459" s="271"/>
      <c r="ID5459" s="271"/>
      <c r="IE5459" s="271"/>
      <c r="IF5459" s="271"/>
      <c r="IG5459" s="271"/>
      <c r="IH5459" s="271"/>
      <c r="II5459" s="271"/>
      <c r="IJ5459" s="271"/>
      <c r="IK5459" s="271"/>
      <c r="IL5459" s="271"/>
      <c r="IM5459" s="271"/>
      <c r="IN5459" s="271"/>
      <c r="IO5459" s="271"/>
      <c r="IP5459" s="271"/>
      <c r="IQ5459" s="271"/>
      <c r="IR5459" s="271"/>
      <c r="IS5459" s="271"/>
      <c r="IT5459" s="271"/>
    </row>
    <row r="5460" spans="1:254" s="270" customFormat="1" x14ac:dyDescent="0.35">
      <c r="A5460" s="264"/>
      <c r="B5460" s="344"/>
      <c r="C5460" s="263"/>
      <c r="D5460" s="264"/>
      <c r="E5460" s="263"/>
      <c r="F5460" s="265"/>
      <c r="G5460" s="263"/>
      <c r="H5460" s="266"/>
      <c r="I5460" s="267"/>
      <c r="J5460" s="347"/>
      <c r="K5460" s="349"/>
      <c r="L5460" s="348"/>
      <c r="S5460" s="263"/>
      <c r="CQ5460" s="271"/>
      <c r="CR5460" s="271"/>
      <c r="CS5460" s="271"/>
      <c r="CT5460" s="271"/>
      <c r="CU5460" s="271"/>
      <c r="CV5460" s="271"/>
      <c r="CW5460" s="271"/>
      <c r="CX5460" s="271"/>
      <c r="CY5460" s="271"/>
      <c r="CZ5460" s="271"/>
      <c r="DA5460" s="271"/>
      <c r="DB5460" s="271"/>
      <c r="DC5460" s="271"/>
      <c r="DD5460" s="271"/>
      <c r="DE5460" s="271"/>
      <c r="DF5460" s="271"/>
      <c r="DG5460" s="271"/>
      <c r="DH5460" s="271"/>
      <c r="DI5460" s="271"/>
      <c r="DJ5460" s="271"/>
      <c r="DK5460" s="271"/>
      <c r="DL5460" s="271"/>
      <c r="DM5460" s="271"/>
      <c r="DN5460" s="271"/>
      <c r="DO5460" s="271"/>
      <c r="DP5460" s="271"/>
      <c r="DQ5460" s="271"/>
      <c r="DR5460" s="271"/>
      <c r="DS5460" s="271"/>
      <c r="DT5460" s="271"/>
      <c r="DU5460" s="271"/>
      <c r="DV5460" s="271"/>
      <c r="DW5460" s="271"/>
      <c r="DX5460" s="271"/>
      <c r="DY5460" s="271"/>
      <c r="DZ5460" s="271"/>
      <c r="EA5460" s="271"/>
      <c r="EB5460" s="271"/>
      <c r="EC5460" s="271"/>
      <c r="ED5460" s="271"/>
      <c r="EE5460" s="271"/>
      <c r="EF5460" s="271"/>
      <c r="EG5460" s="271"/>
      <c r="EH5460" s="271"/>
      <c r="EI5460" s="271"/>
      <c r="EJ5460" s="271"/>
      <c r="EK5460" s="271"/>
      <c r="EL5460" s="271"/>
      <c r="EM5460" s="271"/>
      <c r="EN5460" s="271"/>
      <c r="EO5460" s="271"/>
      <c r="EP5460" s="271"/>
      <c r="EQ5460" s="271"/>
      <c r="ER5460" s="271"/>
      <c r="ES5460" s="271"/>
      <c r="ET5460" s="271"/>
      <c r="EU5460" s="271"/>
      <c r="EV5460" s="271"/>
      <c r="EW5460" s="271"/>
      <c r="EX5460" s="271"/>
      <c r="EY5460" s="271"/>
      <c r="EZ5460" s="271"/>
      <c r="FA5460" s="271"/>
      <c r="FB5460" s="271"/>
      <c r="FC5460" s="271"/>
      <c r="FD5460" s="271"/>
      <c r="FE5460" s="271"/>
      <c r="FF5460" s="271"/>
      <c r="FG5460" s="271"/>
      <c r="FH5460" s="271"/>
      <c r="FI5460" s="271"/>
      <c r="FJ5460" s="271"/>
      <c r="FK5460" s="271"/>
      <c r="FL5460" s="271"/>
      <c r="FM5460" s="271"/>
      <c r="FN5460" s="271"/>
      <c r="FO5460" s="271"/>
      <c r="FP5460" s="271"/>
      <c r="FQ5460" s="271"/>
      <c r="FR5460" s="271"/>
      <c r="FS5460" s="271"/>
      <c r="FT5460" s="271"/>
      <c r="FU5460" s="271"/>
      <c r="FV5460" s="271"/>
      <c r="FW5460" s="271"/>
      <c r="FX5460" s="271"/>
      <c r="FY5460" s="271"/>
      <c r="FZ5460" s="271"/>
      <c r="GA5460" s="271"/>
      <c r="GB5460" s="271"/>
      <c r="GC5460" s="271"/>
      <c r="GD5460" s="271"/>
      <c r="GE5460" s="271"/>
      <c r="GF5460" s="271"/>
      <c r="GG5460" s="271"/>
      <c r="GH5460" s="271"/>
      <c r="GI5460" s="271"/>
      <c r="GJ5460" s="271"/>
      <c r="GK5460" s="271"/>
      <c r="GL5460" s="271"/>
      <c r="GM5460" s="271"/>
      <c r="GN5460" s="271"/>
      <c r="GO5460" s="271"/>
      <c r="GP5460" s="271"/>
      <c r="GQ5460" s="271"/>
      <c r="GR5460" s="271"/>
      <c r="GS5460" s="271"/>
      <c r="GT5460" s="271"/>
      <c r="GU5460" s="271"/>
      <c r="GV5460" s="271"/>
      <c r="GW5460" s="271"/>
      <c r="GX5460" s="271"/>
      <c r="GY5460" s="271"/>
      <c r="GZ5460" s="271"/>
      <c r="HA5460" s="271"/>
      <c r="HB5460" s="271"/>
      <c r="HC5460" s="271"/>
      <c r="HD5460" s="271"/>
      <c r="HE5460" s="271"/>
      <c r="HF5460" s="271"/>
      <c r="HG5460" s="271"/>
      <c r="HH5460" s="271"/>
      <c r="HI5460" s="271"/>
      <c r="HJ5460" s="271"/>
      <c r="HK5460" s="271"/>
      <c r="HL5460" s="271"/>
      <c r="HM5460" s="271"/>
      <c r="HN5460" s="271"/>
      <c r="HO5460" s="271"/>
      <c r="HP5460" s="271"/>
      <c r="HQ5460" s="271"/>
      <c r="HR5460" s="271"/>
      <c r="HS5460" s="271"/>
      <c r="HT5460" s="271"/>
      <c r="HU5460" s="271"/>
      <c r="HV5460" s="271"/>
      <c r="HW5460" s="271"/>
      <c r="HX5460" s="271"/>
      <c r="HY5460" s="271"/>
      <c r="HZ5460" s="271"/>
      <c r="IA5460" s="271"/>
      <c r="IB5460" s="271"/>
      <c r="IC5460" s="271"/>
      <c r="ID5460" s="271"/>
      <c r="IE5460" s="271"/>
      <c r="IF5460" s="271"/>
      <c r="IG5460" s="271"/>
      <c r="IH5460" s="271"/>
      <c r="II5460" s="271"/>
      <c r="IJ5460" s="271"/>
      <c r="IK5460" s="271"/>
      <c r="IL5460" s="271"/>
      <c r="IM5460" s="271"/>
      <c r="IN5460" s="271"/>
      <c r="IO5460" s="271"/>
      <c r="IP5460" s="271"/>
      <c r="IQ5460" s="271"/>
      <c r="IR5460" s="271"/>
      <c r="IS5460" s="271"/>
      <c r="IT5460" s="271"/>
    </row>
    <row r="5461" spans="1:254" s="270" customFormat="1" x14ac:dyDescent="0.35">
      <c r="A5461" s="264"/>
      <c r="B5461" s="344"/>
      <c r="C5461" s="263"/>
      <c r="D5461" s="264"/>
      <c r="E5461" s="263"/>
      <c r="F5461" s="265"/>
      <c r="G5461" s="263"/>
      <c r="H5461" s="266"/>
      <c r="I5461" s="267"/>
      <c r="J5461" s="347"/>
      <c r="K5461" s="349"/>
      <c r="L5461" s="348"/>
      <c r="S5461" s="263"/>
      <c r="CQ5461" s="271"/>
      <c r="CR5461" s="271"/>
      <c r="CS5461" s="271"/>
      <c r="CT5461" s="271"/>
      <c r="CU5461" s="271"/>
      <c r="CV5461" s="271"/>
      <c r="CW5461" s="271"/>
      <c r="CX5461" s="271"/>
      <c r="CY5461" s="271"/>
      <c r="CZ5461" s="271"/>
      <c r="DA5461" s="271"/>
      <c r="DB5461" s="271"/>
      <c r="DC5461" s="271"/>
      <c r="DD5461" s="271"/>
      <c r="DE5461" s="271"/>
      <c r="DF5461" s="271"/>
      <c r="DG5461" s="271"/>
      <c r="DH5461" s="271"/>
      <c r="DI5461" s="271"/>
      <c r="DJ5461" s="271"/>
      <c r="DK5461" s="271"/>
      <c r="DL5461" s="271"/>
      <c r="DM5461" s="271"/>
      <c r="DN5461" s="271"/>
      <c r="DO5461" s="271"/>
      <c r="DP5461" s="271"/>
      <c r="DQ5461" s="271"/>
      <c r="DR5461" s="271"/>
      <c r="DS5461" s="271"/>
      <c r="DT5461" s="271"/>
      <c r="DU5461" s="271"/>
      <c r="DV5461" s="271"/>
      <c r="DW5461" s="271"/>
      <c r="DX5461" s="271"/>
      <c r="DY5461" s="271"/>
      <c r="DZ5461" s="271"/>
      <c r="EA5461" s="271"/>
      <c r="EB5461" s="271"/>
      <c r="EC5461" s="271"/>
      <c r="ED5461" s="271"/>
      <c r="EE5461" s="271"/>
      <c r="EF5461" s="271"/>
      <c r="EG5461" s="271"/>
      <c r="EH5461" s="271"/>
      <c r="EI5461" s="271"/>
      <c r="EJ5461" s="271"/>
      <c r="EK5461" s="271"/>
      <c r="EL5461" s="271"/>
      <c r="EM5461" s="271"/>
      <c r="EN5461" s="271"/>
      <c r="EO5461" s="271"/>
      <c r="EP5461" s="271"/>
      <c r="EQ5461" s="271"/>
      <c r="ER5461" s="271"/>
      <c r="ES5461" s="271"/>
      <c r="ET5461" s="271"/>
      <c r="EU5461" s="271"/>
      <c r="EV5461" s="271"/>
      <c r="EW5461" s="271"/>
      <c r="EX5461" s="271"/>
      <c r="EY5461" s="271"/>
      <c r="EZ5461" s="271"/>
      <c r="FA5461" s="271"/>
      <c r="FB5461" s="271"/>
      <c r="FC5461" s="271"/>
      <c r="FD5461" s="271"/>
      <c r="FE5461" s="271"/>
      <c r="FF5461" s="271"/>
      <c r="FG5461" s="271"/>
      <c r="FH5461" s="271"/>
      <c r="FI5461" s="271"/>
      <c r="FJ5461" s="271"/>
      <c r="FK5461" s="271"/>
      <c r="FL5461" s="271"/>
      <c r="FM5461" s="271"/>
      <c r="FN5461" s="271"/>
      <c r="FO5461" s="271"/>
      <c r="FP5461" s="271"/>
      <c r="FQ5461" s="271"/>
      <c r="FR5461" s="271"/>
      <c r="FS5461" s="271"/>
      <c r="FT5461" s="271"/>
      <c r="FU5461" s="271"/>
      <c r="FV5461" s="271"/>
      <c r="FW5461" s="271"/>
      <c r="FX5461" s="271"/>
      <c r="FY5461" s="271"/>
      <c r="FZ5461" s="271"/>
      <c r="GA5461" s="271"/>
      <c r="GB5461" s="271"/>
      <c r="GC5461" s="271"/>
      <c r="GD5461" s="271"/>
      <c r="GE5461" s="271"/>
      <c r="GF5461" s="271"/>
      <c r="GG5461" s="271"/>
      <c r="GH5461" s="271"/>
      <c r="GI5461" s="271"/>
      <c r="GJ5461" s="271"/>
      <c r="GK5461" s="271"/>
      <c r="GL5461" s="271"/>
      <c r="GM5461" s="271"/>
      <c r="GN5461" s="271"/>
      <c r="GO5461" s="271"/>
      <c r="GP5461" s="271"/>
      <c r="GQ5461" s="271"/>
      <c r="GR5461" s="271"/>
      <c r="GS5461" s="271"/>
      <c r="GT5461" s="271"/>
      <c r="GU5461" s="271"/>
      <c r="GV5461" s="271"/>
      <c r="GW5461" s="271"/>
      <c r="GX5461" s="271"/>
      <c r="GY5461" s="271"/>
      <c r="GZ5461" s="271"/>
      <c r="HA5461" s="271"/>
      <c r="HB5461" s="271"/>
      <c r="HC5461" s="271"/>
      <c r="HD5461" s="271"/>
      <c r="HE5461" s="271"/>
      <c r="HF5461" s="271"/>
      <c r="HG5461" s="271"/>
      <c r="HH5461" s="271"/>
      <c r="HI5461" s="271"/>
      <c r="HJ5461" s="271"/>
      <c r="HK5461" s="271"/>
      <c r="HL5461" s="271"/>
      <c r="HM5461" s="271"/>
      <c r="HN5461" s="271"/>
      <c r="HO5461" s="271"/>
      <c r="HP5461" s="271"/>
      <c r="HQ5461" s="271"/>
      <c r="HR5461" s="271"/>
      <c r="HS5461" s="271"/>
      <c r="HT5461" s="271"/>
      <c r="HU5461" s="271"/>
      <c r="HV5461" s="271"/>
      <c r="HW5461" s="271"/>
      <c r="HX5461" s="271"/>
      <c r="HY5461" s="271"/>
      <c r="HZ5461" s="271"/>
      <c r="IA5461" s="271"/>
      <c r="IB5461" s="271"/>
      <c r="IC5461" s="271"/>
      <c r="ID5461" s="271"/>
      <c r="IE5461" s="271"/>
      <c r="IF5461" s="271"/>
      <c r="IG5461" s="271"/>
      <c r="IH5461" s="271"/>
      <c r="II5461" s="271"/>
      <c r="IJ5461" s="271"/>
      <c r="IK5461" s="271"/>
      <c r="IL5461" s="271"/>
      <c r="IM5461" s="271"/>
      <c r="IN5461" s="271"/>
      <c r="IO5461" s="271"/>
      <c r="IP5461" s="271"/>
      <c r="IQ5461" s="271"/>
      <c r="IR5461" s="271"/>
      <c r="IS5461" s="271"/>
      <c r="IT5461" s="271"/>
    </row>
    <row r="5462" spans="1:254" s="270" customFormat="1" x14ac:dyDescent="0.35">
      <c r="A5462" s="264"/>
      <c r="B5462" s="344"/>
      <c r="C5462" s="263"/>
      <c r="D5462" s="264"/>
      <c r="E5462" s="263"/>
      <c r="F5462" s="265"/>
      <c r="G5462" s="263"/>
      <c r="H5462" s="266"/>
      <c r="I5462" s="267"/>
      <c r="J5462" s="347"/>
      <c r="K5462" s="349"/>
      <c r="L5462" s="348"/>
      <c r="S5462" s="263"/>
      <c r="CQ5462" s="271"/>
      <c r="CR5462" s="271"/>
      <c r="CS5462" s="271"/>
      <c r="CT5462" s="271"/>
      <c r="CU5462" s="271"/>
      <c r="CV5462" s="271"/>
      <c r="CW5462" s="271"/>
      <c r="CX5462" s="271"/>
      <c r="CY5462" s="271"/>
      <c r="CZ5462" s="271"/>
      <c r="DA5462" s="271"/>
      <c r="DB5462" s="271"/>
      <c r="DC5462" s="271"/>
      <c r="DD5462" s="271"/>
      <c r="DE5462" s="271"/>
      <c r="DF5462" s="271"/>
      <c r="DG5462" s="271"/>
      <c r="DH5462" s="271"/>
      <c r="DI5462" s="271"/>
      <c r="DJ5462" s="271"/>
      <c r="DK5462" s="271"/>
      <c r="DL5462" s="271"/>
      <c r="DM5462" s="271"/>
      <c r="DN5462" s="271"/>
      <c r="DO5462" s="271"/>
      <c r="DP5462" s="271"/>
      <c r="DQ5462" s="271"/>
      <c r="DR5462" s="271"/>
      <c r="DS5462" s="271"/>
      <c r="DT5462" s="271"/>
      <c r="DU5462" s="271"/>
      <c r="DV5462" s="271"/>
      <c r="DW5462" s="271"/>
      <c r="DX5462" s="271"/>
      <c r="DY5462" s="271"/>
      <c r="DZ5462" s="271"/>
      <c r="EA5462" s="271"/>
      <c r="EB5462" s="271"/>
      <c r="EC5462" s="271"/>
      <c r="ED5462" s="271"/>
      <c r="EE5462" s="271"/>
      <c r="EF5462" s="271"/>
      <c r="EG5462" s="271"/>
      <c r="EH5462" s="271"/>
      <c r="EI5462" s="271"/>
      <c r="EJ5462" s="271"/>
      <c r="EK5462" s="271"/>
      <c r="EL5462" s="271"/>
      <c r="EM5462" s="271"/>
      <c r="EN5462" s="271"/>
      <c r="EO5462" s="271"/>
      <c r="EP5462" s="271"/>
      <c r="EQ5462" s="271"/>
      <c r="ER5462" s="271"/>
      <c r="ES5462" s="271"/>
      <c r="ET5462" s="271"/>
      <c r="EU5462" s="271"/>
      <c r="EV5462" s="271"/>
      <c r="EW5462" s="271"/>
      <c r="EX5462" s="271"/>
      <c r="EY5462" s="271"/>
      <c r="EZ5462" s="271"/>
      <c r="FA5462" s="271"/>
      <c r="FB5462" s="271"/>
      <c r="FC5462" s="271"/>
      <c r="FD5462" s="271"/>
      <c r="FE5462" s="271"/>
      <c r="FF5462" s="271"/>
      <c r="FG5462" s="271"/>
      <c r="FH5462" s="271"/>
      <c r="FI5462" s="271"/>
      <c r="FJ5462" s="271"/>
      <c r="FK5462" s="271"/>
      <c r="FL5462" s="271"/>
      <c r="FM5462" s="271"/>
      <c r="FN5462" s="271"/>
      <c r="FO5462" s="271"/>
      <c r="FP5462" s="271"/>
      <c r="FQ5462" s="271"/>
      <c r="FR5462" s="271"/>
      <c r="FS5462" s="271"/>
      <c r="FT5462" s="271"/>
      <c r="FU5462" s="271"/>
      <c r="FV5462" s="271"/>
      <c r="FW5462" s="271"/>
      <c r="FX5462" s="271"/>
      <c r="FY5462" s="271"/>
      <c r="FZ5462" s="271"/>
      <c r="GA5462" s="271"/>
      <c r="GB5462" s="271"/>
      <c r="GC5462" s="271"/>
      <c r="GD5462" s="271"/>
      <c r="GE5462" s="271"/>
      <c r="GF5462" s="271"/>
      <c r="GG5462" s="271"/>
      <c r="GH5462" s="271"/>
      <c r="GI5462" s="271"/>
      <c r="GJ5462" s="271"/>
      <c r="GK5462" s="271"/>
      <c r="GL5462" s="271"/>
      <c r="GM5462" s="271"/>
      <c r="GN5462" s="271"/>
      <c r="GO5462" s="271"/>
      <c r="GP5462" s="271"/>
      <c r="GQ5462" s="271"/>
      <c r="GR5462" s="271"/>
      <c r="GS5462" s="271"/>
      <c r="GT5462" s="271"/>
      <c r="GU5462" s="271"/>
      <c r="GV5462" s="271"/>
      <c r="GW5462" s="271"/>
      <c r="GX5462" s="271"/>
      <c r="GY5462" s="271"/>
      <c r="GZ5462" s="271"/>
      <c r="HA5462" s="271"/>
      <c r="HB5462" s="271"/>
      <c r="HC5462" s="271"/>
      <c r="HD5462" s="271"/>
      <c r="HE5462" s="271"/>
      <c r="HF5462" s="271"/>
      <c r="HG5462" s="271"/>
      <c r="HH5462" s="271"/>
      <c r="HI5462" s="271"/>
      <c r="HJ5462" s="271"/>
      <c r="HK5462" s="271"/>
      <c r="HL5462" s="271"/>
      <c r="HM5462" s="271"/>
      <c r="HN5462" s="271"/>
      <c r="HO5462" s="271"/>
      <c r="HP5462" s="271"/>
      <c r="HQ5462" s="271"/>
      <c r="HR5462" s="271"/>
      <c r="HS5462" s="271"/>
      <c r="HT5462" s="271"/>
      <c r="HU5462" s="271"/>
      <c r="HV5462" s="271"/>
      <c r="HW5462" s="271"/>
      <c r="HX5462" s="271"/>
      <c r="HY5462" s="271"/>
      <c r="HZ5462" s="271"/>
      <c r="IA5462" s="271"/>
      <c r="IB5462" s="271"/>
      <c r="IC5462" s="271"/>
      <c r="ID5462" s="271"/>
      <c r="IE5462" s="271"/>
      <c r="IF5462" s="271"/>
      <c r="IG5462" s="271"/>
      <c r="IH5462" s="271"/>
      <c r="II5462" s="271"/>
      <c r="IJ5462" s="271"/>
      <c r="IK5462" s="271"/>
      <c r="IL5462" s="271"/>
      <c r="IM5462" s="271"/>
      <c r="IN5462" s="271"/>
      <c r="IO5462" s="271"/>
      <c r="IP5462" s="271"/>
      <c r="IQ5462" s="271"/>
      <c r="IR5462" s="271"/>
      <c r="IS5462" s="271"/>
      <c r="IT5462" s="271"/>
    </row>
    <row r="5463" spans="1:254" s="270" customFormat="1" x14ac:dyDescent="0.35">
      <c r="A5463" s="264"/>
      <c r="B5463" s="344"/>
      <c r="C5463" s="263"/>
      <c r="D5463" s="264"/>
      <c r="E5463" s="263"/>
      <c r="F5463" s="265"/>
      <c r="G5463" s="263"/>
      <c r="H5463" s="266"/>
      <c r="I5463" s="267"/>
      <c r="J5463" s="347"/>
      <c r="K5463" s="349"/>
      <c r="L5463" s="348"/>
      <c r="S5463" s="263"/>
      <c r="CQ5463" s="271"/>
      <c r="CR5463" s="271"/>
      <c r="CS5463" s="271"/>
      <c r="CT5463" s="271"/>
      <c r="CU5463" s="271"/>
      <c r="CV5463" s="271"/>
      <c r="CW5463" s="271"/>
      <c r="CX5463" s="271"/>
      <c r="CY5463" s="271"/>
      <c r="CZ5463" s="271"/>
      <c r="DA5463" s="271"/>
      <c r="DB5463" s="271"/>
      <c r="DC5463" s="271"/>
      <c r="DD5463" s="271"/>
      <c r="DE5463" s="271"/>
      <c r="DF5463" s="271"/>
      <c r="DG5463" s="271"/>
      <c r="DH5463" s="271"/>
      <c r="DI5463" s="271"/>
      <c r="DJ5463" s="271"/>
      <c r="DK5463" s="271"/>
      <c r="DL5463" s="271"/>
      <c r="DM5463" s="271"/>
      <c r="DN5463" s="271"/>
      <c r="DO5463" s="271"/>
      <c r="DP5463" s="271"/>
      <c r="DQ5463" s="271"/>
      <c r="DR5463" s="271"/>
      <c r="DS5463" s="271"/>
      <c r="DT5463" s="271"/>
      <c r="DU5463" s="271"/>
      <c r="DV5463" s="271"/>
      <c r="DW5463" s="271"/>
      <c r="DX5463" s="271"/>
      <c r="DY5463" s="271"/>
      <c r="DZ5463" s="271"/>
      <c r="EA5463" s="271"/>
      <c r="EB5463" s="271"/>
      <c r="EC5463" s="271"/>
      <c r="ED5463" s="271"/>
      <c r="EE5463" s="271"/>
      <c r="EF5463" s="271"/>
      <c r="EG5463" s="271"/>
      <c r="EH5463" s="271"/>
      <c r="EI5463" s="271"/>
      <c r="EJ5463" s="271"/>
      <c r="EK5463" s="271"/>
      <c r="EL5463" s="271"/>
      <c r="EM5463" s="271"/>
      <c r="EN5463" s="271"/>
      <c r="EO5463" s="271"/>
      <c r="EP5463" s="271"/>
      <c r="EQ5463" s="271"/>
      <c r="ER5463" s="271"/>
      <c r="ES5463" s="271"/>
      <c r="ET5463" s="271"/>
      <c r="EU5463" s="271"/>
      <c r="EV5463" s="271"/>
      <c r="EW5463" s="271"/>
      <c r="EX5463" s="271"/>
      <c r="EY5463" s="271"/>
      <c r="EZ5463" s="271"/>
      <c r="FA5463" s="271"/>
      <c r="FB5463" s="271"/>
      <c r="FC5463" s="271"/>
      <c r="FD5463" s="271"/>
      <c r="FE5463" s="271"/>
      <c r="FF5463" s="271"/>
      <c r="FG5463" s="271"/>
      <c r="FH5463" s="271"/>
      <c r="FI5463" s="271"/>
      <c r="FJ5463" s="271"/>
      <c r="FK5463" s="271"/>
      <c r="FL5463" s="271"/>
      <c r="FM5463" s="271"/>
      <c r="FN5463" s="271"/>
      <c r="FO5463" s="271"/>
      <c r="FP5463" s="271"/>
      <c r="FQ5463" s="271"/>
      <c r="FR5463" s="271"/>
      <c r="FS5463" s="271"/>
      <c r="FT5463" s="271"/>
      <c r="FU5463" s="271"/>
      <c r="FV5463" s="271"/>
      <c r="FW5463" s="271"/>
      <c r="FX5463" s="271"/>
      <c r="FY5463" s="271"/>
      <c r="FZ5463" s="271"/>
      <c r="GA5463" s="271"/>
      <c r="GB5463" s="271"/>
      <c r="GC5463" s="271"/>
      <c r="GD5463" s="271"/>
      <c r="GE5463" s="271"/>
      <c r="GF5463" s="271"/>
      <c r="GG5463" s="271"/>
      <c r="GH5463" s="271"/>
      <c r="GI5463" s="271"/>
      <c r="GJ5463" s="271"/>
      <c r="GK5463" s="271"/>
      <c r="GL5463" s="271"/>
      <c r="GM5463" s="271"/>
      <c r="GN5463" s="271"/>
      <c r="GO5463" s="271"/>
      <c r="GP5463" s="271"/>
      <c r="GQ5463" s="271"/>
      <c r="GR5463" s="271"/>
      <c r="GS5463" s="271"/>
      <c r="GT5463" s="271"/>
      <c r="GU5463" s="271"/>
      <c r="GV5463" s="271"/>
      <c r="GW5463" s="271"/>
      <c r="GX5463" s="271"/>
      <c r="GY5463" s="271"/>
      <c r="GZ5463" s="271"/>
      <c r="HA5463" s="271"/>
      <c r="HB5463" s="271"/>
      <c r="HC5463" s="271"/>
      <c r="HD5463" s="271"/>
      <c r="HE5463" s="271"/>
      <c r="HF5463" s="271"/>
      <c r="HG5463" s="271"/>
      <c r="HH5463" s="271"/>
      <c r="HI5463" s="271"/>
      <c r="HJ5463" s="271"/>
      <c r="HK5463" s="271"/>
      <c r="HL5463" s="271"/>
      <c r="HM5463" s="271"/>
      <c r="HN5463" s="271"/>
      <c r="HO5463" s="271"/>
      <c r="HP5463" s="271"/>
      <c r="HQ5463" s="271"/>
      <c r="HR5463" s="271"/>
      <c r="HS5463" s="271"/>
      <c r="HT5463" s="271"/>
      <c r="HU5463" s="271"/>
      <c r="HV5463" s="271"/>
      <c r="HW5463" s="271"/>
      <c r="HX5463" s="271"/>
      <c r="HY5463" s="271"/>
      <c r="HZ5463" s="271"/>
      <c r="IA5463" s="271"/>
      <c r="IB5463" s="271"/>
      <c r="IC5463" s="271"/>
      <c r="ID5463" s="271"/>
      <c r="IE5463" s="271"/>
      <c r="IF5463" s="271"/>
      <c r="IG5463" s="271"/>
      <c r="IH5463" s="271"/>
      <c r="II5463" s="271"/>
      <c r="IJ5463" s="271"/>
      <c r="IK5463" s="271"/>
      <c r="IL5463" s="271"/>
      <c r="IM5463" s="271"/>
      <c r="IN5463" s="271"/>
      <c r="IO5463" s="271"/>
      <c r="IP5463" s="271"/>
      <c r="IQ5463" s="271"/>
      <c r="IR5463" s="271"/>
      <c r="IS5463" s="271"/>
      <c r="IT5463" s="271"/>
    </row>
    <row r="5464" spans="1:254" s="270" customFormat="1" x14ac:dyDescent="0.35">
      <c r="A5464" s="264"/>
      <c r="B5464" s="344"/>
      <c r="C5464" s="263"/>
      <c r="D5464" s="264"/>
      <c r="E5464" s="263"/>
      <c r="F5464" s="265"/>
      <c r="G5464" s="263"/>
      <c r="H5464" s="266"/>
      <c r="I5464" s="267"/>
      <c r="J5464" s="347"/>
      <c r="K5464" s="349"/>
      <c r="L5464" s="348"/>
      <c r="S5464" s="263"/>
      <c r="CQ5464" s="271"/>
      <c r="CR5464" s="271"/>
      <c r="CS5464" s="271"/>
      <c r="CT5464" s="271"/>
      <c r="CU5464" s="271"/>
      <c r="CV5464" s="271"/>
      <c r="CW5464" s="271"/>
      <c r="CX5464" s="271"/>
      <c r="CY5464" s="271"/>
      <c r="CZ5464" s="271"/>
      <c r="DA5464" s="271"/>
      <c r="DB5464" s="271"/>
      <c r="DC5464" s="271"/>
      <c r="DD5464" s="271"/>
      <c r="DE5464" s="271"/>
      <c r="DF5464" s="271"/>
      <c r="DG5464" s="271"/>
      <c r="DH5464" s="271"/>
      <c r="DI5464" s="271"/>
      <c r="DJ5464" s="271"/>
      <c r="DK5464" s="271"/>
      <c r="DL5464" s="271"/>
      <c r="DM5464" s="271"/>
      <c r="DN5464" s="271"/>
      <c r="DO5464" s="271"/>
      <c r="DP5464" s="271"/>
      <c r="DQ5464" s="271"/>
      <c r="DR5464" s="271"/>
      <c r="DS5464" s="271"/>
      <c r="DT5464" s="271"/>
      <c r="DU5464" s="271"/>
      <c r="DV5464" s="271"/>
      <c r="DW5464" s="271"/>
      <c r="DX5464" s="271"/>
      <c r="DY5464" s="271"/>
      <c r="DZ5464" s="271"/>
      <c r="EA5464" s="271"/>
      <c r="EB5464" s="271"/>
      <c r="EC5464" s="271"/>
      <c r="ED5464" s="271"/>
      <c r="EE5464" s="271"/>
      <c r="EF5464" s="271"/>
      <c r="EG5464" s="271"/>
      <c r="EH5464" s="271"/>
      <c r="EI5464" s="271"/>
      <c r="EJ5464" s="271"/>
      <c r="EK5464" s="271"/>
      <c r="EL5464" s="271"/>
      <c r="EM5464" s="271"/>
      <c r="EN5464" s="271"/>
      <c r="EO5464" s="271"/>
      <c r="EP5464" s="271"/>
      <c r="EQ5464" s="271"/>
      <c r="ER5464" s="271"/>
      <c r="ES5464" s="271"/>
      <c r="ET5464" s="271"/>
      <c r="EU5464" s="271"/>
      <c r="EV5464" s="271"/>
      <c r="EW5464" s="271"/>
      <c r="EX5464" s="271"/>
      <c r="EY5464" s="271"/>
      <c r="EZ5464" s="271"/>
      <c r="FA5464" s="271"/>
      <c r="FB5464" s="271"/>
      <c r="FC5464" s="271"/>
      <c r="FD5464" s="271"/>
      <c r="FE5464" s="271"/>
      <c r="FF5464" s="271"/>
      <c r="FG5464" s="271"/>
      <c r="FH5464" s="271"/>
      <c r="FI5464" s="271"/>
      <c r="FJ5464" s="271"/>
      <c r="FK5464" s="271"/>
      <c r="FL5464" s="271"/>
      <c r="FM5464" s="271"/>
      <c r="FN5464" s="271"/>
      <c r="FO5464" s="271"/>
      <c r="FP5464" s="271"/>
      <c r="FQ5464" s="271"/>
      <c r="FR5464" s="271"/>
      <c r="FS5464" s="271"/>
      <c r="FT5464" s="271"/>
      <c r="FU5464" s="271"/>
      <c r="FV5464" s="271"/>
      <c r="FW5464" s="271"/>
      <c r="FX5464" s="271"/>
      <c r="FY5464" s="271"/>
      <c r="FZ5464" s="271"/>
      <c r="GA5464" s="271"/>
      <c r="GB5464" s="271"/>
      <c r="GC5464" s="271"/>
      <c r="GD5464" s="271"/>
      <c r="GE5464" s="271"/>
      <c r="GF5464" s="271"/>
      <c r="GG5464" s="271"/>
      <c r="GH5464" s="271"/>
      <c r="GI5464" s="271"/>
      <c r="GJ5464" s="271"/>
      <c r="GK5464" s="271"/>
      <c r="GL5464" s="271"/>
      <c r="GM5464" s="271"/>
      <c r="GN5464" s="271"/>
      <c r="GO5464" s="271"/>
      <c r="GP5464" s="271"/>
      <c r="GQ5464" s="271"/>
      <c r="GR5464" s="271"/>
      <c r="GS5464" s="271"/>
      <c r="GT5464" s="271"/>
      <c r="GU5464" s="271"/>
      <c r="GV5464" s="271"/>
      <c r="GW5464" s="271"/>
      <c r="GX5464" s="271"/>
      <c r="GY5464" s="271"/>
      <c r="GZ5464" s="271"/>
      <c r="HA5464" s="271"/>
      <c r="HB5464" s="271"/>
      <c r="HC5464" s="271"/>
      <c r="HD5464" s="271"/>
      <c r="HE5464" s="271"/>
      <c r="HF5464" s="271"/>
      <c r="HG5464" s="271"/>
      <c r="HH5464" s="271"/>
      <c r="HI5464" s="271"/>
      <c r="HJ5464" s="271"/>
      <c r="HK5464" s="271"/>
      <c r="HL5464" s="271"/>
      <c r="HM5464" s="271"/>
      <c r="HN5464" s="271"/>
      <c r="HO5464" s="271"/>
      <c r="HP5464" s="271"/>
      <c r="HQ5464" s="271"/>
      <c r="HR5464" s="271"/>
      <c r="HS5464" s="271"/>
      <c r="HT5464" s="271"/>
      <c r="HU5464" s="271"/>
      <c r="HV5464" s="271"/>
      <c r="HW5464" s="271"/>
      <c r="HX5464" s="271"/>
      <c r="HY5464" s="271"/>
      <c r="HZ5464" s="271"/>
      <c r="IA5464" s="271"/>
      <c r="IB5464" s="271"/>
      <c r="IC5464" s="271"/>
      <c r="ID5464" s="271"/>
      <c r="IE5464" s="271"/>
      <c r="IF5464" s="271"/>
      <c r="IG5464" s="271"/>
      <c r="IH5464" s="271"/>
      <c r="II5464" s="271"/>
      <c r="IJ5464" s="271"/>
      <c r="IK5464" s="271"/>
      <c r="IL5464" s="271"/>
      <c r="IM5464" s="271"/>
      <c r="IN5464" s="271"/>
      <c r="IO5464" s="271"/>
      <c r="IP5464" s="271"/>
      <c r="IQ5464" s="271"/>
      <c r="IR5464" s="271"/>
      <c r="IS5464" s="271"/>
      <c r="IT5464" s="271"/>
    </row>
    <row r="5465" spans="1:254" s="270" customFormat="1" x14ac:dyDescent="0.35">
      <c r="A5465" s="264"/>
      <c r="B5465" s="344"/>
      <c r="C5465" s="263"/>
      <c r="D5465" s="264"/>
      <c r="E5465" s="263"/>
      <c r="F5465" s="265"/>
      <c r="G5465" s="263"/>
      <c r="H5465" s="266"/>
      <c r="I5465" s="267"/>
      <c r="J5465" s="347"/>
      <c r="K5465" s="349"/>
      <c r="L5465" s="348"/>
      <c r="S5465" s="263"/>
      <c r="CQ5465" s="271"/>
      <c r="CR5465" s="271"/>
      <c r="CS5465" s="271"/>
      <c r="CT5465" s="271"/>
      <c r="CU5465" s="271"/>
      <c r="CV5465" s="271"/>
      <c r="CW5465" s="271"/>
      <c r="CX5465" s="271"/>
      <c r="CY5465" s="271"/>
      <c r="CZ5465" s="271"/>
      <c r="DA5465" s="271"/>
      <c r="DB5465" s="271"/>
      <c r="DC5465" s="271"/>
      <c r="DD5465" s="271"/>
      <c r="DE5465" s="271"/>
      <c r="DF5465" s="271"/>
      <c r="DG5465" s="271"/>
      <c r="DH5465" s="271"/>
      <c r="DI5465" s="271"/>
      <c r="DJ5465" s="271"/>
      <c r="DK5465" s="271"/>
      <c r="DL5465" s="271"/>
      <c r="DM5465" s="271"/>
      <c r="DN5465" s="271"/>
      <c r="DO5465" s="271"/>
      <c r="DP5465" s="271"/>
      <c r="DQ5465" s="271"/>
      <c r="DR5465" s="271"/>
      <c r="DS5465" s="271"/>
      <c r="DT5465" s="271"/>
      <c r="DU5465" s="271"/>
      <c r="DV5465" s="271"/>
      <c r="DW5465" s="271"/>
      <c r="DX5465" s="271"/>
      <c r="DY5465" s="271"/>
      <c r="DZ5465" s="271"/>
      <c r="EA5465" s="271"/>
      <c r="EB5465" s="271"/>
      <c r="EC5465" s="271"/>
      <c r="ED5465" s="271"/>
      <c r="EE5465" s="271"/>
      <c r="EF5465" s="271"/>
      <c r="EG5465" s="271"/>
      <c r="EH5465" s="271"/>
      <c r="EI5465" s="271"/>
      <c r="EJ5465" s="271"/>
      <c r="EK5465" s="271"/>
      <c r="EL5465" s="271"/>
      <c r="EM5465" s="271"/>
      <c r="EN5465" s="271"/>
      <c r="EO5465" s="271"/>
      <c r="EP5465" s="271"/>
      <c r="EQ5465" s="271"/>
      <c r="ER5465" s="271"/>
      <c r="ES5465" s="271"/>
      <c r="ET5465" s="271"/>
      <c r="EU5465" s="271"/>
      <c r="EV5465" s="271"/>
      <c r="EW5465" s="271"/>
      <c r="EX5465" s="271"/>
      <c r="EY5465" s="271"/>
      <c r="EZ5465" s="271"/>
      <c r="FA5465" s="271"/>
      <c r="FB5465" s="271"/>
      <c r="FC5465" s="271"/>
      <c r="FD5465" s="271"/>
      <c r="FE5465" s="271"/>
      <c r="FF5465" s="271"/>
      <c r="FG5465" s="271"/>
      <c r="FH5465" s="271"/>
      <c r="FI5465" s="271"/>
      <c r="FJ5465" s="271"/>
      <c r="FK5465" s="271"/>
      <c r="FL5465" s="271"/>
      <c r="FM5465" s="271"/>
      <c r="FN5465" s="271"/>
      <c r="FO5465" s="271"/>
      <c r="FP5465" s="271"/>
      <c r="FQ5465" s="271"/>
      <c r="FR5465" s="271"/>
      <c r="FS5465" s="271"/>
      <c r="FT5465" s="271"/>
      <c r="FU5465" s="271"/>
      <c r="FV5465" s="271"/>
      <c r="FW5465" s="271"/>
      <c r="FX5465" s="271"/>
      <c r="FY5465" s="271"/>
      <c r="FZ5465" s="271"/>
      <c r="GA5465" s="271"/>
      <c r="GB5465" s="271"/>
      <c r="GC5465" s="271"/>
      <c r="GD5465" s="271"/>
      <c r="GE5465" s="271"/>
      <c r="GF5465" s="271"/>
      <c r="GG5465" s="271"/>
      <c r="GH5465" s="271"/>
      <c r="GI5465" s="271"/>
      <c r="GJ5465" s="271"/>
      <c r="GK5465" s="271"/>
      <c r="GL5465" s="271"/>
      <c r="GM5465" s="271"/>
      <c r="GN5465" s="271"/>
      <c r="GO5465" s="271"/>
      <c r="GP5465" s="271"/>
      <c r="GQ5465" s="271"/>
      <c r="GR5465" s="271"/>
      <c r="GS5465" s="271"/>
      <c r="GT5465" s="271"/>
      <c r="GU5465" s="271"/>
      <c r="GV5465" s="271"/>
      <c r="GW5465" s="271"/>
      <c r="GX5465" s="271"/>
      <c r="GY5465" s="271"/>
      <c r="GZ5465" s="271"/>
      <c r="HA5465" s="271"/>
      <c r="HB5465" s="271"/>
      <c r="HC5465" s="271"/>
      <c r="HD5465" s="271"/>
      <c r="HE5465" s="271"/>
      <c r="HF5465" s="271"/>
      <c r="HG5465" s="271"/>
      <c r="HH5465" s="271"/>
      <c r="HI5465" s="271"/>
      <c r="HJ5465" s="271"/>
      <c r="HK5465" s="271"/>
      <c r="HL5465" s="271"/>
      <c r="HM5465" s="271"/>
      <c r="HN5465" s="271"/>
      <c r="HO5465" s="271"/>
      <c r="HP5465" s="271"/>
      <c r="HQ5465" s="271"/>
      <c r="HR5465" s="271"/>
      <c r="HS5465" s="271"/>
      <c r="HT5465" s="271"/>
      <c r="HU5465" s="271"/>
      <c r="HV5465" s="271"/>
      <c r="HW5465" s="271"/>
      <c r="HX5465" s="271"/>
      <c r="HY5465" s="271"/>
      <c r="HZ5465" s="271"/>
      <c r="IA5465" s="271"/>
      <c r="IB5465" s="271"/>
      <c r="IC5465" s="271"/>
      <c r="ID5465" s="271"/>
      <c r="IE5465" s="271"/>
      <c r="IF5465" s="271"/>
      <c r="IG5465" s="271"/>
      <c r="IH5465" s="271"/>
      <c r="II5465" s="271"/>
      <c r="IJ5465" s="271"/>
      <c r="IK5465" s="271"/>
      <c r="IL5465" s="271"/>
      <c r="IM5465" s="271"/>
      <c r="IN5465" s="271"/>
      <c r="IO5465" s="271"/>
      <c r="IP5465" s="271"/>
      <c r="IQ5465" s="271"/>
      <c r="IR5465" s="271"/>
      <c r="IS5465" s="271"/>
      <c r="IT5465" s="271"/>
    </row>
    <row r="5466" spans="1:254" s="270" customFormat="1" x14ac:dyDescent="0.35">
      <c r="A5466" s="264"/>
      <c r="B5466" s="344"/>
      <c r="C5466" s="263"/>
      <c r="D5466" s="264"/>
      <c r="E5466" s="263"/>
      <c r="F5466" s="265"/>
      <c r="G5466" s="263"/>
      <c r="H5466" s="266"/>
      <c r="I5466" s="267"/>
      <c r="J5466" s="347"/>
      <c r="K5466" s="349"/>
      <c r="L5466" s="348"/>
      <c r="S5466" s="263"/>
      <c r="CQ5466" s="271"/>
      <c r="CR5466" s="271"/>
      <c r="CS5466" s="271"/>
      <c r="CT5466" s="271"/>
      <c r="CU5466" s="271"/>
      <c r="CV5466" s="271"/>
      <c r="CW5466" s="271"/>
      <c r="CX5466" s="271"/>
      <c r="CY5466" s="271"/>
      <c r="CZ5466" s="271"/>
      <c r="DA5466" s="271"/>
      <c r="DB5466" s="271"/>
      <c r="DC5466" s="271"/>
      <c r="DD5466" s="271"/>
      <c r="DE5466" s="271"/>
      <c r="DF5466" s="271"/>
      <c r="DG5466" s="271"/>
      <c r="DH5466" s="271"/>
      <c r="DI5466" s="271"/>
      <c r="DJ5466" s="271"/>
      <c r="DK5466" s="271"/>
      <c r="DL5466" s="271"/>
      <c r="DM5466" s="271"/>
      <c r="DN5466" s="271"/>
      <c r="DO5466" s="271"/>
      <c r="DP5466" s="271"/>
      <c r="DQ5466" s="271"/>
      <c r="DR5466" s="271"/>
      <c r="DS5466" s="271"/>
      <c r="DT5466" s="271"/>
      <c r="DU5466" s="271"/>
      <c r="DV5466" s="271"/>
      <c r="DW5466" s="271"/>
      <c r="DX5466" s="271"/>
      <c r="DY5466" s="271"/>
      <c r="DZ5466" s="271"/>
      <c r="EA5466" s="271"/>
      <c r="EB5466" s="271"/>
      <c r="EC5466" s="271"/>
      <c r="ED5466" s="271"/>
      <c r="EE5466" s="271"/>
      <c r="EF5466" s="271"/>
      <c r="EG5466" s="271"/>
      <c r="EH5466" s="271"/>
      <c r="EI5466" s="271"/>
      <c r="EJ5466" s="271"/>
      <c r="EK5466" s="271"/>
      <c r="EL5466" s="271"/>
      <c r="EM5466" s="271"/>
      <c r="EN5466" s="271"/>
      <c r="EO5466" s="271"/>
      <c r="EP5466" s="271"/>
      <c r="EQ5466" s="271"/>
      <c r="ER5466" s="271"/>
      <c r="ES5466" s="271"/>
      <c r="ET5466" s="271"/>
      <c r="EU5466" s="271"/>
      <c r="EV5466" s="271"/>
      <c r="EW5466" s="271"/>
      <c r="EX5466" s="271"/>
      <c r="EY5466" s="271"/>
      <c r="EZ5466" s="271"/>
      <c r="FA5466" s="271"/>
      <c r="FB5466" s="271"/>
      <c r="FC5466" s="271"/>
      <c r="FD5466" s="271"/>
      <c r="FE5466" s="271"/>
      <c r="FF5466" s="271"/>
      <c r="FG5466" s="271"/>
      <c r="FH5466" s="271"/>
      <c r="FI5466" s="271"/>
      <c r="FJ5466" s="271"/>
      <c r="FK5466" s="271"/>
      <c r="FL5466" s="271"/>
      <c r="FM5466" s="271"/>
      <c r="FN5466" s="271"/>
      <c r="FO5466" s="271"/>
      <c r="FP5466" s="271"/>
      <c r="FQ5466" s="271"/>
      <c r="FR5466" s="271"/>
      <c r="FS5466" s="271"/>
      <c r="FT5466" s="271"/>
      <c r="FU5466" s="271"/>
      <c r="FV5466" s="271"/>
      <c r="FW5466" s="271"/>
      <c r="FX5466" s="271"/>
      <c r="FY5466" s="271"/>
      <c r="FZ5466" s="271"/>
      <c r="GA5466" s="271"/>
      <c r="GB5466" s="271"/>
      <c r="GC5466" s="271"/>
      <c r="GD5466" s="271"/>
      <c r="GE5466" s="271"/>
      <c r="GF5466" s="271"/>
      <c r="GG5466" s="271"/>
      <c r="GH5466" s="271"/>
      <c r="GI5466" s="271"/>
      <c r="GJ5466" s="271"/>
      <c r="GK5466" s="271"/>
      <c r="GL5466" s="271"/>
      <c r="GM5466" s="271"/>
      <c r="GN5466" s="271"/>
      <c r="GO5466" s="271"/>
      <c r="GP5466" s="271"/>
      <c r="GQ5466" s="271"/>
      <c r="GR5466" s="271"/>
      <c r="GS5466" s="271"/>
      <c r="GT5466" s="271"/>
      <c r="GU5466" s="271"/>
      <c r="GV5466" s="271"/>
      <c r="GW5466" s="271"/>
      <c r="GX5466" s="271"/>
      <c r="GY5466" s="271"/>
      <c r="GZ5466" s="271"/>
      <c r="HA5466" s="271"/>
      <c r="HB5466" s="271"/>
      <c r="HC5466" s="271"/>
      <c r="HD5466" s="271"/>
      <c r="HE5466" s="271"/>
      <c r="HF5466" s="271"/>
      <c r="HG5466" s="271"/>
      <c r="HH5466" s="271"/>
      <c r="HI5466" s="271"/>
      <c r="HJ5466" s="271"/>
      <c r="HK5466" s="271"/>
      <c r="HL5466" s="271"/>
      <c r="HM5466" s="271"/>
      <c r="HN5466" s="271"/>
      <c r="HO5466" s="271"/>
      <c r="HP5466" s="271"/>
      <c r="HQ5466" s="271"/>
      <c r="HR5466" s="271"/>
      <c r="HS5466" s="271"/>
      <c r="HT5466" s="271"/>
      <c r="HU5466" s="271"/>
      <c r="HV5466" s="271"/>
      <c r="HW5466" s="271"/>
      <c r="HX5466" s="271"/>
      <c r="HY5466" s="271"/>
      <c r="HZ5466" s="271"/>
      <c r="IA5466" s="271"/>
      <c r="IB5466" s="271"/>
      <c r="IC5466" s="271"/>
      <c r="ID5466" s="271"/>
      <c r="IE5466" s="271"/>
      <c r="IF5466" s="271"/>
      <c r="IG5466" s="271"/>
      <c r="IH5466" s="271"/>
      <c r="II5466" s="271"/>
      <c r="IJ5466" s="271"/>
      <c r="IK5466" s="271"/>
      <c r="IL5466" s="271"/>
      <c r="IM5466" s="271"/>
      <c r="IN5466" s="271"/>
      <c r="IO5466" s="271"/>
      <c r="IP5466" s="271"/>
      <c r="IQ5466" s="271"/>
      <c r="IR5466" s="271"/>
      <c r="IS5466" s="271"/>
      <c r="IT5466" s="271"/>
    </row>
    <row r="5467" spans="1:254" s="270" customFormat="1" x14ac:dyDescent="0.35">
      <c r="A5467" s="264"/>
      <c r="B5467" s="344"/>
      <c r="C5467" s="263"/>
      <c r="D5467" s="264"/>
      <c r="E5467" s="263"/>
      <c r="F5467" s="265"/>
      <c r="G5467" s="263"/>
      <c r="H5467" s="266"/>
      <c r="I5467" s="267"/>
      <c r="J5467" s="347"/>
      <c r="K5467" s="349"/>
      <c r="L5467" s="348"/>
      <c r="S5467" s="263"/>
      <c r="CQ5467" s="271"/>
      <c r="CR5467" s="271"/>
      <c r="CS5467" s="271"/>
      <c r="CT5467" s="271"/>
      <c r="CU5467" s="271"/>
      <c r="CV5467" s="271"/>
      <c r="CW5467" s="271"/>
      <c r="CX5467" s="271"/>
      <c r="CY5467" s="271"/>
      <c r="CZ5467" s="271"/>
      <c r="DA5467" s="271"/>
      <c r="DB5467" s="271"/>
      <c r="DC5467" s="271"/>
      <c r="DD5467" s="271"/>
      <c r="DE5467" s="271"/>
      <c r="DF5467" s="271"/>
      <c r="DG5467" s="271"/>
      <c r="DH5467" s="271"/>
      <c r="DI5467" s="271"/>
      <c r="DJ5467" s="271"/>
      <c r="DK5467" s="271"/>
      <c r="DL5467" s="271"/>
      <c r="DM5467" s="271"/>
      <c r="DN5467" s="271"/>
      <c r="DO5467" s="271"/>
      <c r="DP5467" s="271"/>
      <c r="DQ5467" s="271"/>
      <c r="DR5467" s="271"/>
      <c r="DS5467" s="271"/>
      <c r="DT5467" s="271"/>
      <c r="DU5467" s="271"/>
      <c r="DV5467" s="271"/>
      <c r="DW5467" s="271"/>
      <c r="DX5467" s="271"/>
      <c r="DY5467" s="271"/>
      <c r="DZ5467" s="271"/>
      <c r="EA5467" s="271"/>
      <c r="EB5467" s="271"/>
      <c r="EC5467" s="271"/>
      <c r="ED5467" s="271"/>
      <c r="EE5467" s="271"/>
      <c r="EF5467" s="271"/>
      <c r="EG5467" s="271"/>
      <c r="EH5467" s="271"/>
      <c r="EI5467" s="271"/>
      <c r="EJ5467" s="271"/>
      <c r="EK5467" s="271"/>
      <c r="EL5467" s="271"/>
      <c r="EM5467" s="271"/>
      <c r="EN5467" s="271"/>
      <c r="EO5467" s="271"/>
      <c r="EP5467" s="271"/>
      <c r="EQ5467" s="271"/>
      <c r="ER5467" s="271"/>
      <c r="ES5467" s="271"/>
      <c r="ET5467" s="271"/>
      <c r="EU5467" s="271"/>
      <c r="EV5467" s="271"/>
      <c r="EW5467" s="271"/>
      <c r="EX5467" s="271"/>
      <c r="EY5467" s="271"/>
      <c r="EZ5467" s="271"/>
      <c r="FA5467" s="271"/>
      <c r="FB5467" s="271"/>
      <c r="FC5467" s="271"/>
      <c r="FD5467" s="271"/>
      <c r="FE5467" s="271"/>
      <c r="FF5467" s="271"/>
      <c r="FG5467" s="271"/>
      <c r="FH5467" s="271"/>
      <c r="FI5467" s="271"/>
      <c r="FJ5467" s="271"/>
      <c r="FK5467" s="271"/>
      <c r="FL5467" s="271"/>
      <c r="FM5467" s="271"/>
      <c r="FN5467" s="271"/>
      <c r="FO5467" s="271"/>
      <c r="FP5467" s="271"/>
      <c r="FQ5467" s="271"/>
      <c r="FR5467" s="271"/>
      <c r="FS5467" s="271"/>
      <c r="FT5467" s="271"/>
      <c r="FU5467" s="271"/>
      <c r="FV5467" s="271"/>
      <c r="FW5467" s="271"/>
      <c r="FX5467" s="271"/>
      <c r="FY5467" s="271"/>
      <c r="FZ5467" s="271"/>
      <c r="GA5467" s="271"/>
      <c r="GB5467" s="271"/>
      <c r="GC5467" s="271"/>
      <c r="GD5467" s="271"/>
      <c r="GE5467" s="271"/>
      <c r="GF5467" s="271"/>
      <c r="GG5467" s="271"/>
      <c r="GH5467" s="271"/>
      <c r="GI5467" s="271"/>
      <c r="GJ5467" s="271"/>
      <c r="GK5467" s="271"/>
      <c r="GL5467" s="271"/>
      <c r="GM5467" s="271"/>
      <c r="GN5467" s="271"/>
      <c r="GO5467" s="271"/>
      <c r="GP5467" s="271"/>
      <c r="GQ5467" s="271"/>
      <c r="GR5467" s="271"/>
      <c r="GS5467" s="271"/>
      <c r="GT5467" s="271"/>
      <c r="GU5467" s="271"/>
      <c r="GV5467" s="271"/>
      <c r="GW5467" s="271"/>
      <c r="GX5467" s="271"/>
      <c r="GY5467" s="271"/>
      <c r="GZ5467" s="271"/>
      <c r="HA5467" s="271"/>
      <c r="HB5467" s="271"/>
      <c r="HC5467" s="271"/>
      <c r="HD5467" s="271"/>
      <c r="HE5467" s="271"/>
      <c r="HF5467" s="271"/>
      <c r="HG5467" s="271"/>
      <c r="HH5467" s="271"/>
      <c r="HI5467" s="271"/>
      <c r="HJ5467" s="271"/>
      <c r="HK5467" s="271"/>
      <c r="HL5467" s="271"/>
      <c r="HM5467" s="271"/>
      <c r="HN5467" s="271"/>
      <c r="HO5467" s="271"/>
      <c r="HP5467" s="271"/>
      <c r="HQ5467" s="271"/>
      <c r="HR5467" s="271"/>
      <c r="HS5467" s="271"/>
      <c r="HT5467" s="271"/>
      <c r="HU5467" s="271"/>
      <c r="HV5467" s="271"/>
      <c r="HW5467" s="271"/>
      <c r="HX5467" s="271"/>
      <c r="HY5467" s="271"/>
      <c r="HZ5467" s="271"/>
      <c r="IA5467" s="271"/>
      <c r="IB5467" s="271"/>
      <c r="IC5467" s="271"/>
      <c r="ID5467" s="271"/>
      <c r="IE5467" s="271"/>
      <c r="IF5467" s="271"/>
      <c r="IG5467" s="271"/>
      <c r="IH5467" s="271"/>
      <c r="II5467" s="271"/>
      <c r="IJ5467" s="271"/>
      <c r="IK5467" s="271"/>
      <c r="IL5467" s="271"/>
      <c r="IM5467" s="271"/>
      <c r="IN5467" s="271"/>
      <c r="IO5467" s="271"/>
      <c r="IP5467" s="271"/>
      <c r="IQ5467" s="271"/>
      <c r="IR5467" s="271"/>
      <c r="IS5467" s="271"/>
      <c r="IT5467" s="271"/>
    </row>
    <row r="5468" spans="1:254" s="270" customFormat="1" x14ac:dyDescent="0.35">
      <c r="A5468" s="264"/>
      <c r="B5468" s="344"/>
      <c r="C5468" s="263"/>
      <c r="D5468" s="264"/>
      <c r="E5468" s="263"/>
      <c r="F5468" s="265"/>
      <c r="G5468" s="263"/>
      <c r="H5468" s="266"/>
      <c r="I5468" s="267"/>
      <c r="J5468" s="347"/>
      <c r="K5468" s="349"/>
      <c r="L5468" s="348"/>
      <c r="S5468" s="263"/>
      <c r="CQ5468" s="271"/>
      <c r="CR5468" s="271"/>
      <c r="CS5468" s="271"/>
      <c r="CT5468" s="271"/>
      <c r="CU5468" s="271"/>
      <c r="CV5468" s="271"/>
      <c r="CW5468" s="271"/>
      <c r="CX5468" s="271"/>
      <c r="CY5468" s="271"/>
      <c r="CZ5468" s="271"/>
      <c r="DA5468" s="271"/>
      <c r="DB5468" s="271"/>
      <c r="DC5468" s="271"/>
      <c r="DD5468" s="271"/>
      <c r="DE5468" s="271"/>
      <c r="DF5468" s="271"/>
      <c r="DG5468" s="271"/>
      <c r="DH5468" s="271"/>
      <c r="DI5468" s="271"/>
      <c r="DJ5468" s="271"/>
      <c r="DK5468" s="271"/>
      <c r="DL5468" s="271"/>
      <c r="DM5468" s="271"/>
      <c r="DN5468" s="271"/>
      <c r="DO5468" s="271"/>
      <c r="DP5468" s="271"/>
      <c r="DQ5468" s="271"/>
      <c r="DR5468" s="271"/>
      <c r="DS5468" s="271"/>
      <c r="DT5468" s="271"/>
      <c r="DU5468" s="271"/>
      <c r="DV5468" s="271"/>
      <c r="DW5468" s="271"/>
      <c r="DX5468" s="271"/>
      <c r="DY5468" s="271"/>
      <c r="DZ5468" s="271"/>
      <c r="EA5468" s="271"/>
      <c r="EB5468" s="271"/>
      <c r="EC5468" s="271"/>
      <c r="ED5468" s="271"/>
      <c r="EE5468" s="271"/>
      <c r="EF5468" s="271"/>
      <c r="EG5468" s="271"/>
      <c r="EH5468" s="271"/>
      <c r="EI5468" s="271"/>
      <c r="EJ5468" s="271"/>
      <c r="EK5468" s="271"/>
      <c r="EL5468" s="271"/>
      <c r="EM5468" s="271"/>
      <c r="EN5468" s="271"/>
      <c r="EO5468" s="271"/>
      <c r="EP5468" s="271"/>
      <c r="EQ5468" s="271"/>
      <c r="ER5468" s="271"/>
      <c r="ES5468" s="271"/>
      <c r="ET5468" s="271"/>
      <c r="EU5468" s="271"/>
      <c r="EV5468" s="271"/>
      <c r="EW5468" s="271"/>
      <c r="EX5468" s="271"/>
      <c r="EY5468" s="271"/>
      <c r="EZ5468" s="271"/>
      <c r="FA5468" s="271"/>
      <c r="FB5468" s="271"/>
      <c r="FC5468" s="271"/>
      <c r="FD5468" s="271"/>
      <c r="FE5468" s="271"/>
      <c r="FF5468" s="271"/>
      <c r="FG5468" s="271"/>
      <c r="FH5468" s="271"/>
      <c r="FI5468" s="271"/>
      <c r="FJ5468" s="271"/>
      <c r="FK5468" s="271"/>
      <c r="FL5468" s="271"/>
      <c r="FM5468" s="271"/>
      <c r="FN5468" s="271"/>
      <c r="FO5468" s="271"/>
      <c r="FP5468" s="271"/>
      <c r="FQ5468" s="271"/>
      <c r="FR5468" s="271"/>
      <c r="FS5468" s="271"/>
      <c r="FT5468" s="271"/>
      <c r="FU5468" s="271"/>
      <c r="FV5468" s="271"/>
      <c r="FW5468" s="271"/>
      <c r="FX5468" s="271"/>
      <c r="FY5468" s="271"/>
      <c r="FZ5468" s="271"/>
      <c r="GA5468" s="271"/>
      <c r="GB5468" s="271"/>
      <c r="GC5468" s="271"/>
      <c r="GD5468" s="271"/>
      <c r="GE5468" s="271"/>
      <c r="GF5468" s="271"/>
      <c r="GG5468" s="271"/>
      <c r="GH5468" s="271"/>
      <c r="GI5468" s="271"/>
      <c r="GJ5468" s="271"/>
      <c r="GK5468" s="271"/>
      <c r="GL5468" s="271"/>
      <c r="GM5468" s="271"/>
      <c r="GN5468" s="271"/>
      <c r="GO5468" s="271"/>
      <c r="GP5468" s="271"/>
      <c r="GQ5468" s="271"/>
      <c r="GR5468" s="271"/>
      <c r="GS5468" s="271"/>
      <c r="GT5468" s="271"/>
      <c r="GU5468" s="271"/>
      <c r="GV5468" s="271"/>
      <c r="GW5468" s="271"/>
      <c r="GX5468" s="271"/>
      <c r="GY5468" s="271"/>
      <c r="GZ5468" s="271"/>
      <c r="HA5468" s="271"/>
      <c r="HB5468" s="271"/>
      <c r="HC5468" s="271"/>
      <c r="HD5468" s="271"/>
      <c r="HE5468" s="271"/>
      <c r="HF5468" s="271"/>
      <c r="HG5468" s="271"/>
      <c r="HH5468" s="271"/>
      <c r="HI5468" s="271"/>
      <c r="HJ5468" s="271"/>
      <c r="HK5468" s="271"/>
      <c r="HL5468" s="271"/>
      <c r="HM5468" s="271"/>
      <c r="HN5468" s="271"/>
      <c r="HO5468" s="271"/>
      <c r="HP5468" s="271"/>
      <c r="HQ5468" s="271"/>
      <c r="HR5468" s="271"/>
      <c r="HS5468" s="271"/>
      <c r="HT5468" s="271"/>
      <c r="HU5468" s="271"/>
      <c r="HV5468" s="271"/>
      <c r="HW5468" s="271"/>
      <c r="HX5468" s="271"/>
      <c r="HY5468" s="271"/>
      <c r="HZ5468" s="271"/>
      <c r="IA5468" s="271"/>
      <c r="IB5468" s="271"/>
      <c r="IC5468" s="271"/>
      <c r="ID5468" s="271"/>
      <c r="IE5468" s="271"/>
      <c r="IF5468" s="271"/>
      <c r="IG5468" s="271"/>
      <c r="IH5468" s="271"/>
      <c r="II5468" s="271"/>
      <c r="IJ5468" s="271"/>
      <c r="IK5468" s="271"/>
      <c r="IL5468" s="271"/>
      <c r="IM5468" s="271"/>
      <c r="IN5468" s="271"/>
      <c r="IO5468" s="271"/>
      <c r="IP5468" s="271"/>
      <c r="IQ5468" s="271"/>
      <c r="IR5468" s="271"/>
      <c r="IS5468" s="271"/>
      <c r="IT5468" s="271"/>
    </row>
    <row r="5469" spans="1:254" s="270" customFormat="1" x14ac:dyDescent="0.35">
      <c r="A5469" s="264"/>
      <c r="B5469" s="344"/>
      <c r="C5469" s="263"/>
      <c r="D5469" s="264"/>
      <c r="E5469" s="263"/>
      <c r="F5469" s="265"/>
      <c r="G5469" s="263"/>
      <c r="H5469" s="266"/>
      <c r="I5469" s="267"/>
      <c r="J5469" s="347"/>
      <c r="K5469" s="349"/>
      <c r="L5469" s="348"/>
      <c r="S5469" s="263"/>
      <c r="CQ5469" s="271"/>
      <c r="CR5469" s="271"/>
      <c r="CS5469" s="271"/>
      <c r="CT5469" s="271"/>
      <c r="CU5469" s="271"/>
      <c r="CV5469" s="271"/>
      <c r="CW5469" s="271"/>
      <c r="CX5469" s="271"/>
      <c r="CY5469" s="271"/>
      <c r="CZ5469" s="271"/>
      <c r="DA5469" s="271"/>
      <c r="DB5469" s="271"/>
      <c r="DC5469" s="271"/>
      <c r="DD5469" s="271"/>
      <c r="DE5469" s="271"/>
      <c r="DF5469" s="271"/>
      <c r="DG5469" s="271"/>
      <c r="DH5469" s="271"/>
      <c r="DI5469" s="271"/>
      <c r="DJ5469" s="271"/>
      <c r="DK5469" s="271"/>
      <c r="DL5469" s="271"/>
      <c r="DM5469" s="271"/>
      <c r="DN5469" s="271"/>
      <c r="DO5469" s="271"/>
      <c r="DP5469" s="271"/>
      <c r="DQ5469" s="271"/>
      <c r="DR5469" s="271"/>
      <c r="DS5469" s="271"/>
      <c r="DT5469" s="271"/>
      <c r="DU5469" s="271"/>
      <c r="DV5469" s="271"/>
      <c r="DW5469" s="271"/>
      <c r="DX5469" s="271"/>
      <c r="DY5469" s="271"/>
      <c r="DZ5469" s="271"/>
      <c r="EA5469" s="271"/>
      <c r="EB5469" s="271"/>
      <c r="EC5469" s="271"/>
      <c r="ED5469" s="271"/>
      <c r="EE5469" s="271"/>
      <c r="EF5469" s="271"/>
      <c r="EG5469" s="271"/>
      <c r="EH5469" s="271"/>
      <c r="EI5469" s="271"/>
      <c r="EJ5469" s="271"/>
      <c r="EK5469" s="271"/>
      <c r="EL5469" s="271"/>
      <c r="EM5469" s="271"/>
      <c r="EN5469" s="271"/>
      <c r="EO5469" s="271"/>
      <c r="EP5469" s="271"/>
      <c r="EQ5469" s="271"/>
      <c r="ER5469" s="271"/>
      <c r="ES5469" s="271"/>
      <c r="ET5469" s="271"/>
      <c r="EU5469" s="271"/>
      <c r="EV5469" s="271"/>
      <c r="EW5469" s="271"/>
      <c r="EX5469" s="271"/>
      <c r="EY5469" s="271"/>
      <c r="EZ5469" s="271"/>
      <c r="FA5469" s="271"/>
      <c r="FB5469" s="271"/>
      <c r="FC5469" s="271"/>
      <c r="FD5469" s="271"/>
      <c r="FE5469" s="271"/>
      <c r="FF5469" s="271"/>
      <c r="FG5469" s="271"/>
      <c r="FH5469" s="271"/>
      <c r="FI5469" s="271"/>
      <c r="FJ5469" s="271"/>
      <c r="FK5469" s="271"/>
      <c r="FL5469" s="271"/>
      <c r="FM5469" s="271"/>
      <c r="FN5469" s="271"/>
      <c r="FO5469" s="271"/>
      <c r="FP5469" s="271"/>
      <c r="FQ5469" s="271"/>
      <c r="FR5469" s="271"/>
      <c r="FS5469" s="271"/>
      <c r="FT5469" s="271"/>
      <c r="FU5469" s="271"/>
      <c r="FV5469" s="271"/>
      <c r="FW5469" s="271"/>
      <c r="FX5469" s="271"/>
      <c r="FY5469" s="271"/>
      <c r="FZ5469" s="271"/>
      <c r="GA5469" s="271"/>
      <c r="GB5469" s="271"/>
      <c r="GC5469" s="271"/>
      <c r="GD5469" s="271"/>
      <c r="GE5469" s="271"/>
      <c r="GF5469" s="271"/>
      <c r="GG5469" s="271"/>
      <c r="GH5469" s="271"/>
      <c r="GI5469" s="271"/>
      <c r="GJ5469" s="271"/>
      <c r="GK5469" s="271"/>
      <c r="GL5469" s="271"/>
      <c r="GM5469" s="271"/>
      <c r="GN5469" s="271"/>
      <c r="GO5469" s="271"/>
      <c r="GP5469" s="271"/>
      <c r="GQ5469" s="271"/>
      <c r="GR5469" s="271"/>
      <c r="GS5469" s="271"/>
      <c r="GT5469" s="271"/>
      <c r="GU5469" s="271"/>
      <c r="GV5469" s="271"/>
      <c r="GW5469" s="271"/>
      <c r="GX5469" s="271"/>
      <c r="GY5469" s="271"/>
      <c r="GZ5469" s="271"/>
      <c r="HA5469" s="271"/>
      <c r="HB5469" s="271"/>
      <c r="HC5469" s="271"/>
      <c r="HD5469" s="271"/>
      <c r="HE5469" s="271"/>
      <c r="HF5469" s="271"/>
      <c r="HG5469" s="271"/>
      <c r="HH5469" s="271"/>
      <c r="HI5469" s="271"/>
      <c r="HJ5469" s="271"/>
      <c r="HK5469" s="271"/>
      <c r="HL5469" s="271"/>
      <c r="HM5469" s="271"/>
      <c r="HN5469" s="271"/>
      <c r="HO5469" s="271"/>
      <c r="HP5469" s="271"/>
      <c r="HQ5469" s="271"/>
      <c r="HR5469" s="271"/>
      <c r="HS5469" s="271"/>
      <c r="HT5469" s="271"/>
      <c r="HU5469" s="271"/>
      <c r="HV5469" s="271"/>
      <c r="HW5469" s="271"/>
      <c r="HX5469" s="271"/>
      <c r="HY5469" s="271"/>
      <c r="HZ5469" s="271"/>
      <c r="IA5469" s="271"/>
      <c r="IB5469" s="271"/>
      <c r="IC5469" s="271"/>
      <c r="ID5469" s="271"/>
      <c r="IE5469" s="271"/>
      <c r="IF5469" s="271"/>
      <c r="IG5469" s="271"/>
      <c r="IH5469" s="271"/>
      <c r="II5469" s="271"/>
      <c r="IJ5469" s="271"/>
      <c r="IK5469" s="271"/>
      <c r="IL5469" s="271"/>
      <c r="IM5469" s="271"/>
      <c r="IN5469" s="271"/>
      <c r="IO5469" s="271"/>
      <c r="IP5469" s="271"/>
      <c r="IQ5469" s="271"/>
      <c r="IR5469" s="271"/>
      <c r="IS5469" s="271"/>
      <c r="IT5469" s="271"/>
    </row>
    <row r="5470" spans="1:254" s="270" customFormat="1" x14ac:dyDescent="0.35">
      <c r="A5470" s="264"/>
      <c r="B5470" s="344"/>
      <c r="C5470" s="263"/>
      <c r="D5470" s="264"/>
      <c r="E5470" s="263"/>
      <c r="F5470" s="265"/>
      <c r="G5470" s="263"/>
      <c r="H5470" s="266"/>
      <c r="I5470" s="267"/>
      <c r="J5470" s="347"/>
      <c r="K5470" s="349"/>
      <c r="L5470" s="348"/>
      <c r="S5470" s="263"/>
      <c r="CQ5470" s="271"/>
      <c r="CR5470" s="271"/>
      <c r="CS5470" s="271"/>
      <c r="CT5470" s="271"/>
      <c r="CU5470" s="271"/>
      <c r="CV5470" s="271"/>
      <c r="CW5470" s="271"/>
      <c r="CX5470" s="271"/>
      <c r="CY5470" s="271"/>
      <c r="CZ5470" s="271"/>
      <c r="DA5470" s="271"/>
      <c r="DB5470" s="271"/>
      <c r="DC5470" s="271"/>
      <c r="DD5470" s="271"/>
      <c r="DE5470" s="271"/>
      <c r="DF5470" s="271"/>
      <c r="DG5470" s="271"/>
      <c r="DH5470" s="271"/>
      <c r="DI5470" s="271"/>
      <c r="DJ5470" s="271"/>
      <c r="DK5470" s="271"/>
      <c r="DL5470" s="271"/>
      <c r="DM5470" s="271"/>
      <c r="DN5470" s="271"/>
      <c r="DO5470" s="271"/>
      <c r="DP5470" s="271"/>
      <c r="DQ5470" s="271"/>
      <c r="DR5470" s="271"/>
      <c r="DS5470" s="271"/>
      <c r="DT5470" s="271"/>
      <c r="DU5470" s="271"/>
      <c r="DV5470" s="271"/>
      <c r="DW5470" s="271"/>
      <c r="DX5470" s="271"/>
      <c r="DY5470" s="271"/>
      <c r="DZ5470" s="271"/>
      <c r="EA5470" s="271"/>
      <c r="EB5470" s="271"/>
      <c r="EC5470" s="271"/>
      <c r="ED5470" s="271"/>
      <c r="EE5470" s="271"/>
      <c r="EF5470" s="271"/>
      <c r="EG5470" s="271"/>
      <c r="EH5470" s="271"/>
      <c r="EI5470" s="271"/>
      <c r="EJ5470" s="271"/>
      <c r="EK5470" s="271"/>
      <c r="EL5470" s="271"/>
      <c r="EM5470" s="271"/>
      <c r="EN5470" s="271"/>
      <c r="EO5470" s="271"/>
      <c r="EP5470" s="271"/>
      <c r="EQ5470" s="271"/>
      <c r="ER5470" s="271"/>
      <c r="ES5470" s="271"/>
      <c r="ET5470" s="271"/>
      <c r="EU5470" s="271"/>
      <c r="EV5470" s="271"/>
      <c r="EW5470" s="271"/>
      <c r="EX5470" s="271"/>
      <c r="EY5470" s="271"/>
      <c r="EZ5470" s="271"/>
      <c r="FA5470" s="271"/>
      <c r="FB5470" s="271"/>
      <c r="FC5470" s="271"/>
      <c r="FD5470" s="271"/>
      <c r="FE5470" s="271"/>
      <c r="FF5470" s="271"/>
      <c r="FG5470" s="271"/>
      <c r="FH5470" s="271"/>
      <c r="FI5470" s="271"/>
      <c r="FJ5470" s="271"/>
      <c r="FK5470" s="271"/>
      <c r="FL5470" s="271"/>
      <c r="FM5470" s="271"/>
      <c r="FN5470" s="271"/>
      <c r="FO5470" s="271"/>
      <c r="FP5470" s="271"/>
      <c r="FQ5470" s="271"/>
      <c r="FR5470" s="271"/>
      <c r="FS5470" s="271"/>
      <c r="FT5470" s="271"/>
      <c r="FU5470" s="271"/>
      <c r="FV5470" s="271"/>
      <c r="FW5470" s="271"/>
      <c r="FX5470" s="271"/>
      <c r="FY5470" s="271"/>
      <c r="FZ5470" s="271"/>
      <c r="GA5470" s="271"/>
      <c r="GB5470" s="271"/>
      <c r="GC5470" s="271"/>
      <c r="GD5470" s="271"/>
      <c r="GE5470" s="271"/>
      <c r="GF5470" s="271"/>
      <c r="GG5470" s="271"/>
      <c r="GH5470" s="271"/>
      <c r="GI5470" s="271"/>
      <c r="GJ5470" s="271"/>
      <c r="GK5470" s="271"/>
      <c r="GL5470" s="271"/>
      <c r="GM5470" s="271"/>
      <c r="GN5470" s="271"/>
      <c r="GO5470" s="271"/>
      <c r="GP5470" s="271"/>
      <c r="GQ5470" s="271"/>
      <c r="GR5470" s="271"/>
      <c r="GS5470" s="271"/>
      <c r="GT5470" s="271"/>
      <c r="GU5470" s="271"/>
      <c r="GV5470" s="271"/>
      <c r="GW5470" s="271"/>
      <c r="GX5470" s="271"/>
      <c r="GY5470" s="271"/>
      <c r="GZ5470" s="271"/>
      <c r="HA5470" s="271"/>
      <c r="HB5470" s="271"/>
      <c r="HC5470" s="271"/>
      <c r="HD5470" s="271"/>
      <c r="HE5470" s="271"/>
      <c r="HF5470" s="271"/>
      <c r="HG5470" s="271"/>
      <c r="HH5470" s="271"/>
      <c r="HI5470" s="271"/>
      <c r="HJ5470" s="271"/>
      <c r="HK5470" s="271"/>
      <c r="HL5470" s="271"/>
      <c r="HM5470" s="271"/>
      <c r="HN5470" s="271"/>
      <c r="HO5470" s="271"/>
      <c r="HP5470" s="271"/>
      <c r="HQ5470" s="271"/>
      <c r="HR5470" s="271"/>
      <c r="HS5470" s="271"/>
      <c r="HT5470" s="271"/>
      <c r="HU5470" s="271"/>
      <c r="HV5470" s="271"/>
      <c r="HW5470" s="271"/>
      <c r="HX5470" s="271"/>
      <c r="HY5470" s="271"/>
      <c r="HZ5470" s="271"/>
      <c r="IA5470" s="271"/>
      <c r="IB5470" s="271"/>
      <c r="IC5470" s="271"/>
      <c r="ID5470" s="271"/>
      <c r="IE5470" s="271"/>
      <c r="IF5470" s="271"/>
      <c r="IG5470" s="271"/>
      <c r="IH5470" s="271"/>
      <c r="II5470" s="271"/>
      <c r="IJ5470" s="271"/>
      <c r="IK5470" s="271"/>
      <c r="IL5470" s="271"/>
      <c r="IM5470" s="271"/>
      <c r="IN5470" s="271"/>
      <c r="IO5470" s="271"/>
      <c r="IP5470" s="271"/>
      <c r="IQ5470" s="271"/>
      <c r="IR5470" s="271"/>
      <c r="IS5470" s="271"/>
      <c r="IT5470" s="271"/>
    </row>
    <row r="5471" spans="1:254" s="270" customFormat="1" x14ac:dyDescent="0.35">
      <c r="A5471" s="264"/>
      <c r="B5471" s="344"/>
      <c r="C5471" s="263"/>
      <c r="D5471" s="264"/>
      <c r="E5471" s="263"/>
      <c r="F5471" s="265"/>
      <c r="G5471" s="263"/>
      <c r="H5471" s="266"/>
      <c r="I5471" s="267"/>
      <c r="J5471" s="347"/>
      <c r="K5471" s="349"/>
      <c r="L5471" s="348"/>
      <c r="S5471" s="263"/>
      <c r="CQ5471" s="271"/>
      <c r="CR5471" s="271"/>
      <c r="CS5471" s="271"/>
      <c r="CT5471" s="271"/>
      <c r="CU5471" s="271"/>
      <c r="CV5471" s="271"/>
      <c r="CW5471" s="271"/>
      <c r="CX5471" s="271"/>
      <c r="CY5471" s="271"/>
      <c r="CZ5471" s="271"/>
      <c r="DA5471" s="271"/>
      <c r="DB5471" s="271"/>
      <c r="DC5471" s="271"/>
      <c r="DD5471" s="271"/>
      <c r="DE5471" s="271"/>
      <c r="DF5471" s="271"/>
      <c r="DG5471" s="271"/>
      <c r="DH5471" s="271"/>
      <c r="DI5471" s="271"/>
      <c r="DJ5471" s="271"/>
      <c r="DK5471" s="271"/>
      <c r="DL5471" s="271"/>
      <c r="DM5471" s="271"/>
      <c r="DN5471" s="271"/>
      <c r="DO5471" s="271"/>
      <c r="DP5471" s="271"/>
      <c r="DQ5471" s="271"/>
      <c r="DR5471" s="271"/>
      <c r="DS5471" s="271"/>
      <c r="DT5471" s="271"/>
      <c r="DU5471" s="271"/>
      <c r="DV5471" s="271"/>
      <c r="DW5471" s="271"/>
      <c r="DX5471" s="271"/>
      <c r="DY5471" s="271"/>
      <c r="DZ5471" s="271"/>
      <c r="EA5471" s="271"/>
      <c r="EB5471" s="271"/>
      <c r="EC5471" s="271"/>
      <c r="ED5471" s="271"/>
      <c r="EE5471" s="271"/>
      <c r="EF5471" s="271"/>
      <c r="EG5471" s="271"/>
      <c r="EH5471" s="271"/>
      <c r="EI5471" s="271"/>
      <c r="EJ5471" s="271"/>
      <c r="EK5471" s="271"/>
      <c r="EL5471" s="271"/>
      <c r="EM5471" s="271"/>
      <c r="EN5471" s="271"/>
      <c r="EO5471" s="271"/>
      <c r="EP5471" s="271"/>
      <c r="EQ5471" s="271"/>
      <c r="ER5471" s="271"/>
      <c r="ES5471" s="271"/>
      <c r="ET5471" s="271"/>
      <c r="EU5471" s="271"/>
      <c r="EV5471" s="271"/>
      <c r="EW5471" s="271"/>
      <c r="EX5471" s="271"/>
      <c r="EY5471" s="271"/>
      <c r="EZ5471" s="271"/>
      <c r="FA5471" s="271"/>
      <c r="FB5471" s="271"/>
      <c r="FC5471" s="271"/>
      <c r="FD5471" s="271"/>
      <c r="FE5471" s="271"/>
      <c r="FF5471" s="271"/>
      <c r="FG5471" s="271"/>
      <c r="FH5471" s="271"/>
      <c r="FI5471" s="271"/>
      <c r="FJ5471" s="271"/>
      <c r="FK5471" s="271"/>
      <c r="FL5471" s="271"/>
      <c r="FM5471" s="271"/>
      <c r="FN5471" s="271"/>
      <c r="FO5471" s="271"/>
      <c r="FP5471" s="271"/>
      <c r="FQ5471" s="271"/>
      <c r="FR5471" s="271"/>
      <c r="FS5471" s="271"/>
      <c r="FT5471" s="271"/>
      <c r="FU5471" s="271"/>
      <c r="FV5471" s="271"/>
      <c r="FW5471" s="271"/>
      <c r="FX5471" s="271"/>
      <c r="FY5471" s="271"/>
      <c r="FZ5471" s="271"/>
      <c r="GA5471" s="271"/>
      <c r="GB5471" s="271"/>
      <c r="GC5471" s="271"/>
      <c r="GD5471" s="271"/>
      <c r="GE5471" s="271"/>
      <c r="GF5471" s="271"/>
      <c r="GG5471" s="271"/>
      <c r="GH5471" s="271"/>
      <c r="GI5471" s="271"/>
      <c r="GJ5471" s="271"/>
      <c r="GK5471" s="271"/>
      <c r="GL5471" s="271"/>
      <c r="GM5471" s="271"/>
      <c r="GN5471" s="271"/>
      <c r="GO5471" s="271"/>
      <c r="GP5471" s="271"/>
      <c r="GQ5471" s="271"/>
      <c r="GR5471" s="271"/>
      <c r="GS5471" s="271"/>
      <c r="GT5471" s="271"/>
      <c r="GU5471" s="271"/>
      <c r="GV5471" s="271"/>
      <c r="GW5471" s="271"/>
      <c r="GX5471" s="271"/>
      <c r="GY5471" s="271"/>
      <c r="GZ5471" s="271"/>
      <c r="HA5471" s="271"/>
      <c r="HB5471" s="271"/>
      <c r="HC5471" s="271"/>
      <c r="HD5471" s="271"/>
      <c r="HE5471" s="271"/>
      <c r="HF5471" s="271"/>
      <c r="HG5471" s="271"/>
      <c r="HH5471" s="271"/>
      <c r="HI5471" s="271"/>
      <c r="HJ5471" s="271"/>
      <c r="HK5471" s="271"/>
      <c r="HL5471" s="271"/>
      <c r="HM5471" s="271"/>
      <c r="HN5471" s="271"/>
      <c r="HO5471" s="271"/>
      <c r="HP5471" s="271"/>
      <c r="HQ5471" s="271"/>
      <c r="HR5471" s="271"/>
      <c r="HS5471" s="271"/>
      <c r="HT5471" s="271"/>
      <c r="HU5471" s="271"/>
      <c r="HV5471" s="271"/>
      <c r="HW5471" s="271"/>
      <c r="HX5471" s="271"/>
      <c r="HY5471" s="271"/>
      <c r="HZ5471" s="271"/>
      <c r="IA5471" s="271"/>
      <c r="IB5471" s="271"/>
      <c r="IC5471" s="271"/>
      <c r="ID5471" s="271"/>
      <c r="IE5471" s="271"/>
      <c r="IF5471" s="271"/>
      <c r="IG5471" s="271"/>
      <c r="IH5471" s="271"/>
      <c r="II5471" s="271"/>
      <c r="IJ5471" s="271"/>
      <c r="IK5471" s="271"/>
      <c r="IL5471" s="271"/>
      <c r="IM5471" s="271"/>
      <c r="IN5471" s="271"/>
      <c r="IO5471" s="271"/>
      <c r="IP5471" s="271"/>
      <c r="IQ5471" s="271"/>
      <c r="IR5471" s="271"/>
      <c r="IS5471" s="271"/>
      <c r="IT5471" s="271"/>
    </row>
    <row r="5472" spans="1:254" s="270" customFormat="1" x14ac:dyDescent="0.35">
      <c r="A5472" s="264"/>
      <c r="B5472" s="344"/>
      <c r="C5472" s="263"/>
      <c r="D5472" s="264"/>
      <c r="E5472" s="263"/>
      <c r="F5472" s="265"/>
      <c r="G5472" s="263"/>
      <c r="H5472" s="266"/>
      <c r="I5472" s="267"/>
      <c r="J5472" s="347"/>
      <c r="K5472" s="349"/>
      <c r="L5472" s="348"/>
      <c r="S5472" s="263"/>
      <c r="CQ5472" s="271"/>
      <c r="CR5472" s="271"/>
      <c r="CS5472" s="271"/>
      <c r="CT5472" s="271"/>
      <c r="CU5472" s="271"/>
      <c r="CV5472" s="271"/>
      <c r="CW5472" s="271"/>
      <c r="CX5472" s="271"/>
      <c r="CY5472" s="271"/>
      <c r="CZ5472" s="271"/>
      <c r="DA5472" s="271"/>
      <c r="DB5472" s="271"/>
      <c r="DC5472" s="271"/>
      <c r="DD5472" s="271"/>
      <c r="DE5472" s="271"/>
      <c r="DF5472" s="271"/>
      <c r="DG5472" s="271"/>
      <c r="DH5472" s="271"/>
      <c r="DI5472" s="271"/>
      <c r="DJ5472" s="271"/>
      <c r="DK5472" s="271"/>
      <c r="DL5472" s="271"/>
      <c r="DM5472" s="271"/>
      <c r="DN5472" s="271"/>
      <c r="DO5472" s="271"/>
      <c r="DP5472" s="271"/>
      <c r="DQ5472" s="271"/>
      <c r="DR5472" s="271"/>
      <c r="DS5472" s="271"/>
      <c r="DT5472" s="271"/>
      <c r="DU5472" s="271"/>
      <c r="DV5472" s="271"/>
      <c r="DW5472" s="271"/>
      <c r="DX5472" s="271"/>
      <c r="DY5472" s="271"/>
      <c r="DZ5472" s="271"/>
      <c r="EA5472" s="271"/>
      <c r="EB5472" s="271"/>
      <c r="EC5472" s="271"/>
      <c r="ED5472" s="271"/>
      <c r="EE5472" s="271"/>
      <c r="EF5472" s="271"/>
      <c r="EG5472" s="271"/>
      <c r="EH5472" s="271"/>
      <c r="EI5472" s="271"/>
      <c r="EJ5472" s="271"/>
      <c r="EK5472" s="271"/>
      <c r="EL5472" s="271"/>
      <c r="EM5472" s="271"/>
      <c r="EN5472" s="271"/>
      <c r="EO5472" s="271"/>
      <c r="EP5472" s="271"/>
      <c r="EQ5472" s="271"/>
      <c r="ER5472" s="271"/>
      <c r="ES5472" s="271"/>
      <c r="ET5472" s="271"/>
      <c r="EU5472" s="271"/>
      <c r="EV5472" s="271"/>
      <c r="EW5472" s="271"/>
      <c r="EX5472" s="271"/>
      <c r="EY5472" s="271"/>
      <c r="EZ5472" s="271"/>
      <c r="FA5472" s="271"/>
      <c r="FB5472" s="271"/>
      <c r="FC5472" s="271"/>
      <c r="FD5472" s="271"/>
      <c r="FE5472" s="271"/>
      <c r="FF5472" s="271"/>
      <c r="FG5472" s="271"/>
      <c r="FH5472" s="271"/>
      <c r="FI5472" s="271"/>
      <c r="FJ5472" s="271"/>
      <c r="FK5472" s="271"/>
      <c r="FL5472" s="271"/>
      <c r="FM5472" s="271"/>
      <c r="FN5472" s="271"/>
      <c r="FO5472" s="271"/>
      <c r="FP5472" s="271"/>
      <c r="FQ5472" s="271"/>
      <c r="FR5472" s="271"/>
      <c r="FS5472" s="271"/>
      <c r="FT5472" s="271"/>
      <c r="FU5472" s="271"/>
      <c r="FV5472" s="271"/>
      <c r="FW5472" s="271"/>
      <c r="FX5472" s="271"/>
      <c r="FY5472" s="271"/>
      <c r="FZ5472" s="271"/>
      <c r="GA5472" s="271"/>
      <c r="GB5472" s="271"/>
      <c r="GC5472" s="271"/>
      <c r="GD5472" s="271"/>
      <c r="GE5472" s="271"/>
      <c r="GF5472" s="271"/>
      <c r="GG5472" s="271"/>
      <c r="GH5472" s="271"/>
      <c r="GI5472" s="271"/>
      <c r="GJ5472" s="271"/>
      <c r="GK5472" s="271"/>
      <c r="GL5472" s="271"/>
      <c r="GM5472" s="271"/>
      <c r="GN5472" s="271"/>
      <c r="GO5472" s="271"/>
      <c r="GP5472" s="271"/>
      <c r="GQ5472" s="271"/>
      <c r="GR5472" s="271"/>
      <c r="GS5472" s="271"/>
      <c r="GT5472" s="271"/>
      <c r="GU5472" s="271"/>
      <c r="GV5472" s="271"/>
      <c r="GW5472" s="271"/>
      <c r="GX5472" s="271"/>
      <c r="GY5472" s="271"/>
      <c r="GZ5472" s="271"/>
      <c r="HA5472" s="271"/>
      <c r="HB5472" s="271"/>
      <c r="HC5472" s="271"/>
      <c r="HD5472" s="271"/>
      <c r="HE5472" s="271"/>
      <c r="HF5472" s="271"/>
      <c r="HG5472" s="271"/>
      <c r="HH5472" s="271"/>
      <c r="HI5472" s="271"/>
      <c r="HJ5472" s="271"/>
      <c r="HK5472" s="271"/>
      <c r="HL5472" s="271"/>
      <c r="HM5472" s="271"/>
      <c r="HN5472" s="271"/>
      <c r="HO5472" s="271"/>
      <c r="HP5472" s="271"/>
      <c r="HQ5472" s="271"/>
      <c r="HR5472" s="271"/>
      <c r="HS5472" s="271"/>
      <c r="HT5472" s="271"/>
      <c r="HU5472" s="271"/>
      <c r="HV5472" s="271"/>
      <c r="HW5472" s="271"/>
      <c r="HX5472" s="271"/>
      <c r="HY5472" s="271"/>
      <c r="HZ5472" s="271"/>
      <c r="IA5472" s="271"/>
      <c r="IB5472" s="271"/>
      <c r="IC5472" s="271"/>
      <c r="ID5472" s="271"/>
      <c r="IE5472" s="271"/>
      <c r="IF5472" s="271"/>
      <c r="IG5472" s="271"/>
      <c r="IH5472" s="271"/>
      <c r="II5472" s="271"/>
      <c r="IJ5472" s="271"/>
      <c r="IK5472" s="271"/>
      <c r="IL5472" s="271"/>
      <c r="IM5472" s="271"/>
      <c r="IN5472" s="271"/>
      <c r="IO5472" s="271"/>
      <c r="IP5472" s="271"/>
      <c r="IQ5472" s="271"/>
      <c r="IR5472" s="271"/>
      <c r="IS5472" s="271"/>
      <c r="IT5472" s="271"/>
    </row>
    <row r="5473" spans="1:254" s="270" customFormat="1" x14ac:dyDescent="0.35">
      <c r="A5473" s="264"/>
      <c r="B5473" s="344"/>
      <c r="C5473" s="263"/>
      <c r="D5473" s="264"/>
      <c r="E5473" s="263"/>
      <c r="F5473" s="265"/>
      <c r="G5473" s="263"/>
      <c r="H5473" s="266"/>
      <c r="I5473" s="267"/>
      <c r="J5473" s="347"/>
      <c r="K5473" s="349"/>
      <c r="L5473" s="348"/>
      <c r="S5473" s="263"/>
      <c r="CQ5473" s="271"/>
      <c r="CR5473" s="271"/>
      <c r="CS5473" s="271"/>
      <c r="CT5473" s="271"/>
      <c r="CU5473" s="271"/>
      <c r="CV5473" s="271"/>
      <c r="CW5473" s="271"/>
      <c r="CX5473" s="271"/>
      <c r="CY5473" s="271"/>
      <c r="CZ5473" s="271"/>
      <c r="DA5473" s="271"/>
      <c r="DB5473" s="271"/>
      <c r="DC5473" s="271"/>
      <c r="DD5473" s="271"/>
      <c r="DE5473" s="271"/>
      <c r="DF5473" s="271"/>
      <c r="DG5473" s="271"/>
      <c r="DH5473" s="271"/>
      <c r="DI5473" s="271"/>
      <c r="DJ5473" s="271"/>
      <c r="DK5473" s="271"/>
      <c r="DL5473" s="271"/>
      <c r="DM5473" s="271"/>
      <c r="DN5473" s="271"/>
      <c r="DO5473" s="271"/>
      <c r="DP5473" s="271"/>
      <c r="DQ5473" s="271"/>
      <c r="DR5473" s="271"/>
      <c r="DS5473" s="271"/>
      <c r="DT5473" s="271"/>
      <c r="DU5473" s="271"/>
      <c r="DV5473" s="271"/>
      <c r="DW5473" s="271"/>
      <c r="DX5473" s="271"/>
      <c r="DY5473" s="271"/>
      <c r="DZ5473" s="271"/>
      <c r="EA5473" s="271"/>
      <c r="EB5473" s="271"/>
      <c r="EC5473" s="271"/>
      <c r="ED5473" s="271"/>
      <c r="EE5473" s="271"/>
      <c r="EF5473" s="271"/>
      <c r="EG5473" s="271"/>
      <c r="EH5473" s="271"/>
      <c r="EI5473" s="271"/>
      <c r="EJ5473" s="271"/>
      <c r="EK5473" s="271"/>
      <c r="EL5473" s="271"/>
      <c r="EM5473" s="271"/>
      <c r="EN5473" s="271"/>
      <c r="EO5473" s="271"/>
      <c r="EP5473" s="271"/>
      <c r="EQ5473" s="271"/>
      <c r="ER5473" s="271"/>
      <c r="ES5473" s="271"/>
      <c r="ET5473" s="271"/>
      <c r="EU5473" s="271"/>
      <c r="EV5473" s="271"/>
      <c r="EW5473" s="271"/>
      <c r="EX5473" s="271"/>
      <c r="EY5473" s="271"/>
      <c r="EZ5473" s="271"/>
      <c r="FA5473" s="271"/>
      <c r="FB5473" s="271"/>
      <c r="FC5473" s="271"/>
      <c r="FD5473" s="271"/>
      <c r="FE5473" s="271"/>
      <c r="FF5473" s="271"/>
      <c r="FG5473" s="271"/>
      <c r="FH5473" s="271"/>
      <c r="FI5473" s="271"/>
      <c r="FJ5473" s="271"/>
      <c r="FK5473" s="271"/>
      <c r="FL5473" s="271"/>
      <c r="FM5473" s="271"/>
      <c r="FN5473" s="271"/>
      <c r="FO5473" s="271"/>
      <c r="FP5473" s="271"/>
      <c r="FQ5473" s="271"/>
      <c r="FR5473" s="271"/>
      <c r="FS5473" s="271"/>
      <c r="FT5473" s="271"/>
      <c r="FU5473" s="271"/>
      <c r="FV5473" s="271"/>
      <c r="FW5473" s="271"/>
      <c r="FX5473" s="271"/>
      <c r="FY5473" s="271"/>
      <c r="FZ5473" s="271"/>
      <c r="GA5473" s="271"/>
      <c r="GB5473" s="271"/>
      <c r="GC5473" s="271"/>
      <c r="GD5473" s="271"/>
      <c r="GE5473" s="271"/>
      <c r="GF5473" s="271"/>
      <c r="GG5473" s="271"/>
      <c r="GH5473" s="271"/>
      <c r="GI5473" s="271"/>
      <c r="GJ5473" s="271"/>
      <c r="GK5473" s="271"/>
      <c r="GL5473" s="271"/>
      <c r="GM5473" s="271"/>
      <c r="GN5473" s="271"/>
      <c r="GO5473" s="271"/>
      <c r="GP5473" s="271"/>
      <c r="GQ5473" s="271"/>
      <c r="GR5473" s="271"/>
      <c r="GS5473" s="271"/>
      <c r="GT5473" s="271"/>
      <c r="GU5473" s="271"/>
      <c r="GV5473" s="271"/>
      <c r="GW5473" s="271"/>
      <c r="GX5473" s="271"/>
      <c r="GY5473" s="271"/>
      <c r="GZ5473" s="271"/>
      <c r="HA5473" s="271"/>
      <c r="HB5473" s="271"/>
      <c r="HC5473" s="271"/>
      <c r="HD5473" s="271"/>
      <c r="HE5473" s="271"/>
      <c r="HF5473" s="271"/>
      <c r="HG5473" s="271"/>
      <c r="HH5473" s="271"/>
      <c r="HI5473" s="271"/>
      <c r="HJ5473" s="271"/>
      <c r="HK5473" s="271"/>
      <c r="HL5473" s="271"/>
      <c r="HM5473" s="271"/>
      <c r="HN5473" s="271"/>
      <c r="HO5473" s="271"/>
      <c r="HP5473" s="271"/>
      <c r="HQ5473" s="271"/>
      <c r="HR5473" s="271"/>
      <c r="HS5473" s="271"/>
      <c r="HT5473" s="271"/>
      <c r="HU5473" s="271"/>
      <c r="HV5473" s="271"/>
      <c r="HW5473" s="271"/>
      <c r="HX5473" s="271"/>
      <c r="HY5473" s="271"/>
      <c r="HZ5473" s="271"/>
      <c r="IA5473" s="271"/>
      <c r="IB5473" s="271"/>
      <c r="IC5473" s="271"/>
      <c r="ID5473" s="271"/>
      <c r="IE5473" s="271"/>
      <c r="IF5473" s="271"/>
      <c r="IG5473" s="271"/>
      <c r="IH5473" s="271"/>
      <c r="II5473" s="271"/>
      <c r="IJ5473" s="271"/>
      <c r="IK5473" s="271"/>
      <c r="IL5473" s="271"/>
      <c r="IM5473" s="271"/>
      <c r="IN5473" s="271"/>
      <c r="IO5473" s="271"/>
      <c r="IP5473" s="271"/>
      <c r="IQ5473" s="271"/>
      <c r="IR5473" s="271"/>
      <c r="IS5473" s="271"/>
      <c r="IT5473" s="271"/>
    </row>
    <row r="5474" spans="1:254" s="270" customFormat="1" x14ac:dyDescent="0.35">
      <c r="A5474" s="264"/>
      <c r="B5474" s="344"/>
      <c r="C5474" s="263"/>
      <c r="D5474" s="264"/>
      <c r="E5474" s="263"/>
      <c r="F5474" s="265"/>
      <c r="G5474" s="263"/>
      <c r="H5474" s="266"/>
      <c r="I5474" s="267"/>
      <c r="J5474" s="347"/>
      <c r="K5474" s="349"/>
      <c r="L5474" s="348"/>
      <c r="S5474" s="263"/>
      <c r="CQ5474" s="271"/>
      <c r="CR5474" s="271"/>
      <c r="CS5474" s="271"/>
      <c r="CT5474" s="271"/>
      <c r="CU5474" s="271"/>
      <c r="CV5474" s="271"/>
      <c r="CW5474" s="271"/>
      <c r="CX5474" s="271"/>
      <c r="CY5474" s="271"/>
      <c r="CZ5474" s="271"/>
      <c r="DA5474" s="271"/>
      <c r="DB5474" s="271"/>
      <c r="DC5474" s="271"/>
      <c r="DD5474" s="271"/>
      <c r="DE5474" s="271"/>
      <c r="DF5474" s="271"/>
      <c r="DG5474" s="271"/>
      <c r="DH5474" s="271"/>
      <c r="DI5474" s="271"/>
      <c r="DJ5474" s="271"/>
      <c r="DK5474" s="271"/>
      <c r="DL5474" s="271"/>
      <c r="DM5474" s="271"/>
      <c r="DN5474" s="271"/>
      <c r="DO5474" s="271"/>
      <c r="DP5474" s="271"/>
      <c r="DQ5474" s="271"/>
      <c r="DR5474" s="271"/>
      <c r="DS5474" s="271"/>
      <c r="DT5474" s="271"/>
      <c r="DU5474" s="271"/>
      <c r="DV5474" s="271"/>
      <c r="DW5474" s="271"/>
      <c r="DX5474" s="271"/>
      <c r="DY5474" s="271"/>
      <c r="DZ5474" s="271"/>
      <c r="EA5474" s="271"/>
      <c r="EB5474" s="271"/>
      <c r="EC5474" s="271"/>
      <c r="ED5474" s="271"/>
      <c r="EE5474" s="271"/>
      <c r="EF5474" s="271"/>
      <c r="EG5474" s="271"/>
      <c r="EH5474" s="271"/>
      <c r="EI5474" s="271"/>
      <c r="EJ5474" s="271"/>
      <c r="EK5474" s="271"/>
      <c r="EL5474" s="271"/>
      <c r="EM5474" s="271"/>
      <c r="EN5474" s="271"/>
      <c r="EO5474" s="271"/>
      <c r="EP5474" s="271"/>
      <c r="EQ5474" s="271"/>
      <c r="ER5474" s="271"/>
      <c r="ES5474" s="271"/>
      <c r="ET5474" s="271"/>
      <c r="EU5474" s="271"/>
      <c r="EV5474" s="271"/>
      <c r="EW5474" s="271"/>
      <c r="EX5474" s="271"/>
      <c r="EY5474" s="271"/>
      <c r="EZ5474" s="271"/>
      <c r="FA5474" s="271"/>
      <c r="FB5474" s="271"/>
      <c r="FC5474" s="271"/>
      <c r="FD5474" s="271"/>
      <c r="FE5474" s="271"/>
      <c r="FF5474" s="271"/>
      <c r="FG5474" s="271"/>
      <c r="FH5474" s="271"/>
      <c r="FI5474" s="271"/>
      <c r="FJ5474" s="271"/>
      <c r="FK5474" s="271"/>
      <c r="FL5474" s="271"/>
      <c r="FM5474" s="271"/>
      <c r="FN5474" s="271"/>
      <c r="FO5474" s="271"/>
      <c r="FP5474" s="271"/>
      <c r="FQ5474" s="271"/>
      <c r="FR5474" s="271"/>
      <c r="FS5474" s="271"/>
      <c r="FT5474" s="271"/>
      <c r="FU5474" s="271"/>
      <c r="FV5474" s="271"/>
      <c r="FW5474" s="271"/>
      <c r="FX5474" s="271"/>
      <c r="FY5474" s="271"/>
      <c r="FZ5474" s="271"/>
      <c r="GA5474" s="271"/>
      <c r="GB5474" s="271"/>
      <c r="GC5474" s="271"/>
      <c r="GD5474" s="271"/>
      <c r="GE5474" s="271"/>
      <c r="GF5474" s="271"/>
      <c r="GG5474" s="271"/>
      <c r="GH5474" s="271"/>
      <c r="GI5474" s="271"/>
      <c r="GJ5474" s="271"/>
      <c r="GK5474" s="271"/>
      <c r="GL5474" s="271"/>
      <c r="GM5474" s="271"/>
      <c r="GN5474" s="271"/>
      <c r="GO5474" s="271"/>
      <c r="GP5474" s="271"/>
      <c r="GQ5474" s="271"/>
      <c r="GR5474" s="271"/>
      <c r="GS5474" s="271"/>
      <c r="GT5474" s="271"/>
      <c r="GU5474" s="271"/>
      <c r="GV5474" s="271"/>
      <c r="GW5474" s="271"/>
      <c r="GX5474" s="271"/>
      <c r="GY5474" s="271"/>
      <c r="GZ5474" s="271"/>
      <c r="HA5474" s="271"/>
      <c r="HB5474" s="271"/>
      <c r="HC5474" s="271"/>
      <c r="HD5474" s="271"/>
      <c r="HE5474" s="271"/>
      <c r="HF5474" s="271"/>
      <c r="HG5474" s="271"/>
      <c r="HH5474" s="271"/>
      <c r="HI5474" s="271"/>
      <c r="HJ5474" s="271"/>
      <c r="HK5474" s="271"/>
      <c r="HL5474" s="271"/>
      <c r="HM5474" s="271"/>
      <c r="HN5474" s="271"/>
      <c r="HO5474" s="271"/>
      <c r="HP5474" s="271"/>
      <c r="HQ5474" s="271"/>
      <c r="HR5474" s="271"/>
      <c r="HS5474" s="271"/>
      <c r="HT5474" s="271"/>
      <c r="HU5474" s="271"/>
      <c r="HV5474" s="271"/>
      <c r="HW5474" s="271"/>
      <c r="HX5474" s="271"/>
      <c r="HY5474" s="271"/>
      <c r="HZ5474" s="271"/>
      <c r="IA5474" s="271"/>
      <c r="IB5474" s="271"/>
      <c r="IC5474" s="271"/>
      <c r="ID5474" s="271"/>
      <c r="IE5474" s="271"/>
      <c r="IF5474" s="271"/>
      <c r="IG5474" s="271"/>
      <c r="IH5474" s="271"/>
      <c r="II5474" s="271"/>
      <c r="IJ5474" s="271"/>
      <c r="IK5474" s="271"/>
      <c r="IL5474" s="271"/>
      <c r="IM5474" s="271"/>
      <c r="IN5474" s="271"/>
      <c r="IO5474" s="271"/>
      <c r="IP5474" s="271"/>
      <c r="IQ5474" s="271"/>
      <c r="IR5474" s="271"/>
      <c r="IS5474" s="271"/>
      <c r="IT5474" s="271"/>
    </row>
    <row r="5475" spans="1:254" s="270" customFormat="1" x14ac:dyDescent="0.35">
      <c r="A5475" s="264"/>
      <c r="B5475" s="344"/>
      <c r="C5475" s="263"/>
      <c r="D5475" s="264"/>
      <c r="E5475" s="263"/>
      <c r="F5475" s="265"/>
      <c r="G5475" s="263"/>
      <c r="H5475" s="266"/>
      <c r="I5475" s="267"/>
      <c r="J5475" s="347"/>
      <c r="K5475" s="349"/>
      <c r="L5475" s="348"/>
      <c r="S5475" s="263"/>
      <c r="CQ5475" s="271"/>
      <c r="CR5475" s="271"/>
      <c r="CS5475" s="271"/>
      <c r="CT5475" s="271"/>
      <c r="CU5475" s="271"/>
      <c r="CV5475" s="271"/>
      <c r="CW5475" s="271"/>
      <c r="CX5475" s="271"/>
      <c r="CY5475" s="271"/>
      <c r="CZ5475" s="271"/>
      <c r="DA5475" s="271"/>
      <c r="DB5475" s="271"/>
      <c r="DC5475" s="271"/>
      <c r="DD5475" s="271"/>
      <c r="DE5475" s="271"/>
      <c r="DF5475" s="271"/>
      <c r="DG5475" s="271"/>
      <c r="DH5475" s="271"/>
      <c r="DI5475" s="271"/>
      <c r="DJ5475" s="271"/>
      <c r="DK5475" s="271"/>
      <c r="DL5475" s="271"/>
      <c r="DM5475" s="271"/>
      <c r="DN5475" s="271"/>
      <c r="DO5475" s="271"/>
      <c r="DP5475" s="271"/>
      <c r="DQ5475" s="271"/>
      <c r="DR5475" s="271"/>
      <c r="DS5475" s="271"/>
      <c r="DT5475" s="271"/>
      <c r="DU5475" s="271"/>
      <c r="DV5475" s="271"/>
      <c r="DW5475" s="271"/>
      <c r="DX5475" s="271"/>
      <c r="DY5475" s="271"/>
      <c r="DZ5475" s="271"/>
      <c r="EA5475" s="271"/>
      <c r="EB5475" s="271"/>
      <c r="EC5475" s="271"/>
      <c r="ED5475" s="271"/>
      <c r="EE5475" s="271"/>
      <c r="EF5475" s="271"/>
      <c r="EG5475" s="271"/>
      <c r="EH5475" s="271"/>
      <c r="EI5475" s="271"/>
      <c r="EJ5475" s="271"/>
      <c r="EK5475" s="271"/>
      <c r="EL5475" s="271"/>
      <c r="EM5475" s="271"/>
      <c r="EN5475" s="271"/>
      <c r="EO5475" s="271"/>
      <c r="EP5475" s="271"/>
      <c r="EQ5475" s="271"/>
      <c r="ER5475" s="271"/>
      <c r="ES5475" s="271"/>
      <c r="ET5475" s="271"/>
      <c r="EU5475" s="271"/>
      <c r="EV5475" s="271"/>
      <c r="EW5475" s="271"/>
      <c r="EX5475" s="271"/>
      <c r="EY5475" s="271"/>
      <c r="EZ5475" s="271"/>
      <c r="FA5475" s="271"/>
      <c r="FB5475" s="271"/>
      <c r="FC5475" s="271"/>
      <c r="FD5475" s="271"/>
      <c r="FE5475" s="271"/>
      <c r="FF5475" s="271"/>
      <c r="FG5475" s="271"/>
      <c r="FH5475" s="271"/>
      <c r="FI5475" s="271"/>
      <c r="FJ5475" s="271"/>
      <c r="FK5475" s="271"/>
      <c r="FL5475" s="271"/>
      <c r="FM5475" s="271"/>
      <c r="FN5475" s="271"/>
      <c r="FO5475" s="271"/>
      <c r="FP5475" s="271"/>
      <c r="FQ5475" s="271"/>
      <c r="FR5475" s="271"/>
      <c r="FS5475" s="271"/>
      <c r="FT5475" s="271"/>
      <c r="FU5475" s="271"/>
      <c r="FV5475" s="271"/>
      <c r="FW5475" s="271"/>
      <c r="FX5475" s="271"/>
      <c r="FY5475" s="271"/>
      <c r="FZ5475" s="271"/>
      <c r="GA5475" s="271"/>
      <c r="GB5475" s="271"/>
      <c r="GC5475" s="271"/>
      <c r="GD5475" s="271"/>
      <c r="GE5475" s="271"/>
      <c r="GF5475" s="271"/>
      <c r="GG5475" s="271"/>
      <c r="GH5475" s="271"/>
      <c r="GI5475" s="271"/>
      <c r="GJ5475" s="271"/>
      <c r="GK5475" s="271"/>
      <c r="GL5475" s="271"/>
      <c r="GM5475" s="271"/>
      <c r="GN5475" s="271"/>
      <c r="GO5475" s="271"/>
      <c r="GP5475" s="271"/>
      <c r="GQ5475" s="271"/>
      <c r="GR5475" s="271"/>
      <c r="GS5475" s="271"/>
      <c r="GT5475" s="271"/>
      <c r="GU5475" s="271"/>
      <c r="GV5475" s="271"/>
      <c r="GW5475" s="271"/>
      <c r="GX5475" s="271"/>
      <c r="GY5475" s="271"/>
      <c r="GZ5475" s="271"/>
      <c r="HA5475" s="271"/>
      <c r="HB5475" s="271"/>
      <c r="HC5475" s="271"/>
      <c r="HD5475" s="271"/>
      <c r="HE5475" s="271"/>
      <c r="HF5475" s="271"/>
      <c r="HG5475" s="271"/>
      <c r="HH5475" s="271"/>
      <c r="HI5475" s="271"/>
      <c r="HJ5475" s="271"/>
      <c r="HK5475" s="271"/>
      <c r="HL5475" s="271"/>
      <c r="HM5475" s="271"/>
      <c r="HN5475" s="271"/>
      <c r="HO5475" s="271"/>
      <c r="HP5475" s="271"/>
      <c r="HQ5475" s="271"/>
      <c r="HR5475" s="271"/>
      <c r="HS5475" s="271"/>
      <c r="HT5475" s="271"/>
      <c r="HU5475" s="271"/>
      <c r="HV5475" s="271"/>
      <c r="HW5475" s="271"/>
      <c r="HX5475" s="271"/>
      <c r="HY5475" s="271"/>
      <c r="HZ5475" s="271"/>
      <c r="IA5475" s="271"/>
      <c r="IB5475" s="271"/>
      <c r="IC5475" s="271"/>
      <c r="ID5475" s="271"/>
      <c r="IE5475" s="271"/>
      <c r="IF5475" s="271"/>
      <c r="IG5475" s="271"/>
      <c r="IH5475" s="271"/>
      <c r="II5475" s="271"/>
      <c r="IJ5475" s="271"/>
      <c r="IK5475" s="271"/>
      <c r="IL5475" s="271"/>
      <c r="IM5475" s="271"/>
      <c r="IN5475" s="271"/>
      <c r="IO5475" s="271"/>
      <c r="IP5475" s="271"/>
      <c r="IQ5475" s="271"/>
      <c r="IR5475" s="271"/>
      <c r="IS5475" s="271"/>
      <c r="IT5475" s="271"/>
    </row>
    <row r="5476" spans="1:254" s="270" customFormat="1" x14ac:dyDescent="0.35">
      <c r="A5476" s="264"/>
      <c r="B5476" s="344"/>
      <c r="C5476" s="263"/>
      <c r="D5476" s="264"/>
      <c r="E5476" s="263"/>
      <c r="F5476" s="265"/>
      <c r="G5476" s="263"/>
      <c r="H5476" s="266"/>
      <c r="I5476" s="267"/>
      <c r="J5476" s="347"/>
      <c r="K5476" s="349"/>
      <c r="L5476" s="348"/>
      <c r="S5476" s="263"/>
      <c r="CQ5476" s="271"/>
      <c r="CR5476" s="271"/>
      <c r="CS5476" s="271"/>
      <c r="CT5476" s="271"/>
      <c r="CU5476" s="271"/>
      <c r="CV5476" s="271"/>
      <c r="CW5476" s="271"/>
      <c r="CX5476" s="271"/>
      <c r="CY5476" s="271"/>
      <c r="CZ5476" s="271"/>
      <c r="DA5476" s="271"/>
      <c r="DB5476" s="271"/>
      <c r="DC5476" s="271"/>
      <c r="DD5476" s="271"/>
      <c r="DE5476" s="271"/>
      <c r="DF5476" s="271"/>
      <c r="DG5476" s="271"/>
      <c r="DH5476" s="271"/>
      <c r="DI5476" s="271"/>
      <c r="DJ5476" s="271"/>
      <c r="DK5476" s="271"/>
      <c r="DL5476" s="271"/>
      <c r="DM5476" s="271"/>
      <c r="DN5476" s="271"/>
      <c r="DO5476" s="271"/>
      <c r="DP5476" s="271"/>
      <c r="DQ5476" s="271"/>
      <c r="DR5476" s="271"/>
      <c r="DS5476" s="271"/>
      <c r="DT5476" s="271"/>
      <c r="DU5476" s="271"/>
      <c r="DV5476" s="271"/>
      <c r="DW5476" s="271"/>
      <c r="DX5476" s="271"/>
      <c r="DY5476" s="271"/>
      <c r="DZ5476" s="271"/>
      <c r="EA5476" s="271"/>
      <c r="EB5476" s="271"/>
      <c r="EC5476" s="271"/>
      <c r="ED5476" s="271"/>
      <c r="EE5476" s="271"/>
      <c r="EF5476" s="271"/>
      <c r="EG5476" s="271"/>
      <c r="EH5476" s="271"/>
      <c r="EI5476" s="271"/>
      <c r="EJ5476" s="271"/>
      <c r="EK5476" s="271"/>
      <c r="EL5476" s="271"/>
      <c r="EM5476" s="271"/>
      <c r="EN5476" s="271"/>
      <c r="EO5476" s="271"/>
      <c r="EP5476" s="271"/>
      <c r="EQ5476" s="271"/>
      <c r="ER5476" s="271"/>
      <c r="ES5476" s="271"/>
      <c r="ET5476" s="271"/>
      <c r="EU5476" s="271"/>
      <c r="EV5476" s="271"/>
      <c r="EW5476" s="271"/>
      <c r="EX5476" s="271"/>
      <c r="EY5476" s="271"/>
      <c r="EZ5476" s="271"/>
      <c r="FA5476" s="271"/>
      <c r="FB5476" s="271"/>
      <c r="FC5476" s="271"/>
      <c r="FD5476" s="271"/>
      <c r="FE5476" s="271"/>
      <c r="FF5476" s="271"/>
      <c r="FG5476" s="271"/>
      <c r="FH5476" s="271"/>
      <c r="FI5476" s="271"/>
      <c r="FJ5476" s="271"/>
      <c r="FK5476" s="271"/>
      <c r="FL5476" s="271"/>
      <c r="FM5476" s="271"/>
      <c r="FN5476" s="271"/>
      <c r="FO5476" s="271"/>
      <c r="FP5476" s="271"/>
      <c r="FQ5476" s="271"/>
      <c r="FR5476" s="271"/>
      <c r="FS5476" s="271"/>
      <c r="FT5476" s="271"/>
      <c r="FU5476" s="271"/>
      <c r="FV5476" s="271"/>
      <c r="FW5476" s="271"/>
      <c r="FX5476" s="271"/>
      <c r="FY5476" s="271"/>
      <c r="FZ5476" s="271"/>
      <c r="GA5476" s="271"/>
      <c r="GB5476" s="271"/>
      <c r="GC5476" s="271"/>
      <c r="GD5476" s="271"/>
      <c r="GE5476" s="271"/>
      <c r="GF5476" s="271"/>
      <c r="GG5476" s="271"/>
      <c r="GH5476" s="271"/>
      <c r="GI5476" s="271"/>
      <c r="GJ5476" s="271"/>
      <c r="GK5476" s="271"/>
      <c r="GL5476" s="271"/>
      <c r="GM5476" s="271"/>
      <c r="GN5476" s="271"/>
      <c r="GO5476" s="271"/>
      <c r="GP5476" s="271"/>
      <c r="GQ5476" s="271"/>
      <c r="GR5476" s="271"/>
      <c r="GS5476" s="271"/>
      <c r="GT5476" s="271"/>
      <c r="GU5476" s="271"/>
      <c r="GV5476" s="271"/>
      <c r="GW5476" s="271"/>
      <c r="GX5476" s="271"/>
      <c r="GY5476" s="271"/>
      <c r="GZ5476" s="271"/>
      <c r="HA5476" s="271"/>
      <c r="HB5476" s="271"/>
      <c r="HC5476" s="271"/>
      <c r="HD5476" s="271"/>
      <c r="HE5476" s="271"/>
      <c r="HF5476" s="271"/>
      <c r="HG5476" s="271"/>
      <c r="HH5476" s="271"/>
      <c r="HI5476" s="271"/>
      <c r="HJ5476" s="271"/>
      <c r="HK5476" s="271"/>
      <c r="HL5476" s="271"/>
      <c r="HM5476" s="271"/>
      <c r="HN5476" s="271"/>
      <c r="HO5476" s="271"/>
      <c r="HP5476" s="271"/>
      <c r="HQ5476" s="271"/>
      <c r="HR5476" s="271"/>
      <c r="HS5476" s="271"/>
      <c r="HT5476" s="271"/>
      <c r="HU5476" s="271"/>
      <c r="HV5476" s="271"/>
      <c r="HW5476" s="271"/>
      <c r="HX5476" s="271"/>
      <c r="HY5476" s="271"/>
      <c r="HZ5476" s="271"/>
      <c r="IA5476" s="271"/>
      <c r="IB5476" s="271"/>
      <c r="IC5476" s="271"/>
      <c r="ID5476" s="271"/>
      <c r="IE5476" s="271"/>
      <c r="IF5476" s="271"/>
      <c r="IG5476" s="271"/>
      <c r="IH5476" s="271"/>
      <c r="II5476" s="271"/>
      <c r="IJ5476" s="271"/>
      <c r="IK5476" s="271"/>
      <c r="IL5476" s="271"/>
      <c r="IM5476" s="271"/>
      <c r="IN5476" s="271"/>
      <c r="IO5476" s="271"/>
      <c r="IP5476" s="271"/>
      <c r="IQ5476" s="271"/>
      <c r="IR5476" s="271"/>
      <c r="IS5476" s="271"/>
      <c r="IT5476" s="271"/>
    </row>
    <row r="5477" spans="1:254" s="270" customFormat="1" x14ac:dyDescent="0.35">
      <c r="A5477" s="264"/>
      <c r="B5477" s="344"/>
      <c r="C5477" s="263"/>
      <c r="D5477" s="264"/>
      <c r="E5477" s="263"/>
      <c r="F5477" s="265"/>
      <c r="G5477" s="263"/>
      <c r="H5477" s="266"/>
      <c r="I5477" s="267"/>
      <c r="J5477" s="347"/>
      <c r="K5477" s="349"/>
      <c r="L5477" s="348"/>
      <c r="S5477" s="263"/>
      <c r="CQ5477" s="271"/>
      <c r="CR5477" s="271"/>
      <c r="CS5477" s="271"/>
      <c r="CT5477" s="271"/>
      <c r="CU5477" s="271"/>
      <c r="CV5477" s="271"/>
      <c r="CW5477" s="271"/>
      <c r="CX5477" s="271"/>
      <c r="CY5477" s="271"/>
      <c r="CZ5477" s="271"/>
      <c r="DA5477" s="271"/>
      <c r="DB5477" s="271"/>
      <c r="DC5477" s="271"/>
      <c r="DD5477" s="271"/>
      <c r="DE5477" s="271"/>
      <c r="DF5477" s="271"/>
      <c r="DG5477" s="271"/>
      <c r="DH5477" s="271"/>
      <c r="DI5477" s="271"/>
      <c r="DJ5477" s="271"/>
      <c r="DK5477" s="271"/>
      <c r="DL5477" s="271"/>
      <c r="DM5477" s="271"/>
      <c r="DN5477" s="271"/>
      <c r="DO5477" s="271"/>
      <c r="DP5477" s="271"/>
      <c r="DQ5477" s="271"/>
      <c r="DR5477" s="271"/>
      <c r="DS5477" s="271"/>
      <c r="DT5477" s="271"/>
      <c r="DU5477" s="271"/>
      <c r="DV5477" s="271"/>
      <c r="DW5477" s="271"/>
      <c r="DX5477" s="271"/>
      <c r="DY5477" s="271"/>
      <c r="DZ5477" s="271"/>
      <c r="EA5477" s="271"/>
      <c r="EB5477" s="271"/>
      <c r="EC5477" s="271"/>
      <c r="ED5477" s="271"/>
      <c r="EE5477" s="271"/>
      <c r="EF5477" s="271"/>
      <c r="EG5477" s="271"/>
      <c r="EH5477" s="271"/>
      <c r="EI5477" s="271"/>
      <c r="EJ5477" s="271"/>
      <c r="EK5477" s="271"/>
      <c r="EL5477" s="271"/>
      <c r="EM5477" s="271"/>
      <c r="EN5477" s="271"/>
      <c r="EO5477" s="271"/>
      <c r="EP5477" s="271"/>
      <c r="EQ5477" s="271"/>
      <c r="ER5477" s="271"/>
      <c r="ES5477" s="271"/>
      <c r="ET5477" s="271"/>
      <c r="EU5477" s="271"/>
      <c r="EV5477" s="271"/>
      <c r="EW5477" s="271"/>
      <c r="EX5477" s="271"/>
      <c r="EY5477" s="271"/>
      <c r="EZ5477" s="271"/>
      <c r="FA5477" s="271"/>
      <c r="FB5477" s="271"/>
      <c r="FC5477" s="271"/>
      <c r="FD5477" s="271"/>
      <c r="FE5477" s="271"/>
      <c r="FF5477" s="271"/>
      <c r="FG5477" s="271"/>
      <c r="FH5477" s="271"/>
      <c r="FI5477" s="271"/>
      <c r="FJ5477" s="271"/>
      <c r="FK5477" s="271"/>
      <c r="FL5477" s="271"/>
      <c r="FM5477" s="271"/>
      <c r="FN5477" s="271"/>
      <c r="FO5477" s="271"/>
      <c r="FP5477" s="271"/>
      <c r="FQ5477" s="271"/>
      <c r="FR5477" s="271"/>
      <c r="FS5477" s="271"/>
      <c r="FT5477" s="271"/>
      <c r="FU5477" s="271"/>
      <c r="FV5477" s="271"/>
      <c r="FW5477" s="271"/>
      <c r="FX5477" s="271"/>
      <c r="FY5477" s="271"/>
      <c r="FZ5477" s="271"/>
      <c r="GA5477" s="271"/>
      <c r="GB5477" s="271"/>
      <c r="GC5477" s="271"/>
      <c r="GD5477" s="271"/>
      <c r="GE5477" s="271"/>
      <c r="GF5477" s="271"/>
      <c r="GG5477" s="271"/>
      <c r="GH5477" s="271"/>
      <c r="GI5477" s="271"/>
      <c r="GJ5477" s="271"/>
      <c r="GK5477" s="271"/>
      <c r="GL5477" s="271"/>
      <c r="GM5477" s="271"/>
      <c r="GN5477" s="271"/>
      <c r="GO5477" s="271"/>
      <c r="GP5477" s="271"/>
      <c r="GQ5477" s="271"/>
      <c r="GR5477" s="271"/>
      <c r="GS5477" s="271"/>
      <c r="GT5477" s="271"/>
      <c r="GU5477" s="271"/>
      <c r="GV5477" s="271"/>
      <c r="GW5477" s="271"/>
      <c r="GX5477" s="271"/>
      <c r="GY5477" s="271"/>
      <c r="GZ5477" s="271"/>
      <c r="HA5477" s="271"/>
      <c r="HB5477" s="271"/>
      <c r="HC5477" s="271"/>
      <c r="HD5477" s="271"/>
      <c r="HE5477" s="271"/>
      <c r="HF5477" s="271"/>
      <c r="HG5477" s="271"/>
      <c r="HH5477" s="271"/>
      <c r="HI5477" s="271"/>
      <c r="HJ5477" s="271"/>
      <c r="HK5477" s="271"/>
      <c r="HL5477" s="271"/>
      <c r="HM5477" s="271"/>
      <c r="HN5477" s="271"/>
      <c r="HO5477" s="271"/>
      <c r="HP5477" s="271"/>
      <c r="HQ5477" s="271"/>
      <c r="HR5477" s="271"/>
      <c r="HS5477" s="271"/>
      <c r="HT5477" s="271"/>
      <c r="HU5477" s="271"/>
      <c r="HV5477" s="271"/>
      <c r="HW5477" s="271"/>
      <c r="HX5477" s="271"/>
      <c r="HY5477" s="271"/>
      <c r="HZ5477" s="271"/>
      <c r="IA5477" s="271"/>
      <c r="IB5477" s="271"/>
      <c r="IC5477" s="271"/>
      <c r="ID5477" s="271"/>
      <c r="IE5477" s="271"/>
      <c r="IF5477" s="271"/>
      <c r="IG5477" s="271"/>
      <c r="IH5477" s="271"/>
      <c r="II5477" s="271"/>
      <c r="IJ5477" s="271"/>
      <c r="IK5477" s="271"/>
      <c r="IL5477" s="271"/>
      <c r="IM5477" s="271"/>
      <c r="IN5477" s="271"/>
      <c r="IO5477" s="271"/>
      <c r="IP5477" s="271"/>
      <c r="IQ5477" s="271"/>
      <c r="IR5477" s="271"/>
      <c r="IS5477" s="271"/>
      <c r="IT5477" s="271"/>
    </row>
    <row r="5478" spans="1:254" s="270" customFormat="1" x14ac:dyDescent="0.35">
      <c r="A5478" s="264"/>
      <c r="B5478" s="344"/>
      <c r="C5478" s="263"/>
      <c r="D5478" s="264"/>
      <c r="E5478" s="263"/>
      <c r="F5478" s="265"/>
      <c r="G5478" s="263"/>
      <c r="H5478" s="266"/>
      <c r="I5478" s="267"/>
      <c r="J5478" s="347"/>
      <c r="K5478" s="349"/>
      <c r="L5478" s="348"/>
      <c r="S5478" s="263"/>
      <c r="CQ5478" s="271"/>
      <c r="CR5478" s="271"/>
      <c r="CS5478" s="271"/>
      <c r="CT5478" s="271"/>
      <c r="CU5478" s="271"/>
      <c r="CV5478" s="271"/>
      <c r="CW5478" s="271"/>
      <c r="CX5478" s="271"/>
      <c r="CY5478" s="271"/>
      <c r="CZ5478" s="271"/>
      <c r="DA5478" s="271"/>
      <c r="DB5478" s="271"/>
      <c r="DC5478" s="271"/>
      <c r="DD5478" s="271"/>
      <c r="DE5478" s="271"/>
      <c r="DF5478" s="271"/>
      <c r="DG5478" s="271"/>
      <c r="DH5478" s="271"/>
      <c r="DI5478" s="271"/>
      <c r="DJ5478" s="271"/>
      <c r="DK5478" s="271"/>
      <c r="DL5478" s="271"/>
      <c r="DM5478" s="271"/>
      <c r="DN5478" s="271"/>
      <c r="DO5478" s="271"/>
      <c r="DP5478" s="271"/>
      <c r="DQ5478" s="271"/>
      <c r="DR5478" s="271"/>
      <c r="DS5478" s="271"/>
      <c r="DT5478" s="271"/>
      <c r="DU5478" s="271"/>
      <c r="DV5478" s="271"/>
      <c r="DW5478" s="271"/>
      <c r="DX5478" s="271"/>
      <c r="DY5478" s="271"/>
      <c r="DZ5478" s="271"/>
      <c r="EA5478" s="271"/>
      <c r="EB5478" s="271"/>
      <c r="EC5478" s="271"/>
      <c r="ED5478" s="271"/>
      <c r="EE5478" s="271"/>
      <c r="EF5478" s="271"/>
      <c r="EG5478" s="271"/>
      <c r="EH5478" s="271"/>
      <c r="EI5478" s="271"/>
      <c r="EJ5478" s="271"/>
      <c r="EK5478" s="271"/>
      <c r="EL5478" s="271"/>
      <c r="EM5478" s="271"/>
      <c r="EN5478" s="271"/>
      <c r="EO5478" s="271"/>
      <c r="EP5478" s="271"/>
      <c r="EQ5478" s="271"/>
      <c r="ER5478" s="271"/>
      <c r="ES5478" s="271"/>
      <c r="ET5478" s="271"/>
      <c r="EU5478" s="271"/>
      <c r="EV5478" s="271"/>
      <c r="EW5478" s="271"/>
      <c r="EX5478" s="271"/>
      <c r="EY5478" s="271"/>
      <c r="EZ5478" s="271"/>
      <c r="FA5478" s="271"/>
      <c r="FB5478" s="271"/>
      <c r="FC5478" s="271"/>
      <c r="FD5478" s="271"/>
      <c r="FE5478" s="271"/>
      <c r="FF5478" s="271"/>
      <c r="FG5478" s="271"/>
      <c r="FH5478" s="271"/>
      <c r="FI5478" s="271"/>
      <c r="FJ5478" s="271"/>
      <c r="FK5478" s="271"/>
      <c r="FL5478" s="271"/>
      <c r="FM5478" s="271"/>
      <c r="FN5478" s="271"/>
      <c r="FO5478" s="271"/>
      <c r="FP5478" s="271"/>
      <c r="FQ5478" s="271"/>
      <c r="FR5478" s="271"/>
      <c r="FS5478" s="271"/>
      <c r="FT5478" s="271"/>
      <c r="FU5478" s="271"/>
      <c r="FV5478" s="271"/>
      <c r="FW5478" s="271"/>
      <c r="FX5478" s="271"/>
      <c r="FY5478" s="271"/>
      <c r="FZ5478" s="271"/>
      <c r="GA5478" s="271"/>
      <c r="GB5478" s="271"/>
      <c r="GC5478" s="271"/>
      <c r="GD5478" s="271"/>
      <c r="GE5478" s="271"/>
      <c r="GF5478" s="271"/>
      <c r="GG5478" s="271"/>
      <c r="GH5478" s="271"/>
      <c r="GI5478" s="271"/>
      <c r="GJ5478" s="271"/>
      <c r="GK5478" s="271"/>
      <c r="GL5478" s="271"/>
      <c r="GM5478" s="271"/>
      <c r="GN5478" s="271"/>
      <c r="GO5478" s="271"/>
      <c r="GP5478" s="271"/>
      <c r="GQ5478" s="271"/>
      <c r="GR5478" s="271"/>
      <c r="GS5478" s="271"/>
      <c r="GT5478" s="271"/>
      <c r="GU5478" s="271"/>
      <c r="GV5478" s="271"/>
      <c r="GW5478" s="271"/>
      <c r="GX5478" s="271"/>
      <c r="GY5478" s="271"/>
      <c r="GZ5478" s="271"/>
      <c r="HA5478" s="271"/>
      <c r="HB5478" s="271"/>
      <c r="HC5478" s="271"/>
      <c r="HD5478" s="271"/>
      <c r="HE5478" s="271"/>
      <c r="HF5478" s="271"/>
      <c r="HG5478" s="271"/>
      <c r="HH5478" s="271"/>
      <c r="HI5478" s="271"/>
      <c r="HJ5478" s="271"/>
      <c r="HK5478" s="271"/>
      <c r="HL5478" s="271"/>
      <c r="HM5478" s="271"/>
      <c r="HN5478" s="271"/>
      <c r="HO5478" s="271"/>
      <c r="HP5478" s="271"/>
      <c r="HQ5478" s="271"/>
      <c r="HR5478" s="271"/>
      <c r="HS5478" s="271"/>
      <c r="HT5478" s="271"/>
      <c r="HU5478" s="271"/>
      <c r="HV5478" s="271"/>
      <c r="HW5478" s="271"/>
      <c r="HX5478" s="271"/>
      <c r="HY5478" s="271"/>
      <c r="HZ5478" s="271"/>
      <c r="IA5478" s="271"/>
      <c r="IB5478" s="271"/>
      <c r="IC5478" s="271"/>
      <c r="ID5478" s="271"/>
      <c r="IE5478" s="271"/>
      <c r="IF5478" s="271"/>
      <c r="IG5478" s="271"/>
      <c r="IH5478" s="271"/>
      <c r="II5478" s="271"/>
      <c r="IJ5478" s="271"/>
      <c r="IK5478" s="271"/>
      <c r="IL5478" s="271"/>
      <c r="IM5478" s="271"/>
      <c r="IN5478" s="271"/>
      <c r="IO5478" s="271"/>
      <c r="IP5478" s="271"/>
      <c r="IQ5478" s="271"/>
      <c r="IR5478" s="271"/>
      <c r="IS5478" s="271"/>
      <c r="IT5478" s="271"/>
    </row>
    <row r="5479" spans="1:254" s="270" customFormat="1" x14ac:dyDescent="0.35">
      <c r="A5479" s="264"/>
      <c r="B5479" s="344"/>
      <c r="C5479" s="263"/>
      <c r="D5479" s="264"/>
      <c r="E5479" s="263"/>
      <c r="F5479" s="265"/>
      <c r="G5479" s="263"/>
      <c r="H5479" s="266"/>
      <c r="I5479" s="267"/>
      <c r="J5479" s="347"/>
      <c r="K5479" s="349"/>
      <c r="L5479" s="348"/>
      <c r="S5479" s="263"/>
      <c r="CQ5479" s="271"/>
      <c r="CR5479" s="271"/>
      <c r="CS5479" s="271"/>
      <c r="CT5479" s="271"/>
      <c r="CU5479" s="271"/>
      <c r="CV5479" s="271"/>
      <c r="CW5479" s="271"/>
      <c r="CX5479" s="271"/>
      <c r="CY5479" s="271"/>
      <c r="CZ5479" s="271"/>
      <c r="DA5479" s="271"/>
      <c r="DB5479" s="271"/>
      <c r="DC5479" s="271"/>
      <c r="DD5479" s="271"/>
      <c r="DE5479" s="271"/>
      <c r="DF5479" s="271"/>
      <c r="DG5479" s="271"/>
      <c r="DH5479" s="271"/>
      <c r="DI5479" s="271"/>
      <c r="DJ5479" s="271"/>
      <c r="DK5479" s="271"/>
      <c r="DL5479" s="271"/>
      <c r="DM5479" s="271"/>
      <c r="DN5479" s="271"/>
      <c r="DO5479" s="271"/>
      <c r="DP5479" s="271"/>
      <c r="DQ5479" s="271"/>
      <c r="DR5479" s="271"/>
      <c r="DS5479" s="271"/>
      <c r="DT5479" s="271"/>
      <c r="DU5479" s="271"/>
      <c r="DV5479" s="271"/>
      <c r="DW5479" s="271"/>
      <c r="DX5479" s="271"/>
      <c r="DY5479" s="271"/>
      <c r="DZ5479" s="271"/>
      <c r="EA5479" s="271"/>
      <c r="EB5479" s="271"/>
      <c r="EC5479" s="271"/>
      <c r="ED5479" s="271"/>
      <c r="EE5479" s="271"/>
      <c r="EF5479" s="271"/>
      <c r="EG5479" s="271"/>
      <c r="EH5479" s="271"/>
      <c r="EI5479" s="271"/>
      <c r="EJ5479" s="271"/>
      <c r="EK5479" s="271"/>
      <c r="EL5479" s="271"/>
      <c r="EM5479" s="271"/>
      <c r="EN5479" s="271"/>
      <c r="EO5479" s="271"/>
      <c r="EP5479" s="271"/>
      <c r="EQ5479" s="271"/>
      <c r="ER5479" s="271"/>
      <c r="ES5479" s="271"/>
      <c r="ET5479" s="271"/>
      <c r="EU5479" s="271"/>
      <c r="EV5479" s="271"/>
      <c r="EW5479" s="271"/>
      <c r="EX5479" s="271"/>
      <c r="EY5479" s="271"/>
      <c r="EZ5479" s="271"/>
      <c r="FA5479" s="271"/>
      <c r="FB5479" s="271"/>
      <c r="FC5479" s="271"/>
      <c r="FD5479" s="271"/>
      <c r="FE5479" s="271"/>
      <c r="FF5479" s="271"/>
      <c r="FG5479" s="271"/>
      <c r="FH5479" s="271"/>
      <c r="FI5479" s="271"/>
      <c r="FJ5479" s="271"/>
      <c r="FK5479" s="271"/>
      <c r="FL5479" s="271"/>
      <c r="FM5479" s="271"/>
      <c r="FN5479" s="271"/>
      <c r="FO5479" s="271"/>
      <c r="FP5479" s="271"/>
      <c r="FQ5479" s="271"/>
      <c r="FR5479" s="271"/>
      <c r="FS5479" s="271"/>
      <c r="FT5479" s="271"/>
      <c r="FU5479" s="271"/>
      <c r="FV5479" s="271"/>
      <c r="FW5479" s="271"/>
      <c r="FX5479" s="271"/>
      <c r="FY5479" s="271"/>
      <c r="FZ5479" s="271"/>
      <c r="GA5479" s="271"/>
      <c r="GB5479" s="271"/>
      <c r="GC5479" s="271"/>
      <c r="GD5479" s="271"/>
      <c r="GE5479" s="271"/>
      <c r="GF5479" s="271"/>
      <c r="GG5479" s="271"/>
      <c r="GH5479" s="271"/>
      <c r="GI5479" s="271"/>
      <c r="GJ5479" s="271"/>
      <c r="GK5479" s="271"/>
      <c r="GL5479" s="271"/>
      <c r="GM5479" s="271"/>
      <c r="GN5479" s="271"/>
      <c r="GO5479" s="271"/>
      <c r="GP5479" s="271"/>
      <c r="GQ5479" s="271"/>
      <c r="GR5479" s="271"/>
      <c r="GS5479" s="271"/>
      <c r="GT5479" s="271"/>
      <c r="GU5479" s="271"/>
      <c r="GV5479" s="271"/>
      <c r="GW5479" s="271"/>
      <c r="GX5479" s="271"/>
      <c r="GY5479" s="271"/>
      <c r="GZ5479" s="271"/>
      <c r="HA5479" s="271"/>
      <c r="HB5479" s="271"/>
      <c r="HC5479" s="271"/>
      <c r="HD5479" s="271"/>
      <c r="HE5479" s="271"/>
      <c r="HF5479" s="271"/>
      <c r="HG5479" s="271"/>
      <c r="HH5479" s="271"/>
      <c r="HI5479" s="271"/>
      <c r="HJ5479" s="271"/>
      <c r="HK5479" s="271"/>
      <c r="HL5479" s="271"/>
      <c r="HM5479" s="271"/>
      <c r="HN5479" s="271"/>
      <c r="HO5479" s="271"/>
      <c r="HP5479" s="271"/>
      <c r="HQ5479" s="271"/>
      <c r="HR5479" s="271"/>
      <c r="HS5479" s="271"/>
      <c r="HT5479" s="271"/>
      <c r="HU5479" s="271"/>
      <c r="HV5479" s="271"/>
      <c r="HW5479" s="271"/>
      <c r="HX5479" s="271"/>
      <c r="HY5479" s="271"/>
      <c r="HZ5479" s="271"/>
      <c r="IA5479" s="271"/>
      <c r="IB5479" s="271"/>
      <c r="IC5479" s="271"/>
      <c r="ID5479" s="271"/>
      <c r="IE5479" s="271"/>
      <c r="IF5479" s="271"/>
      <c r="IG5479" s="271"/>
      <c r="IH5479" s="271"/>
      <c r="II5479" s="271"/>
      <c r="IJ5479" s="271"/>
      <c r="IK5479" s="271"/>
      <c r="IL5479" s="271"/>
      <c r="IM5479" s="271"/>
      <c r="IN5479" s="271"/>
      <c r="IO5479" s="271"/>
      <c r="IP5479" s="271"/>
      <c r="IQ5479" s="271"/>
      <c r="IR5479" s="271"/>
      <c r="IS5479" s="271"/>
      <c r="IT5479" s="271"/>
    </row>
    <row r="5480" spans="1:254" s="270" customFormat="1" x14ac:dyDescent="0.35">
      <c r="A5480" s="264"/>
      <c r="B5480" s="344"/>
      <c r="C5480" s="263"/>
      <c r="D5480" s="264"/>
      <c r="E5480" s="263"/>
      <c r="F5480" s="265"/>
      <c r="G5480" s="263"/>
      <c r="H5480" s="266"/>
      <c r="I5480" s="267"/>
      <c r="J5480" s="347"/>
      <c r="K5480" s="349"/>
      <c r="L5480" s="348"/>
      <c r="S5480" s="263"/>
      <c r="CQ5480" s="271"/>
      <c r="CR5480" s="271"/>
      <c r="CS5480" s="271"/>
      <c r="CT5480" s="271"/>
      <c r="CU5480" s="271"/>
      <c r="CV5480" s="271"/>
      <c r="CW5480" s="271"/>
      <c r="CX5480" s="271"/>
      <c r="CY5480" s="271"/>
      <c r="CZ5480" s="271"/>
      <c r="DA5480" s="271"/>
      <c r="DB5480" s="271"/>
      <c r="DC5480" s="271"/>
      <c r="DD5480" s="271"/>
      <c r="DE5480" s="271"/>
      <c r="DF5480" s="271"/>
      <c r="DG5480" s="271"/>
      <c r="DH5480" s="271"/>
      <c r="DI5480" s="271"/>
      <c r="DJ5480" s="271"/>
      <c r="DK5480" s="271"/>
      <c r="DL5480" s="271"/>
      <c r="DM5480" s="271"/>
      <c r="DN5480" s="271"/>
      <c r="DO5480" s="271"/>
      <c r="DP5480" s="271"/>
      <c r="DQ5480" s="271"/>
      <c r="DR5480" s="271"/>
      <c r="DS5480" s="271"/>
      <c r="DT5480" s="271"/>
      <c r="DU5480" s="271"/>
      <c r="DV5480" s="271"/>
      <c r="DW5480" s="271"/>
      <c r="DX5480" s="271"/>
      <c r="DY5480" s="271"/>
      <c r="DZ5480" s="271"/>
      <c r="EA5480" s="271"/>
      <c r="EB5480" s="271"/>
      <c r="EC5480" s="271"/>
      <c r="ED5480" s="271"/>
      <c r="EE5480" s="271"/>
      <c r="EF5480" s="271"/>
      <c r="EG5480" s="271"/>
      <c r="EH5480" s="271"/>
      <c r="EI5480" s="271"/>
      <c r="EJ5480" s="271"/>
      <c r="EK5480" s="271"/>
      <c r="EL5480" s="271"/>
      <c r="EM5480" s="271"/>
      <c r="EN5480" s="271"/>
      <c r="EO5480" s="271"/>
      <c r="EP5480" s="271"/>
      <c r="EQ5480" s="271"/>
      <c r="ER5480" s="271"/>
      <c r="ES5480" s="271"/>
      <c r="ET5480" s="271"/>
      <c r="EU5480" s="271"/>
      <c r="EV5480" s="271"/>
      <c r="EW5480" s="271"/>
      <c r="EX5480" s="271"/>
      <c r="EY5480" s="271"/>
      <c r="EZ5480" s="271"/>
      <c r="FA5480" s="271"/>
      <c r="FB5480" s="271"/>
      <c r="FC5480" s="271"/>
      <c r="FD5480" s="271"/>
      <c r="FE5480" s="271"/>
      <c r="FF5480" s="271"/>
      <c r="FG5480" s="271"/>
      <c r="FH5480" s="271"/>
      <c r="FI5480" s="271"/>
      <c r="FJ5480" s="271"/>
      <c r="FK5480" s="271"/>
      <c r="FL5480" s="271"/>
      <c r="FM5480" s="271"/>
      <c r="FN5480" s="271"/>
      <c r="FO5480" s="271"/>
      <c r="FP5480" s="271"/>
      <c r="FQ5480" s="271"/>
      <c r="FR5480" s="271"/>
      <c r="FS5480" s="271"/>
      <c r="FT5480" s="271"/>
      <c r="FU5480" s="271"/>
      <c r="FV5480" s="271"/>
      <c r="FW5480" s="271"/>
      <c r="FX5480" s="271"/>
      <c r="FY5480" s="271"/>
      <c r="FZ5480" s="271"/>
      <c r="GA5480" s="271"/>
      <c r="GB5480" s="271"/>
      <c r="GC5480" s="271"/>
      <c r="GD5480" s="271"/>
      <c r="GE5480" s="271"/>
      <c r="GF5480" s="271"/>
      <c r="GG5480" s="271"/>
      <c r="GH5480" s="271"/>
      <c r="GI5480" s="271"/>
      <c r="GJ5480" s="271"/>
      <c r="GK5480" s="271"/>
      <c r="GL5480" s="271"/>
      <c r="GM5480" s="271"/>
      <c r="GN5480" s="271"/>
      <c r="GO5480" s="271"/>
      <c r="GP5480" s="271"/>
      <c r="GQ5480" s="271"/>
      <c r="GR5480" s="271"/>
      <c r="GS5480" s="271"/>
      <c r="GT5480" s="271"/>
      <c r="GU5480" s="271"/>
      <c r="GV5480" s="271"/>
      <c r="GW5480" s="271"/>
      <c r="GX5480" s="271"/>
      <c r="GY5480" s="271"/>
      <c r="GZ5480" s="271"/>
      <c r="HA5480" s="271"/>
      <c r="HB5480" s="271"/>
      <c r="HC5480" s="271"/>
      <c r="HD5480" s="271"/>
      <c r="HE5480" s="271"/>
      <c r="HF5480" s="271"/>
      <c r="HG5480" s="271"/>
      <c r="HH5480" s="271"/>
      <c r="HI5480" s="271"/>
      <c r="HJ5480" s="271"/>
      <c r="HK5480" s="271"/>
      <c r="HL5480" s="271"/>
      <c r="HM5480" s="271"/>
      <c r="HN5480" s="271"/>
      <c r="HO5480" s="271"/>
      <c r="HP5480" s="271"/>
      <c r="HQ5480" s="271"/>
      <c r="HR5480" s="271"/>
      <c r="HS5480" s="271"/>
      <c r="HT5480" s="271"/>
      <c r="HU5480" s="271"/>
      <c r="HV5480" s="271"/>
      <c r="HW5480" s="271"/>
      <c r="HX5480" s="271"/>
      <c r="HY5480" s="271"/>
      <c r="HZ5480" s="271"/>
      <c r="IA5480" s="271"/>
      <c r="IB5480" s="271"/>
      <c r="IC5480" s="271"/>
      <c r="ID5480" s="271"/>
      <c r="IE5480" s="271"/>
      <c r="IF5480" s="271"/>
      <c r="IG5480" s="271"/>
      <c r="IH5480" s="271"/>
      <c r="II5480" s="271"/>
      <c r="IJ5480" s="271"/>
      <c r="IK5480" s="271"/>
      <c r="IL5480" s="271"/>
      <c r="IM5480" s="271"/>
      <c r="IN5480" s="271"/>
      <c r="IO5480" s="271"/>
      <c r="IP5480" s="271"/>
      <c r="IQ5480" s="271"/>
      <c r="IR5480" s="271"/>
      <c r="IS5480" s="271"/>
      <c r="IT5480" s="271"/>
    </row>
    <row r="5481" spans="1:254" s="270" customFormat="1" x14ac:dyDescent="0.35">
      <c r="A5481" s="264"/>
      <c r="B5481" s="344"/>
      <c r="C5481" s="263"/>
      <c r="D5481" s="264"/>
      <c r="E5481" s="263"/>
      <c r="F5481" s="265"/>
      <c r="G5481" s="263"/>
      <c r="H5481" s="266"/>
      <c r="I5481" s="267"/>
      <c r="J5481" s="347"/>
      <c r="K5481" s="349"/>
      <c r="L5481" s="348"/>
      <c r="S5481" s="263"/>
      <c r="CQ5481" s="271"/>
      <c r="CR5481" s="271"/>
      <c r="CS5481" s="271"/>
      <c r="CT5481" s="271"/>
      <c r="CU5481" s="271"/>
      <c r="CV5481" s="271"/>
      <c r="CW5481" s="271"/>
      <c r="CX5481" s="271"/>
      <c r="CY5481" s="271"/>
      <c r="CZ5481" s="271"/>
      <c r="DA5481" s="271"/>
      <c r="DB5481" s="271"/>
      <c r="DC5481" s="271"/>
      <c r="DD5481" s="271"/>
      <c r="DE5481" s="271"/>
      <c r="DF5481" s="271"/>
      <c r="DG5481" s="271"/>
      <c r="DH5481" s="271"/>
      <c r="DI5481" s="271"/>
      <c r="DJ5481" s="271"/>
      <c r="DK5481" s="271"/>
      <c r="DL5481" s="271"/>
      <c r="DM5481" s="271"/>
      <c r="DN5481" s="271"/>
      <c r="DO5481" s="271"/>
      <c r="DP5481" s="271"/>
      <c r="DQ5481" s="271"/>
      <c r="DR5481" s="271"/>
      <c r="DS5481" s="271"/>
      <c r="DT5481" s="271"/>
      <c r="DU5481" s="271"/>
      <c r="DV5481" s="271"/>
      <c r="DW5481" s="271"/>
      <c r="DX5481" s="271"/>
      <c r="DY5481" s="271"/>
      <c r="DZ5481" s="271"/>
      <c r="EA5481" s="271"/>
      <c r="EB5481" s="271"/>
      <c r="EC5481" s="271"/>
      <c r="ED5481" s="271"/>
      <c r="EE5481" s="271"/>
      <c r="EF5481" s="271"/>
      <c r="EG5481" s="271"/>
      <c r="EH5481" s="271"/>
      <c r="EI5481" s="271"/>
      <c r="EJ5481" s="271"/>
      <c r="EK5481" s="271"/>
      <c r="EL5481" s="271"/>
      <c r="EM5481" s="271"/>
      <c r="EN5481" s="271"/>
      <c r="EO5481" s="271"/>
      <c r="EP5481" s="271"/>
      <c r="EQ5481" s="271"/>
      <c r="ER5481" s="271"/>
      <c r="ES5481" s="271"/>
      <c r="ET5481" s="271"/>
      <c r="EU5481" s="271"/>
      <c r="EV5481" s="271"/>
      <c r="EW5481" s="271"/>
      <c r="EX5481" s="271"/>
      <c r="EY5481" s="271"/>
      <c r="EZ5481" s="271"/>
      <c r="FA5481" s="271"/>
      <c r="FB5481" s="271"/>
      <c r="FC5481" s="271"/>
      <c r="FD5481" s="271"/>
      <c r="FE5481" s="271"/>
      <c r="FF5481" s="271"/>
      <c r="FG5481" s="271"/>
      <c r="FH5481" s="271"/>
      <c r="FI5481" s="271"/>
      <c r="FJ5481" s="271"/>
      <c r="FK5481" s="271"/>
      <c r="FL5481" s="271"/>
      <c r="FM5481" s="271"/>
      <c r="FN5481" s="271"/>
      <c r="FO5481" s="271"/>
      <c r="FP5481" s="271"/>
      <c r="FQ5481" s="271"/>
      <c r="FR5481" s="271"/>
      <c r="FS5481" s="271"/>
      <c r="FT5481" s="271"/>
      <c r="FU5481" s="271"/>
      <c r="FV5481" s="271"/>
      <c r="FW5481" s="271"/>
      <c r="FX5481" s="271"/>
      <c r="FY5481" s="271"/>
      <c r="FZ5481" s="271"/>
      <c r="GA5481" s="271"/>
      <c r="GB5481" s="271"/>
      <c r="GC5481" s="271"/>
      <c r="GD5481" s="271"/>
      <c r="GE5481" s="271"/>
      <c r="GF5481" s="271"/>
      <c r="GG5481" s="271"/>
      <c r="GH5481" s="271"/>
      <c r="GI5481" s="271"/>
      <c r="GJ5481" s="271"/>
      <c r="GK5481" s="271"/>
      <c r="GL5481" s="271"/>
      <c r="GM5481" s="271"/>
      <c r="GN5481" s="271"/>
      <c r="GO5481" s="271"/>
      <c r="GP5481" s="271"/>
      <c r="GQ5481" s="271"/>
      <c r="GR5481" s="271"/>
      <c r="GS5481" s="271"/>
      <c r="GT5481" s="271"/>
      <c r="GU5481" s="271"/>
      <c r="GV5481" s="271"/>
      <c r="GW5481" s="271"/>
      <c r="GX5481" s="271"/>
      <c r="GY5481" s="271"/>
      <c r="GZ5481" s="271"/>
      <c r="HA5481" s="271"/>
      <c r="HB5481" s="271"/>
      <c r="HC5481" s="271"/>
      <c r="HD5481" s="271"/>
      <c r="HE5481" s="271"/>
      <c r="HF5481" s="271"/>
      <c r="HG5481" s="271"/>
      <c r="HH5481" s="271"/>
      <c r="HI5481" s="271"/>
      <c r="HJ5481" s="271"/>
      <c r="HK5481" s="271"/>
      <c r="HL5481" s="271"/>
      <c r="HM5481" s="271"/>
      <c r="HN5481" s="271"/>
      <c r="HO5481" s="271"/>
      <c r="HP5481" s="271"/>
      <c r="HQ5481" s="271"/>
      <c r="HR5481" s="271"/>
      <c r="HS5481" s="271"/>
      <c r="HT5481" s="271"/>
      <c r="HU5481" s="271"/>
      <c r="HV5481" s="271"/>
      <c r="HW5481" s="271"/>
      <c r="HX5481" s="271"/>
      <c r="HY5481" s="271"/>
      <c r="HZ5481" s="271"/>
      <c r="IA5481" s="271"/>
      <c r="IB5481" s="271"/>
      <c r="IC5481" s="271"/>
      <c r="ID5481" s="271"/>
      <c r="IE5481" s="271"/>
      <c r="IF5481" s="271"/>
      <c r="IG5481" s="271"/>
      <c r="IH5481" s="271"/>
      <c r="II5481" s="271"/>
      <c r="IJ5481" s="271"/>
      <c r="IK5481" s="271"/>
      <c r="IL5481" s="271"/>
      <c r="IM5481" s="271"/>
      <c r="IN5481" s="271"/>
      <c r="IO5481" s="271"/>
      <c r="IP5481" s="271"/>
      <c r="IQ5481" s="271"/>
      <c r="IR5481" s="271"/>
      <c r="IS5481" s="271"/>
      <c r="IT5481" s="271"/>
    </row>
    <row r="5482" spans="1:254" s="270" customFormat="1" x14ac:dyDescent="0.35">
      <c r="A5482" s="264"/>
      <c r="B5482" s="344"/>
      <c r="C5482" s="263"/>
      <c r="D5482" s="264"/>
      <c r="E5482" s="263"/>
      <c r="F5482" s="265"/>
      <c r="G5482" s="263"/>
      <c r="H5482" s="266"/>
      <c r="I5482" s="267"/>
      <c r="J5482" s="347"/>
      <c r="K5482" s="349"/>
      <c r="L5482" s="348"/>
      <c r="S5482" s="263"/>
      <c r="CQ5482" s="271"/>
      <c r="CR5482" s="271"/>
      <c r="CS5482" s="271"/>
      <c r="CT5482" s="271"/>
      <c r="CU5482" s="271"/>
      <c r="CV5482" s="271"/>
      <c r="CW5482" s="271"/>
      <c r="CX5482" s="271"/>
      <c r="CY5482" s="271"/>
      <c r="CZ5482" s="271"/>
      <c r="DA5482" s="271"/>
      <c r="DB5482" s="271"/>
      <c r="DC5482" s="271"/>
      <c r="DD5482" s="271"/>
      <c r="DE5482" s="271"/>
      <c r="DF5482" s="271"/>
      <c r="DG5482" s="271"/>
      <c r="DH5482" s="271"/>
      <c r="DI5482" s="271"/>
      <c r="DJ5482" s="271"/>
      <c r="DK5482" s="271"/>
      <c r="DL5482" s="271"/>
      <c r="DM5482" s="271"/>
      <c r="DN5482" s="271"/>
      <c r="DO5482" s="271"/>
      <c r="DP5482" s="271"/>
      <c r="DQ5482" s="271"/>
      <c r="DR5482" s="271"/>
      <c r="DS5482" s="271"/>
      <c r="DT5482" s="271"/>
      <c r="DU5482" s="271"/>
      <c r="DV5482" s="271"/>
      <c r="DW5482" s="271"/>
      <c r="DX5482" s="271"/>
      <c r="DY5482" s="271"/>
      <c r="DZ5482" s="271"/>
      <c r="EA5482" s="271"/>
      <c r="EB5482" s="271"/>
      <c r="EC5482" s="271"/>
      <c r="ED5482" s="271"/>
      <c r="EE5482" s="271"/>
      <c r="EF5482" s="271"/>
      <c r="EG5482" s="271"/>
      <c r="EH5482" s="271"/>
      <c r="EI5482" s="271"/>
      <c r="EJ5482" s="271"/>
      <c r="EK5482" s="271"/>
      <c r="EL5482" s="271"/>
      <c r="EM5482" s="271"/>
      <c r="EN5482" s="271"/>
      <c r="EO5482" s="271"/>
      <c r="EP5482" s="271"/>
      <c r="EQ5482" s="271"/>
      <c r="ER5482" s="271"/>
      <c r="ES5482" s="271"/>
      <c r="ET5482" s="271"/>
      <c r="EU5482" s="271"/>
      <c r="EV5482" s="271"/>
      <c r="EW5482" s="271"/>
      <c r="EX5482" s="271"/>
      <c r="EY5482" s="271"/>
      <c r="EZ5482" s="271"/>
      <c r="FA5482" s="271"/>
      <c r="FB5482" s="271"/>
      <c r="FC5482" s="271"/>
      <c r="FD5482" s="271"/>
      <c r="FE5482" s="271"/>
      <c r="FF5482" s="271"/>
      <c r="FG5482" s="271"/>
      <c r="FH5482" s="271"/>
      <c r="FI5482" s="271"/>
      <c r="FJ5482" s="271"/>
      <c r="FK5482" s="271"/>
      <c r="FL5482" s="271"/>
      <c r="FM5482" s="271"/>
      <c r="FN5482" s="271"/>
      <c r="FO5482" s="271"/>
      <c r="FP5482" s="271"/>
      <c r="FQ5482" s="271"/>
      <c r="FR5482" s="271"/>
      <c r="FS5482" s="271"/>
      <c r="FT5482" s="271"/>
      <c r="FU5482" s="271"/>
      <c r="FV5482" s="271"/>
      <c r="FW5482" s="271"/>
      <c r="FX5482" s="271"/>
      <c r="FY5482" s="271"/>
      <c r="FZ5482" s="271"/>
      <c r="GA5482" s="271"/>
      <c r="GB5482" s="271"/>
      <c r="GC5482" s="271"/>
      <c r="GD5482" s="271"/>
      <c r="GE5482" s="271"/>
      <c r="GF5482" s="271"/>
      <c r="GG5482" s="271"/>
      <c r="GH5482" s="271"/>
      <c r="GI5482" s="271"/>
      <c r="GJ5482" s="271"/>
      <c r="GK5482" s="271"/>
      <c r="GL5482" s="271"/>
      <c r="GM5482" s="271"/>
      <c r="GN5482" s="271"/>
      <c r="GO5482" s="271"/>
      <c r="GP5482" s="271"/>
      <c r="GQ5482" s="271"/>
      <c r="GR5482" s="271"/>
      <c r="GS5482" s="271"/>
      <c r="GT5482" s="271"/>
      <c r="GU5482" s="271"/>
      <c r="GV5482" s="271"/>
      <c r="GW5482" s="271"/>
      <c r="GX5482" s="271"/>
      <c r="GY5482" s="271"/>
      <c r="GZ5482" s="271"/>
      <c r="HA5482" s="271"/>
      <c r="HB5482" s="271"/>
      <c r="HC5482" s="271"/>
      <c r="HD5482" s="271"/>
      <c r="HE5482" s="271"/>
      <c r="HF5482" s="271"/>
      <c r="HG5482" s="271"/>
      <c r="HH5482" s="271"/>
      <c r="HI5482" s="271"/>
      <c r="HJ5482" s="271"/>
      <c r="HK5482" s="271"/>
      <c r="HL5482" s="271"/>
      <c r="HM5482" s="271"/>
      <c r="HN5482" s="271"/>
      <c r="HO5482" s="271"/>
      <c r="HP5482" s="271"/>
      <c r="HQ5482" s="271"/>
      <c r="HR5482" s="271"/>
      <c r="HS5482" s="271"/>
      <c r="HT5482" s="271"/>
      <c r="HU5482" s="271"/>
      <c r="HV5482" s="271"/>
      <c r="HW5482" s="271"/>
      <c r="HX5482" s="271"/>
      <c r="HY5482" s="271"/>
      <c r="HZ5482" s="271"/>
      <c r="IA5482" s="271"/>
      <c r="IB5482" s="271"/>
      <c r="IC5482" s="271"/>
      <c r="ID5482" s="271"/>
      <c r="IE5482" s="271"/>
      <c r="IF5482" s="271"/>
      <c r="IG5482" s="271"/>
      <c r="IH5482" s="271"/>
      <c r="II5482" s="271"/>
      <c r="IJ5482" s="271"/>
      <c r="IK5482" s="271"/>
      <c r="IL5482" s="271"/>
      <c r="IM5482" s="271"/>
      <c r="IN5482" s="271"/>
      <c r="IO5482" s="271"/>
      <c r="IP5482" s="271"/>
      <c r="IQ5482" s="271"/>
      <c r="IR5482" s="271"/>
      <c r="IS5482" s="271"/>
      <c r="IT5482" s="271"/>
    </row>
    <row r="5483" spans="1:254" s="270" customFormat="1" x14ac:dyDescent="0.35">
      <c r="A5483" s="264"/>
      <c r="B5483" s="344"/>
      <c r="C5483" s="263"/>
      <c r="D5483" s="264"/>
      <c r="E5483" s="263"/>
      <c r="F5483" s="265"/>
      <c r="G5483" s="263"/>
      <c r="H5483" s="266"/>
      <c r="I5483" s="267"/>
      <c r="J5483" s="347"/>
      <c r="K5483" s="349"/>
      <c r="L5483" s="348"/>
      <c r="S5483" s="263"/>
      <c r="CQ5483" s="271"/>
      <c r="CR5483" s="271"/>
      <c r="CS5483" s="271"/>
      <c r="CT5483" s="271"/>
      <c r="CU5483" s="271"/>
      <c r="CV5483" s="271"/>
      <c r="CW5483" s="271"/>
      <c r="CX5483" s="271"/>
      <c r="CY5483" s="271"/>
      <c r="CZ5483" s="271"/>
      <c r="DA5483" s="271"/>
      <c r="DB5483" s="271"/>
      <c r="DC5483" s="271"/>
      <c r="DD5483" s="271"/>
      <c r="DE5483" s="271"/>
      <c r="DF5483" s="271"/>
      <c r="DG5483" s="271"/>
      <c r="DH5483" s="271"/>
      <c r="DI5483" s="271"/>
      <c r="DJ5483" s="271"/>
      <c r="DK5483" s="271"/>
      <c r="DL5483" s="271"/>
      <c r="DM5483" s="271"/>
      <c r="DN5483" s="271"/>
      <c r="DO5483" s="271"/>
      <c r="DP5483" s="271"/>
      <c r="DQ5483" s="271"/>
      <c r="DR5483" s="271"/>
      <c r="DS5483" s="271"/>
      <c r="DT5483" s="271"/>
      <c r="DU5483" s="271"/>
      <c r="DV5483" s="271"/>
      <c r="DW5483" s="271"/>
      <c r="DX5483" s="271"/>
      <c r="DY5483" s="271"/>
      <c r="DZ5483" s="271"/>
      <c r="EA5483" s="271"/>
      <c r="EB5483" s="271"/>
      <c r="EC5483" s="271"/>
      <c r="ED5483" s="271"/>
      <c r="EE5483" s="271"/>
      <c r="EF5483" s="271"/>
      <c r="EG5483" s="271"/>
      <c r="EH5483" s="271"/>
      <c r="EI5483" s="271"/>
      <c r="EJ5483" s="271"/>
      <c r="EK5483" s="271"/>
      <c r="EL5483" s="271"/>
      <c r="EM5483" s="271"/>
      <c r="EN5483" s="271"/>
      <c r="EO5483" s="271"/>
      <c r="EP5483" s="271"/>
      <c r="EQ5483" s="271"/>
      <c r="ER5483" s="271"/>
      <c r="ES5483" s="271"/>
      <c r="ET5483" s="271"/>
      <c r="EU5483" s="271"/>
      <c r="EV5483" s="271"/>
      <c r="EW5483" s="271"/>
      <c r="EX5483" s="271"/>
      <c r="EY5483" s="271"/>
      <c r="EZ5483" s="271"/>
      <c r="FA5483" s="271"/>
      <c r="FB5483" s="271"/>
      <c r="FC5483" s="271"/>
      <c r="FD5483" s="271"/>
      <c r="FE5483" s="271"/>
      <c r="FF5483" s="271"/>
      <c r="FG5483" s="271"/>
      <c r="FH5483" s="271"/>
      <c r="FI5483" s="271"/>
      <c r="FJ5483" s="271"/>
      <c r="FK5483" s="271"/>
      <c r="FL5483" s="271"/>
      <c r="FM5483" s="271"/>
      <c r="FN5483" s="271"/>
      <c r="FO5483" s="271"/>
      <c r="FP5483" s="271"/>
      <c r="FQ5483" s="271"/>
      <c r="FR5483" s="271"/>
      <c r="FS5483" s="271"/>
      <c r="FT5483" s="271"/>
      <c r="FU5483" s="271"/>
      <c r="FV5483" s="271"/>
      <c r="FW5483" s="271"/>
      <c r="FX5483" s="271"/>
      <c r="FY5483" s="271"/>
      <c r="FZ5483" s="271"/>
      <c r="GA5483" s="271"/>
      <c r="GB5483" s="271"/>
      <c r="GC5483" s="271"/>
      <c r="GD5483" s="271"/>
      <c r="GE5483" s="271"/>
      <c r="GF5483" s="271"/>
      <c r="GG5483" s="271"/>
      <c r="GH5483" s="271"/>
      <c r="GI5483" s="271"/>
      <c r="GJ5483" s="271"/>
      <c r="GK5483" s="271"/>
      <c r="GL5483" s="271"/>
      <c r="GM5483" s="271"/>
      <c r="GN5483" s="271"/>
      <c r="GO5483" s="271"/>
      <c r="GP5483" s="271"/>
      <c r="GQ5483" s="271"/>
      <c r="GR5483" s="271"/>
      <c r="GS5483" s="271"/>
      <c r="GT5483" s="271"/>
      <c r="GU5483" s="271"/>
      <c r="GV5483" s="271"/>
      <c r="GW5483" s="271"/>
      <c r="GX5483" s="271"/>
      <c r="GY5483" s="271"/>
      <c r="GZ5483" s="271"/>
      <c r="HA5483" s="271"/>
      <c r="HB5483" s="271"/>
      <c r="HC5483" s="271"/>
      <c r="HD5483" s="271"/>
      <c r="HE5483" s="271"/>
      <c r="HF5483" s="271"/>
      <c r="HG5483" s="271"/>
      <c r="HH5483" s="271"/>
      <c r="HI5483" s="271"/>
      <c r="HJ5483" s="271"/>
      <c r="HK5483" s="271"/>
      <c r="HL5483" s="271"/>
      <c r="HM5483" s="271"/>
      <c r="HN5483" s="271"/>
      <c r="HO5483" s="271"/>
      <c r="HP5483" s="271"/>
      <c r="HQ5483" s="271"/>
      <c r="HR5483" s="271"/>
      <c r="HS5483" s="271"/>
      <c r="HT5483" s="271"/>
      <c r="HU5483" s="271"/>
      <c r="HV5483" s="271"/>
      <c r="HW5483" s="271"/>
      <c r="HX5483" s="271"/>
      <c r="HY5483" s="271"/>
      <c r="HZ5483" s="271"/>
      <c r="IA5483" s="271"/>
      <c r="IB5483" s="271"/>
      <c r="IC5483" s="271"/>
      <c r="ID5483" s="271"/>
      <c r="IE5483" s="271"/>
      <c r="IF5483" s="271"/>
      <c r="IG5483" s="271"/>
      <c r="IH5483" s="271"/>
      <c r="II5483" s="271"/>
      <c r="IJ5483" s="271"/>
      <c r="IK5483" s="271"/>
      <c r="IL5483" s="271"/>
      <c r="IM5483" s="271"/>
      <c r="IN5483" s="271"/>
      <c r="IO5483" s="271"/>
      <c r="IP5483" s="271"/>
      <c r="IQ5483" s="271"/>
      <c r="IR5483" s="271"/>
      <c r="IS5483" s="271"/>
      <c r="IT5483" s="271"/>
    </row>
    <row r="5484" spans="1:254" s="270" customFormat="1" x14ac:dyDescent="0.35">
      <c r="A5484" s="264"/>
      <c r="B5484" s="344"/>
      <c r="C5484" s="263"/>
      <c r="D5484" s="264"/>
      <c r="E5484" s="263"/>
      <c r="F5484" s="265"/>
      <c r="G5484" s="263"/>
      <c r="H5484" s="266"/>
      <c r="I5484" s="267"/>
      <c r="J5484" s="347"/>
      <c r="K5484" s="349"/>
      <c r="L5484" s="348"/>
      <c r="S5484" s="263"/>
      <c r="CQ5484" s="271"/>
      <c r="CR5484" s="271"/>
      <c r="CS5484" s="271"/>
      <c r="CT5484" s="271"/>
      <c r="CU5484" s="271"/>
      <c r="CV5484" s="271"/>
      <c r="CW5484" s="271"/>
      <c r="CX5484" s="271"/>
      <c r="CY5484" s="271"/>
      <c r="CZ5484" s="271"/>
      <c r="DA5484" s="271"/>
      <c r="DB5484" s="271"/>
      <c r="DC5484" s="271"/>
      <c r="DD5484" s="271"/>
      <c r="DE5484" s="271"/>
      <c r="DF5484" s="271"/>
      <c r="DG5484" s="271"/>
      <c r="DH5484" s="271"/>
      <c r="DI5484" s="271"/>
      <c r="DJ5484" s="271"/>
      <c r="DK5484" s="271"/>
      <c r="DL5484" s="271"/>
      <c r="DM5484" s="271"/>
      <c r="DN5484" s="271"/>
      <c r="DO5484" s="271"/>
      <c r="DP5484" s="271"/>
      <c r="DQ5484" s="271"/>
      <c r="DR5484" s="271"/>
      <c r="DS5484" s="271"/>
      <c r="DT5484" s="271"/>
      <c r="DU5484" s="271"/>
      <c r="DV5484" s="271"/>
      <c r="DW5484" s="271"/>
      <c r="DX5484" s="271"/>
      <c r="DY5484" s="271"/>
      <c r="DZ5484" s="271"/>
      <c r="EA5484" s="271"/>
      <c r="EB5484" s="271"/>
      <c r="EC5484" s="271"/>
      <c r="ED5484" s="271"/>
      <c r="EE5484" s="271"/>
      <c r="EF5484" s="271"/>
      <c r="EG5484" s="271"/>
      <c r="EH5484" s="271"/>
      <c r="EI5484" s="271"/>
      <c r="EJ5484" s="271"/>
      <c r="EK5484" s="271"/>
      <c r="EL5484" s="271"/>
      <c r="EM5484" s="271"/>
      <c r="EN5484" s="271"/>
      <c r="EO5484" s="271"/>
      <c r="EP5484" s="271"/>
      <c r="EQ5484" s="271"/>
      <c r="ER5484" s="271"/>
      <c r="ES5484" s="271"/>
      <c r="ET5484" s="271"/>
      <c r="EU5484" s="271"/>
      <c r="EV5484" s="271"/>
      <c r="EW5484" s="271"/>
      <c r="EX5484" s="271"/>
      <c r="EY5484" s="271"/>
      <c r="EZ5484" s="271"/>
      <c r="FA5484" s="271"/>
      <c r="FB5484" s="271"/>
      <c r="FC5484" s="271"/>
      <c r="FD5484" s="271"/>
      <c r="FE5484" s="271"/>
      <c r="FF5484" s="271"/>
      <c r="FG5484" s="271"/>
      <c r="FH5484" s="271"/>
      <c r="FI5484" s="271"/>
      <c r="FJ5484" s="271"/>
      <c r="FK5484" s="271"/>
      <c r="FL5484" s="271"/>
      <c r="FM5484" s="271"/>
      <c r="FN5484" s="271"/>
      <c r="FO5484" s="271"/>
      <c r="FP5484" s="271"/>
      <c r="FQ5484" s="271"/>
      <c r="FR5484" s="271"/>
      <c r="FS5484" s="271"/>
      <c r="FT5484" s="271"/>
      <c r="FU5484" s="271"/>
      <c r="FV5484" s="271"/>
      <c r="FW5484" s="271"/>
      <c r="FX5484" s="271"/>
      <c r="FY5484" s="271"/>
      <c r="FZ5484" s="271"/>
      <c r="GA5484" s="271"/>
      <c r="GB5484" s="271"/>
      <c r="GC5484" s="271"/>
      <c r="GD5484" s="271"/>
      <c r="GE5484" s="271"/>
      <c r="GF5484" s="271"/>
      <c r="GG5484" s="271"/>
      <c r="GH5484" s="271"/>
      <c r="GI5484" s="271"/>
      <c r="GJ5484" s="271"/>
      <c r="GK5484" s="271"/>
      <c r="GL5484" s="271"/>
      <c r="GM5484" s="271"/>
      <c r="GN5484" s="271"/>
      <c r="GO5484" s="271"/>
      <c r="GP5484" s="271"/>
      <c r="GQ5484" s="271"/>
      <c r="GR5484" s="271"/>
      <c r="GS5484" s="271"/>
      <c r="GT5484" s="271"/>
      <c r="GU5484" s="271"/>
      <c r="GV5484" s="271"/>
      <c r="GW5484" s="271"/>
      <c r="GX5484" s="271"/>
      <c r="GY5484" s="271"/>
      <c r="GZ5484" s="271"/>
      <c r="HA5484" s="271"/>
      <c r="HB5484" s="271"/>
      <c r="HC5484" s="271"/>
      <c r="HD5484" s="271"/>
      <c r="HE5484" s="271"/>
      <c r="HF5484" s="271"/>
      <c r="HG5484" s="271"/>
      <c r="HH5484" s="271"/>
      <c r="HI5484" s="271"/>
      <c r="HJ5484" s="271"/>
      <c r="HK5484" s="271"/>
      <c r="HL5484" s="271"/>
      <c r="HM5484" s="271"/>
      <c r="HN5484" s="271"/>
      <c r="HO5484" s="271"/>
      <c r="HP5484" s="271"/>
      <c r="HQ5484" s="271"/>
      <c r="HR5484" s="271"/>
      <c r="HS5484" s="271"/>
      <c r="HT5484" s="271"/>
      <c r="HU5484" s="271"/>
      <c r="HV5484" s="271"/>
      <c r="HW5484" s="271"/>
      <c r="HX5484" s="271"/>
      <c r="HY5484" s="271"/>
      <c r="HZ5484" s="271"/>
      <c r="IA5484" s="271"/>
      <c r="IB5484" s="271"/>
      <c r="IC5484" s="271"/>
      <c r="ID5484" s="271"/>
      <c r="IE5484" s="271"/>
      <c r="IF5484" s="271"/>
      <c r="IG5484" s="271"/>
      <c r="IH5484" s="271"/>
      <c r="II5484" s="271"/>
      <c r="IJ5484" s="271"/>
      <c r="IK5484" s="271"/>
      <c r="IL5484" s="271"/>
      <c r="IM5484" s="271"/>
      <c r="IN5484" s="271"/>
      <c r="IO5484" s="271"/>
      <c r="IP5484" s="271"/>
      <c r="IQ5484" s="271"/>
      <c r="IR5484" s="271"/>
      <c r="IS5484" s="271"/>
      <c r="IT5484" s="271"/>
    </row>
    <row r="5485" spans="1:254" s="270" customFormat="1" x14ac:dyDescent="0.35">
      <c r="A5485" s="264"/>
      <c r="B5485" s="344"/>
      <c r="C5485" s="263"/>
      <c r="D5485" s="264"/>
      <c r="E5485" s="263"/>
      <c r="F5485" s="265"/>
      <c r="G5485" s="263"/>
      <c r="H5485" s="266"/>
      <c r="I5485" s="267"/>
      <c r="J5485" s="347"/>
      <c r="K5485" s="349"/>
      <c r="L5485" s="348"/>
      <c r="S5485" s="263"/>
      <c r="CQ5485" s="271"/>
      <c r="CR5485" s="271"/>
      <c r="CS5485" s="271"/>
      <c r="CT5485" s="271"/>
      <c r="CU5485" s="271"/>
      <c r="CV5485" s="271"/>
      <c r="CW5485" s="271"/>
      <c r="CX5485" s="271"/>
      <c r="CY5485" s="271"/>
      <c r="CZ5485" s="271"/>
      <c r="DA5485" s="271"/>
      <c r="DB5485" s="271"/>
      <c r="DC5485" s="271"/>
      <c r="DD5485" s="271"/>
      <c r="DE5485" s="271"/>
      <c r="DF5485" s="271"/>
      <c r="DG5485" s="271"/>
      <c r="DH5485" s="271"/>
      <c r="DI5485" s="271"/>
      <c r="DJ5485" s="271"/>
      <c r="DK5485" s="271"/>
      <c r="DL5485" s="271"/>
      <c r="DM5485" s="271"/>
      <c r="DN5485" s="271"/>
      <c r="DO5485" s="271"/>
      <c r="DP5485" s="271"/>
      <c r="DQ5485" s="271"/>
      <c r="DR5485" s="271"/>
      <c r="DS5485" s="271"/>
      <c r="DT5485" s="271"/>
      <c r="DU5485" s="271"/>
      <c r="DV5485" s="271"/>
      <c r="DW5485" s="271"/>
      <c r="DX5485" s="271"/>
      <c r="DY5485" s="271"/>
      <c r="DZ5485" s="271"/>
      <c r="EA5485" s="271"/>
      <c r="EB5485" s="271"/>
      <c r="EC5485" s="271"/>
      <c r="ED5485" s="271"/>
      <c r="EE5485" s="271"/>
      <c r="EF5485" s="271"/>
      <c r="EG5485" s="271"/>
      <c r="EH5485" s="271"/>
      <c r="EI5485" s="271"/>
      <c r="EJ5485" s="271"/>
      <c r="EK5485" s="271"/>
      <c r="EL5485" s="271"/>
      <c r="EM5485" s="271"/>
      <c r="EN5485" s="271"/>
      <c r="EO5485" s="271"/>
      <c r="EP5485" s="271"/>
      <c r="EQ5485" s="271"/>
      <c r="ER5485" s="271"/>
      <c r="ES5485" s="271"/>
      <c r="ET5485" s="271"/>
      <c r="EU5485" s="271"/>
      <c r="EV5485" s="271"/>
      <c r="EW5485" s="271"/>
      <c r="EX5485" s="271"/>
      <c r="EY5485" s="271"/>
      <c r="EZ5485" s="271"/>
      <c r="FA5485" s="271"/>
      <c r="FB5485" s="271"/>
      <c r="FC5485" s="271"/>
      <c r="FD5485" s="271"/>
      <c r="FE5485" s="271"/>
      <c r="FF5485" s="271"/>
      <c r="FG5485" s="271"/>
      <c r="FH5485" s="271"/>
      <c r="FI5485" s="271"/>
      <c r="FJ5485" s="271"/>
      <c r="FK5485" s="271"/>
      <c r="FL5485" s="271"/>
      <c r="FM5485" s="271"/>
      <c r="FN5485" s="271"/>
      <c r="FO5485" s="271"/>
      <c r="FP5485" s="271"/>
      <c r="FQ5485" s="271"/>
      <c r="FR5485" s="271"/>
      <c r="FS5485" s="271"/>
      <c r="FT5485" s="271"/>
      <c r="FU5485" s="271"/>
      <c r="FV5485" s="271"/>
      <c r="FW5485" s="271"/>
      <c r="FX5485" s="271"/>
      <c r="FY5485" s="271"/>
      <c r="FZ5485" s="271"/>
      <c r="GA5485" s="271"/>
      <c r="GB5485" s="271"/>
      <c r="GC5485" s="271"/>
      <c r="GD5485" s="271"/>
      <c r="GE5485" s="271"/>
      <c r="GF5485" s="271"/>
      <c r="GG5485" s="271"/>
      <c r="GH5485" s="271"/>
      <c r="GI5485" s="271"/>
      <c r="GJ5485" s="271"/>
      <c r="GK5485" s="271"/>
      <c r="GL5485" s="271"/>
      <c r="GM5485" s="271"/>
      <c r="GN5485" s="271"/>
      <c r="GO5485" s="271"/>
      <c r="GP5485" s="271"/>
      <c r="GQ5485" s="271"/>
      <c r="GR5485" s="271"/>
      <c r="GS5485" s="271"/>
      <c r="GT5485" s="271"/>
      <c r="GU5485" s="271"/>
      <c r="GV5485" s="271"/>
      <c r="GW5485" s="271"/>
      <c r="GX5485" s="271"/>
      <c r="GY5485" s="271"/>
      <c r="GZ5485" s="271"/>
      <c r="HA5485" s="271"/>
      <c r="HB5485" s="271"/>
      <c r="HC5485" s="271"/>
      <c r="HD5485" s="271"/>
      <c r="HE5485" s="271"/>
      <c r="HF5485" s="271"/>
      <c r="HG5485" s="271"/>
      <c r="HH5485" s="271"/>
      <c r="HI5485" s="271"/>
      <c r="HJ5485" s="271"/>
      <c r="HK5485" s="271"/>
      <c r="HL5485" s="271"/>
      <c r="HM5485" s="271"/>
      <c r="HN5485" s="271"/>
      <c r="HO5485" s="271"/>
      <c r="HP5485" s="271"/>
      <c r="HQ5485" s="271"/>
      <c r="HR5485" s="271"/>
      <c r="HS5485" s="271"/>
      <c r="HT5485" s="271"/>
      <c r="HU5485" s="271"/>
      <c r="HV5485" s="271"/>
      <c r="HW5485" s="271"/>
      <c r="HX5485" s="271"/>
      <c r="HY5485" s="271"/>
      <c r="HZ5485" s="271"/>
      <c r="IA5485" s="271"/>
      <c r="IB5485" s="271"/>
      <c r="IC5485" s="271"/>
      <c r="ID5485" s="271"/>
      <c r="IE5485" s="271"/>
      <c r="IF5485" s="271"/>
      <c r="IG5485" s="271"/>
      <c r="IH5485" s="271"/>
      <c r="II5485" s="271"/>
      <c r="IJ5485" s="271"/>
      <c r="IK5485" s="271"/>
      <c r="IL5485" s="271"/>
      <c r="IM5485" s="271"/>
      <c r="IN5485" s="271"/>
      <c r="IO5485" s="271"/>
      <c r="IP5485" s="271"/>
      <c r="IQ5485" s="271"/>
      <c r="IR5485" s="271"/>
      <c r="IS5485" s="271"/>
      <c r="IT5485" s="271"/>
    </row>
    <row r="5486" spans="1:254" s="270" customFormat="1" x14ac:dyDescent="0.35">
      <c r="A5486" s="264"/>
      <c r="B5486" s="344"/>
      <c r="C5486" s="263"/>
      <c r="D5486" s="264"/>
      <c r="E5486" s="263"/>
      <c r="F5486" s="265"/>
      <c r="G5486" s="263"/>
      <c r="H5486" s="266"/>
      <c r="I5486" s="267"/>
      <c r="J5486" s="347"/>
      <c r="K5486" s="349"/>
      <c r="L5486" s="348"/>
      <c r="S5486" s="263"/>
      <c r="CQ5486" s="271"/>
      <c r="CR5486" s="271"/>
      <c r="CS5486" s="271"/>
      <c r="CT5486" s="271"/>
      <c r="CU5486" s="271"/>
      <c r="CV5486" s="271"/>
      <c r="CW5486" s="271"/>
      <c r="CX5486" s="271"/>
      <c r="CY5486" s="271"/>
      <c r="CZ5486" s="271"/>
      <c r="DA5486" s="271"/>
      <c r="DB5486" s="271"/>
      <c r="DC5486" s="271"/>
      <c r="DD5486" s="271"/>
      <c r="DE5486" s="271"/>
      <c r="DF5486" s="271"/>
      <c r="DG5486" s="271"/>
      <c r="DH5486" s="271"/>
      <c r="DI5486" s="271"/>
      <c r="DJ5486" s="271"/>
      <c r="DK5486" s="271"/>
      <c r="DL5486" s="271"/>
      <c r="DM5486" s="271"/>
      <c r="DN5486" s="271"/>
      <c r="DO5486" s="271"/>
      <c r="DP5486" s="271"/>
      <c r="DQ5486" s="271"/>
      <c r="DR5486" s="271"/>
      <c r="DS5486" s="271"/>
      <c r="DT5486" s="271"/>
      <c r="DU5486" s="271"/>
      <c r="DV5486" s="271"/>
      <c r="DW5486" s="271"/>
      <c r="DX5486" s="271"/>
      <c r="DY5486" s="271"/>
      <c r="DZ5486" s="271"/>
      <c r="EA5486" s="271"/>
      <c r="EB5486" s="271"/>
      <c r="EC5486" s="271"/>
      <c r="ED5486" s="271"/>
      <c r="EE5486" s="271"/>
      <c r="EF5486" s="271"/>
      <c r="EG5486" s="271"/>
      <c r="EH5486" s="271"/>
      <c r="EI5486" s="271"/>
      <c r="EJ5486" s="271"/>
      <c r="EK5486" s="271"/>
      <c r="EL5486" s="271"/>
      <c r="EM5486" s="271"/>
      <c r="EN5486" s="271"/>
      <c r="EO5486" s="271"/>
      <c r="EP5486" s="271"/>
      <c r="EQ5486" s="271"/>
      <c r="ER5486" s="271"/>
      <c r="ES5486" s="271"/>
      <c r="ET5486" s="271"/>
      <c r="EU5486" s="271"/>
      <c r="EV5486" s="271"/>
      <c r="EW5486" s="271"/>
      <c r="EX5486" s="271"/>
      <c r="EY5486" s="271"/>
      <c r="EZ5486" s="271"/>
      <c r="FA5486" s="271"/>
      <c r="FB5486" s="271"/>
      <c r="FC5486" s="271"/>
      <c r="FD5486" s="271"/>
      <c r="FE5486" s="271"/>
      <c r="FF5486" s="271"/>
      <c r="FG5486" s="271"/>
      <c r="FH5486" s="271"/>
      <c r="FI5486" s="271"/>
      <c r="FJ5486" s="271"/>
      <c r="FK5486" s="271"/>
      <c r="FL5486" s="271"/>
      <c r="FM5486" s="271"/>
      <c r="FN5486" s="271"/>
      <c r="FO5486" s="271"/>
      <c r="FP5486" s="271"/>
      <c r="FQ5486" s="271"/>
      <c r="FR5486" s="271"/>
      <c r="FS5486" s="271"/>
      <c r="FT5486" s="271"/>
      <c r="FU5486" s="271"/>
      <c r="FV5486" s="271"/>
      <c r="FW5486" s="271"/>
      <c r="FX5486" s="271"/>
      <c r="FY5486" s="271"/>
      <c r="FZ5486" s="271"/>
      <c r="GA5486" s="271"/>
      <c r="GB5486" s="271"/>
      <c r="GC5486" s="271"/>
      <c r="GD5486" s="271"/>
      <c r="GE5486" s="271"/>
      <c r="GF5486" s="271"/>
      <c r="GG5486" s="271"/>
      <c r="GH5486" s="271"/>
      <c r="GI5486" s="271"/>
      <c r="GJ5486" s="271"/>
      <c r="GK5486" s="271"/>
      <c r="GL5486" s="271"/>
      <c r="GM5486" s="271"/>
      <c r="GN5486" s="271"/>
      <c r="GO5486" s="271"/>
      <c r="GP5486" s="271"/>
      <c r="GQ5486" s="271"/>
      <c r="GR5486" s="271"/>
      <c r="GS5486" s="271"/>
      <c r="GT5486" s="271"/>
      <c r="GU5486" s="271"/>
      <c r="GV5486" s="271"/>
      <c r="GW5486" s="271"/>
      <c r="GX5486" s="271"/>
      <c r="GY5486" s="271"/>
      <c r="GZ5486" s="271"/>
      <c r="HA5486" s="271"/>
      <c r="HB5486" s="271"/>
      <c r="HC5486" s="271"/>
      <c r="HD5486" s="271"/>
      <c r="HE5486" s="271"/>
      <c r="HF5486" s="271"/>
      <c r="HG5486" s="271"/>
      <c r="HH5486" s="271"/>
      <c r="HI5486" s="271"/>
      <c r="HJ5486" s="271"/>
      <c r="HK5486" s="271"/>
      <c r="HL5486" s="271"/>
      <c r="HM5486" s="271"/>
      <c r="HN5486" s="271"/>
      <c r="HO5486" s="271"/>
      <c r="HP5486" s="271"/>
      <c r="HQ5486" s="271"/>
      <c r="HR5486" s="271"/>
      <c r="HS5486" s="271"/>
      <c r="HT5486" s="271"/>
      <c r="HU5486" s="271"/>
      <c r="HV5486" s="271"/>
      <c r="HW5486" s="271"/>
      <c r="HX5486" s="271"/>
      <c r="HY5486" s="271"/>
      <c r="HZ5486" s="271"/>
      <c r="IA5486" s="271"/>
      <c r="IB5486" s="271"/>
      <c r="IC5486" s="271"/>
      <c r="ID5486" s="271"/>
      <c r="IE5486" s="271"/>
      <c r="IF5486" s="271"/>
      <c r="IG5486" s="271"/>
      <c r="IH5486" s="271"/>
      <c r="II5486" s="271"/>
      <c r="IJ5486" s="271"/>
      <c r="IK5486" s="271"/>
      <c r="IL5486" s="271"/>
      <c r="IM5486" s="271"/>
      <c r="IN5486" s="271"/>
      <c r="IO5486" s="271"/>
      <c r="IP5486" s="271"/>
      <c r="IQ5486" s="271"/>
      <c r="IR5486" s="271"/>
      <c r="IS5486" s="271"/>
      <c r="IT5486" s="271"/>
    </row>
    <row r="5487" spans="1:254" s="270" customFormat="1" x14ac:dyDescent="0.35">
      <c r="A5487" s="264"/>
      <c r="B5487" s="344"/>
      <c r="C5487" s="263"/>
      <c r="D5487" s="264"/>
      <c r="E5487" s="263"/>
      <c r="F5487" s="265"/>
      <c r="G5487" s="263"/>
      <c r="H5487" s="266"/>
      <c r="I5487" s="267"/>
      <c r="J5487" s="347"/>
      <c r="K5487" s="349"/>
      <c r="L5487" s="348"/>
      <c r="S5487" s="263"/>
      <c r="CQ5487" s="271"/>
      <c r="CR5487" s="271"/>
      <c r="CS5487" s="271"/>
      <c r="CT5487" s="271"/>
      <c r="CU5487" s="271"/>
      <c r="CV5487" s="271"/>
      <c r="CW5487" s="271"/>
      <c r="CX5487" s="271"/>
      <c r="CY5487" s="271"/>
      <c r="CZ5487" s="271"/>
      <c r="DA5487" s="271"/>
      <c r="DB5487" s="271"/>
      <c r="DC5487" s="271"/>
      <c r="DD5487" s="271"/>
      <c r="DE5487" s="271"/>
      <c r="DF5487" s="271"/>
      <c r="DG5487" s="271"/>
      <c r="DH5487" s="271"/>
      <c r="DI5487" s="271"/>
      <c r="DJ5487" s="271"/>
      <c r="DK5487" s="271"/>
      <c r="DL5487" s="271"/>
      <c r="DM5487" s="271"/>
      <c r="DN5487" s="271"/>
      <c r="DO5487" s="271"/>
      <c r="DP5487" s="271"/>
      <c r="DQ5487" s="271"/>
      <c r="DR5487" s="271"/>
      <c r="DS5487" s="271"/>
      <c r="DT5487" s="271"/>
      <c r="DU5487" s="271"/>
      <c r="DV5487" s="271"/>
      <c r="DW5487" s="271"/>
      <c r="DX5487" s="271"/>
      <c r="DY5487" s="271"/>
      <c r="DZ5487" s="271"/>
      <c r="EA5487" s="271"/>
      <c r="EB5487" s="271"/>
      <c r="EC5487" s="271"/>
      <c r="ED5487" s="271"/>
      <c r="EE5487" s="271"/>
      <c r="EF5487" s="271"/>
      <c r="EG5487" s="271"/>
      <c r="EH5487" s="271"/>
      <c r="EI5487" s="271"/>
      <c r="EJ5487" s="271"/>
      <c r="EK5487" s="271"/>
      <c r="EL5487" s="271"/>
      <c r="EM5487" s="271"/>
      <c r="EN5487" s="271"/>
      <c r="EO5487" s="271"/>
      <c r="EP5487" s="271"/>
      <c r="EQ5487" s="271"/>
      <c r="ER5487" s="271"/>
      <c r="ES5487" s="271"/>
      <c r="ET5487" s="271"/>
      <c r="EU5487" s="271"/>
      <c r="EV5487" s="271"/>
      <c r="EW5487" s="271"/>
      <c r="EX5487" s="271"/>
      <c r="EY5487" s="271"/>
      <c r="EZ5487" s="271"/>
      <c r="FA5487" s="271"/>
      <c r="FB5487" s="271"/>
      <c r="FC5487" s="271"/>
      <c r="FD5487" s="271"/>
      <c r="FE5487" s="271"/>
      <c r="FF5487" s="271"/>
      <c r="FG5487" s="271"/>
      <c r="FH5487" s="271"/>
      <c r="FI5487" s="271"/>
      <c r="FJ5487" s="271"/>
      <c r="FK5487" s="271"/>
      <c r="FL5487" s="271"/>
      <c r="FM5487" s="271"/>
      <c r="FN5487" s="271"/>
      <c r="FO5487" s="271"/>
      <c r="FP5487" s="271"/>
      <c r="FQ5487" s="271"/>
      <c r="FR5487" s="271"/>
      <c r="FS5487" s="271"/>
      <c r="FT5487" s="271"/>
      <c r="FU5487" s="271"/>
      <c r="FV5487" s="271"/>
      <c r="FW5487" s="271"/>
      <c r="FX5487" s="271"/>
      <c r="FY5487" s="271"/>
      <c r="FZ5487" s="271"/>
      <c r="GA5487" s="271"/>
      <c r="GB5487" s="271"/>
      <c r="GC5487" s="271"/>
      <c r="GD5487" s="271"/>
      <c r="GE5487" s="271"/>
      <c r="GF5487" s="271"/>
      <c r="GG5487" s="271"/>
      <c r="GH5487" s="271"/>
      <c r="GI5487" s="271"/>
      <c r="GJ5487" s="271"/>
      <c r="GK5487" s="271"/>
      <c r="GL5487" s="271"/>
      <c r="GM5487" s="271"/>
      <c r="GN5487" s="271"/>
      <c r="GO5487" s="271"/>
      <c r="GP5487" s="271"/>
      <c r="GQ5487" s="271"/>
      <c r="GR5487" s="271"/>
      <c r="GS5487" s="271"/>
      <c r="GT5487" s="271"/>
      <c r="GU5487" s="271"/>
      <c r="GV5487" s="271"/>
      <c r="GW5487" s="271"/>
      <c r="GX5487" s="271"/>
      <c r="GY5487" s="271"/>
      <c r="GZ5487" s="271"/>
      <c r="HA5487" s="271"/>
      <c r="HB5487" s="271"/>
      <c r="HC5487" s="271"/>
      <c r="HD5487" s="271"/>
      <c r="HE5487" s="271"/>
      <c r="HF5487" s="271"/>
      <c r="HG5487" s="271"/>
      <c r="HH5487" s="271"/>
      <c r="HI5487" s="271"/>
      <c r="HJ5487" s="271"/>
      <c r="HK5487" s="271"/>
      <c r="HL5487" s="271"/>
      <c r="HM5487" s="271"/>
      <c r="HN5487" s="271"/>
      <c r="HO5487" s="271"/>
      <c r="HP5487" s="271"/>
      <c r="HQ5487" s="271"/>
      <c r="HR5487" s="271"/>
      <c r="HS5487" s="271"/>
      <c r="HT5487" s="271"/>
      <c r="HU5487" s="271"/>
      <c r="HV5487" s="271"/>
      <c r="HW5487" s="271"/>
      <c r="HX5487" s="271"/>
      <c r="HY5487" s="271"/>
      <c r="HZ5487" s="271"/>
      <c r="IA5487" s="271"/>
      <c r="IB5487" s="271"/>
      <c r="IC5487" s="271"/>
      <c r="ID5487" s="271"/>
      <c r="IE5487" s="271"/>
      <c r="IF5487" s="271"/>
      <c r="IG5487" s="271"/>
      <c r="IH5487" s="271"/>
      <c r="II5487" s="271"/>
      <c r="IJ5487" s="271"/>
      <c r="IK5487" s="271"/>
      <c r="IL5487" s="271"/>
      <c r="IM5487" s="271"/>
      <c r="IN5487" s="271"/>
      <c r="IO5487" s="271"/>
      <c r="IP5487" s="271"/>
      <c r="IQ5487" s="271"/>
      <c r="IR5487" s="271"/>
      <c r="IS5487" s="271"/>
      <c r="IT5487" s="271"/>
    </row>
    <row r="5488" spans="1:254" s="270" customFormat="1" x14ac:dyDescent="0.35">
      <c r="A5488" s="264"/>
      <c r="B5488" s="344"/>
      <c r="C5488" s="263"/>
      <c r="D5488" s="264"/>
      <c r="E5488" s="263"/>
      <c r="F5488" s="265"/>
      <c r="G5488" s="263"/>
      <c r="H5488" s="266"/>
      <c r="I5488" s="267"/>
      <c r="J5488" s="347"/>
      <c r="K5488" s="349"/>
      <c r="L5488" s="348"/>
      <c r="S5488" s="263"/>
      <c r="CQ5488" s="271"/>
      <c r="CR5488" s="271"/>
      <c r="CS5488" s="271"/>
      <c r="CT5488" s="271"/>
      <c r="CU5488" s="271"/>
      <c r="CV5488" s="271"/>
      <c r="CW5488" s="271"/>
      <c r="CX5488" s="271"/>
      <c r="CY5488" s="271"/>
      <c r="CZ5488" s="271"/>
      <c r="DA5488" s="271"/>
      <c r="DB5488" s="271"/>
      <c r="DC5488" s="271"/>
      <c r="DD5488" s="271"/>
      <c r="DE5488" s="271"/>
      <c r="DF5488" s="271"/>
      <c r="DG5488" s="271"/>
      <c r="DH5488" s="271"/>
      <c r="DI5488" s="271"/>
      <c r="DJ5488" s="271"/>
      <c r="DK5488" s="271"/>
      <c r="DL5488" s="271"/>
      <c r="DM5488" s="271"/>
      <c r="DN5488" s="271"/>
      <c r="DO5488" s="271"/>
      <c r="DP5488" s="271"/>
      <c r="DQ5488" s="271"/>
      <c r="DR5488" s="271"/>
      <c r="DS5488" s="271"/>
      <c r="DT5488" s="271"/>
      <c r="DU5488" s="271"/>
      <c r="DV5488" s="271"/>
      <c r="DW5488" s="271"/>
      <c r="DX5488" s="271"/>
      <c r="DY5488" s="271"/>
      <c r="DZ5488" s="271"/>
      <c r="EA5488" s="271"/>
      <c r="EB5488" s="271"/>
      <c r="EC5488" s="271"/>
      <c r="ED5488" s="271"/>
      <c r="EE5488" s="271"/>
      <c r="EF5488" s="271"/>
      <c r="EG5488" s="271"/>
      <c r="EH5488" s="271"/>
      <c r="EI5488" s="271"/>
      <c r="EJ5488" s="271"/>
      <c r="EK5488" s="271"/>
      <c r="EL5488" s="271"/>
      <c r="EM5488" s="271"/>
      <c r="EN5488" s="271"/>
      <c r="EO5488" s="271"/>
      <c r="EP5488" s="271"/>
      <c r="EQ5488" s="271"/>
      <c r="ER5488" s="271"/>
      <c r="ES5488" s="271"/>
      <c r="ET5488" s="271"/>
      <c r="EU5488" s="271"/>
      <c r="EV5488" s="271"/>
      <c r="EW5488" s="271"/>
      <c r="EX5488" s="271"/>
      <c r="EY5488" s="271"/>
      <c r="EZ5488" s="271"/>
      <c r="FA5488" s="271"/>
      <c r="FB5488" s="271"/>
      <c r="FC5488" s="271"/>
      <c r="FD5488" s="271"/>
      <c r="FE5488" s="271"/>
      <c r="FF5488" s="271"/>
      <c r="FG5488" s="271"/>
      <c r="FH5488" s="271"/>
      <c r="FI5488" s="271"/>
      <c r="FJ5488" s="271"/>
      <c r="FK5488" s="271"/>
      <c r="FL5488" s="271"/>
      <c r="FM5488" s="271"/>
      <c r="FN5488" s="271"/>
      <c r="FO5488" s="271"/>
      <c r="FP5488" s="271"/>
      <c r="FQ5488" s="271"/>
      <c r="FR5488" s="271"/>
      <c r="FS5488" s="271"/>
      <c r="FT5488" s="271"/>
      <c r="FU5488" s="271"/>
      <c r="FV5488" s="271"/>
      <c r="FW5488" s="271"/>
      <c r="FX5488" s="271"/>
      <c r="FY5488" s="271"/>
      <c r="FZ5488" s="271"/>
      <c r="GA5488" s="271"/>
      <c r="GB5488" s="271"/>
      <c r="GC5488" s="271"/>
      <c r="GD5488" s="271"/>
      <c r="GE5488" s="271"/>
      <c r="GF5488" s="271"/>
      <c r="GG5488" s="271"/>
      <c r="GH5488" s="271"/>
      <c r="GI5488" s="271"/>
      <c r="GJ5488" s="271"/>
      <c r="GK5488" s="271"/>
      <c r="GL5488" s="271"/>
      <c r="GM5488" s="271"/>
      <c r="GN5488" s="271"/>
      <c r="GO5488" s="271"/>
      <c r="GP5488" s="271"/>
      <c r="GQ5488" s="271"/>
      <c r="GR5488" s="271"/>
      <c r="GS5488" s="271"/>
      <c r="GT5488" s="271"/>
      <c r="GU5488" s="271"/>
      <c r="GV5488" s="271"/>
      <c r="GW5488" s="271"/>
      <c r="GX5488" s="271"/>
      <c r="GY5488" s="271"/>
      <c r="GZ5488" s="271"/>
      <c r="HA5488" s="271"/>
      <c r="HB5488" s="271"/>
      <c r="HC5488" s="271"/>
      <c r="HD5488" s="271"/>
      <c r="HE5488" s="271"/>
      <c r="HF5488" s="271"/>
      <c r="HG5488" s="271"/>
      <c r="HH5488" s="271"/>
      <c r="HI5488" s="271"/>
      <c r="HJ5488" s="271"/>
      <c r="HK5488" s="271"/>
      <c r="HL5488" s="271"/>
      <c r="HM5488" s="271"/>
      <c r="HN5488" s="271"/>
      <c r="HO5488" s="271"/>
      <c r="HP5488" s="271"/>
      <c r="HQ5488" s="271"/>
      <c r="HR5488" s="271"/>
      <c r="HS5488" s="271"/>
      <c r="HT5488" s="271"/>
      <c r="HU5488" s="271"/>
      <c r="HV5488" s="271"/>
      <c r="HW5488" s="271"/>
      <c r="HX5488" s="271"/>
      <c r="HY5488" s="271"/>
      <c r="HZ5488" s="271"/>
      <c r="IA5488" s="271"/>
      <c r="IB5488" s="271"/>
      <c r="IC5488" s="271"/>
      <c r="ID5488" s="271"/>
      <c r="IE5488" s="271"/>
      <c r="IF5488" s="271"/>
      <c r="IG5488" s="271"/>
      <c r="IH5488" s="271"/>
      <c r="II5488" s="271"/>
      <c r="IJ5488" s="271"/>
      <c r="IK5488" s="271"/>
      <c r="IL5488" s="271"/>
      <c r="IM5488" s="271"/>
      <c r="IN5488" s="271"/>
      <c r="IO5488" s="271"/>
      <c r="IP5488" s="271"/>
      <c r="IQ5488" s="271"/>
      <c r="IR5488" s="271"/>
      <c r="IS5488" s="271"/>
      <c r="IT5488" s="271"/>
    </row>
    <row r="5489" spans="1:254" s="270" customFormat="1" x14ac:dyDescent="0.35">
      <c r="A5489" s="264"/>
      <c r="B5489" s="344"/>
      <c r="C5489" s="263"/>
      <c r="D5489" s="264"/>
      <c r="E5489" s="263"/>
      <c r="F5489" s="265"/>
      <c r="G5489" s="263"/>
      <c r="H5489" s="266"/>
      <c r="I5489" s="267"/>
      <c r="J5489" s="347"/>
      <c r="K5489" s="349"/>
      <c r="L5489" s="348"/>
      <c r="S5489" s="263"/>
      <c r="CQ5489" s="271"/>
      <c r="CR5489" s="271"/>
      <c r="CS5489" s="271"/>
      <c r="CT5489" s="271"/>
      <c r="CU5489" s="271"/>
      <c r="CV5489" s="271"/>
      <c r="CW5489" s="271"/>
      <c r="CX5489" s="271"/>
      <c r="CY5489" s="271"/>
      <c r="CZ5489" s="271"/>
      <c r="DA5489" s="271"/>
      <c r="DB5489" s="271"/>
      <c r="DC5489" s="271"/>
      <c r="DD5489" s="271"/>
      <c r="DE5489" s="271"/>
      <c r="DF5489" s="271"/>
      <c r="DG5489" s="271"/>
      <c r="DH5489" s="271"/>
      <c r="DI5489" s="271"/>
      <c r="DJ5489" s="271"/>
      <c r="DK5489" s="271"/>
      <c r="DL5489" s="271"/>
      <c r="DM5489" s="271"/>
      <c r="DN5489" s="271"/>
      <c r="DO5489" s="271"/>
      <c r="DP5489" s="271"/>
      <c r="DQ5489" s="271"/>
      <c r="DR5489" s="271"/>
      <c r="DS5489" s="271"/>
      <c r="DT5489" s="271"/>
      <c r="DU5489" s="271"/>
      <c r="DV5489" s="271"/>
      <c r="DW5489" s="271"/>
      <c r="DX5489" s="271"/>
      <c r="DY5489" s="271"/>
      <c r="DZ5489" s="271"/>
      <c r="EA5489" s="271"/>
      <c r="EB5489" s="271"/>
      <c r="EC5489" s="271"/>
      <c r="ED5489" s="271"/>
      <c r="EE5489" s="271"/>
      <c r="EF5489" s="271"/>
      <c r="EG5489" s="271"/>
      <c r="EH5489" s="271"/>
      <c r="EI5489" s="271"/>
      <c r="EJ5489" s="271"/>
      <c r="EK5489" s="271"/>
      <c r="EL5489" s="271"/>
      <c r="EM5489" s="271"/>
      <c r="EN5489" s="271"/>
      <c r="EO5489" s="271"/>
      <c r="EP5489" s="271"/>
      <c r="EQ5489" s="271"/>
      <c r="ER5489" s="271"/>
      <c r="ES5489" s="271"/>
      <c r="ET5489" s="271"/>
      <c r="EU5489" s="271"/>
      <c r="EV5489" s="271"/>
      <c r="EW5489" s="271"/>
      <c r="EX5489" s="271"/>
      <c r="EY5489" s="271"/>
      <c r="EZ5489" s="271"/>
      <c r="FA5489" s="271"/>
      <c r="FB5489" s="271"/>
      <c r="FC5489" s="271"/>
      <c r="FD5489" s="271"/>
      <c r="FE5489" s="271"/>
      <c r="FF5489" s="271"/>
      <c r="FG5489" s="271"/>
      <c r="FH5489" s="271"/>
      <c r="FI5489" s="271"/>
      <c r="FJ5489" s="271"/>
      <c r="FK5489" s="271"/>
      <c r="FL5489" s="271"/>
      <c r="FM5489" s="271"/>
      <c r="FN5489" s="271"/>
      <c r="FO5489" s="271"/>
      <c r="FP5489" s="271"/>
      <c r="FQ5489" s="271"/>
      <c r="FR5489" s="271"/>
      <c r="FS5489" s="271"/>
      <c r="FT5489" s="271"/>
      <c r="FU5489" s="271"/>
      <c r="FV5489" s="271"/>
      <c r="FW5489" s="271"/>
      <c r="FX5489" s="271"/>
      <c r="FY5489" s="271"/>
      <c r="FZ5489" s="271"/>
      <c r="GA5489" s="271"/>
      <c r="GB5489" s="271"/>
      <c r="GC5489" s="271"/>
      <c r="GD5489" s="271"/>
      <c r="GE5489" s="271"/>
      <c r="GF5489" s="271"/>
      <c r="GG5489" s="271"/>
      <c r="GH5489" s="271"/>
      <c r="GI5489" s="271"/>
      <c r="GJ5489" s="271"/>
      <c r="GK5489" s="271"/>
      <c r="GL5489" s="271"/>
      <c r="GM5489" s="271"/>
      <c r="GN5489" s="271"/>
      <c r="GO5489" s="271"/>
      <c r="GP5489" s="271"/>
      <c r="GQ5489" s="271"/>
      <c r="GR5489" s="271"/>
      <c r="GS5489" s="271"/>
      <c r="GT5489" s="271"/>
      <c r="GU5489" s="271"/>
      <c r="GV5489" s="271"/>
      <c r="GW5489" s="271"/>
      <c r="GX5489" s="271"/>
      <c r="GY5489" s="271"/>
      <c r="GZ5489" s="271"/>
      <c r="HA5489" s="271"/>
      <c r="HB5489" s="271"/>
      <c r="HC5489" s="271"/>
      <c r="HD5489" s="271"/>
      <c r="HE5489" s="271"/>
      <c r="HF5489" s="271"/>
      <c r="HG5489" s="271"/>
      <c r="HH5489" s="271"/>
      <c r="HI5489" s="271"/>
      <c r="HJ5489" s="271"/>
      <c r="HK5489" s="271"/>
      <c r="HL5489" s="271"/>
      <c r="HM5489" s="271"/>
      <c r="HN5489" s="271"/>
      <c r="HO5489" s="271"/>
      <c r="HP5489" s="271"/>
      <c r="HQ5489" s="271"/>
      <c r="HR5489" s="271"/>
      <c r="HS5489" s="271"/>
      <c r="HT5489" s="271"/>
      <c r="HU5489" s="271"/>
      <c r="HV5489" s="271"/>
      <c r="HW5489" s="271"/>
      <c r="HX5489" s="271"/>
      <c r="HY5489" s="271"/>
      <c r="HZ5489" s="271"/>
      <c r="IA5489" s="271"/>
      <c r="IB5489" s="271"/>
      <c r="IC5489" s="271"/>
      <c r="ID5489" s="271"/>
      <c r="IE5489" s="271"/>
      <c r="IF5489" s="271"/>
      <c r="IG5489" s="271"/>
      <c r="IH5489" s="271"/>
      <c r="II5489" s="271"/>
      <c r="IJ5489" s="271"/>
      <c r="IK5489" s="271"/>
      <c r="IL5489" s="271"/>
      <c r="IM5489" s="271"/>
      <c r="IN5489" s="271"/>
      <c r="IO5489" s="271"/>
      <c r="IP5489" s="271"/>
      <c r="IQ5489" s="271"/>
      <c r="IR5489" s="271"/>
      <c r="IS5489" s="271"/>
      <c r="IT5489" s="271"/>
    </row>
    <row r="5490" spans="1:254" s="270" customFormat="1" x14ac:dyDescent="0.35">
      <c r="A5490" s="264"/>
      <c r="B5490" s="344"/>
      <c r="C5490" s="263"/>
      <c r="D5490" s="264"/>
      <c r="E5490" s="263"/>
      <c r="F5490" s="265"/>
      <c r="G5490" s="263"/>
      <c r="H5490" s="266"/>
      <c r="I5490" s="267"/>
      <c r="J5490" s="347"/>
      <c r="K5490" s="349"/>
      <c r="L5490" s="348"/>
      <c r="S5490" s="263"/>
      <c r="CQ5490" s="271"/>
      <c r="CR5490" s="271"/>
      <c r="CS5490" s="271"/>
      <c r="CT5490" s="271"/>
      <c r="CU5490" s="271"/>
      <c r="CV5490" s="271"/>
      <c r="CW5490" s="271"/>
      <c r="CX5490" s="271"/>
      <c r="CY5490" s="271"/>
      <c r="CZ5490" s="271"/>
      <c r="DA5490" s="271"/>
      <c r="DB5490" s="271"/>
      <c r="DC5490" s="271"/>
      <c r="DD5490" s="271"/>
      <c r="DE5490" s="271"/>
      <c r="DF5490" s="271"/>
      <c r="DG5490" s="271"/>
      <c r="DH5490" s="271"/>
      <c r="DI5490" s="271"/>
      <c r="DJ5490" s="271"/>
      <c r="DK5490" s="271"/>
      <c r="DL5490" s="271"/>
      <c r="DM5490" s="271"/>
      <c r="DN5490" s="271"/>
      <c r="DO5490" s="271"/>
      <c r="DP5490" s="271"/>
      <c r="DQ5490" s="271"/>
      <c r="DR5490" s="271"/>
      <c r="DS5490" s="271"/>
      <c r="DT5490" s="271"/>
      <c r="DU5490" s="271"/>
      <c r="DV5490" s="271"/>
      <c r="DW5490" s="271"/>
      <c r="DX5490" s="271"/>
      <c r="DY5490" s="271"/>
      <c r="DZ5490" s="271"/>
      <c r="EA5490" s="271"/>
      <c r="EB5490" s="271"/>
      <c r="EC5490" s="271"/>
      <c r="ED5490" s="271"/>
      <c r="EE5490" s="271"/>
      <c r="EF5490" s="271"/>
      <c r="EG5490" s="271"/>
      <c r="EH5490" s="271"/>
      <c r="EI5490" s="271"/>
      <c r="EJ5490" s="271"/>
      <c r="EK5490" s="271"/>
      <c r="EL5490" s="271"/>
      <c r="EM5490" s="271"/>
      <c r="EN5490" s="271"/>
      <c r="EO5490" s="271"/>
      <c r="EP5490" s="271"/>
      <c r="EQ5490" s="271"/>
      <c r="ER5490" s="271"/>
      <c r="ES5490" s="271"/>
      <c r="ET5490" s="271"/>
      <c r="EU5490" s="271"/>
      <c r="EV5490" s="271"/>
      <c r="EW5490" s="271"/>
      <c r="EX5490" s="271"/>
      <c r="EY5490" s="271"/>
      <c r="EZ5490" s="271"/>
      <c r="FA5490" s="271"/>
      <c r="FB5490" s="271"/>
      <c r="FC5490" s="271"/>
      <c r="FD5490" s="271"/>
      <c r="FE5490" s="271"/>
      <c r="FF5490" s="271"/>
      <c r="FG5490" s="271"/>
      <c r="FH5490" s="271"/>
      <c r="FI5490" s="271"/>
      <c r="FJ5490" s="271"/>
      <c r="FK5490" s="271"/>
      <c r="FL5490" s="271"/>
      <c r="FM5490" s="271"/>
      <c r="FN5490" s="271"/>
      <c r="FO5490" s="271"/>
      <c r="FP5490" s="271"/>
      <c r="FQ5490" s="271"/>
      <c r="FR5490" s="271"/>
      <c r="FS5490" s="271"/>
      <c r="FT5490" s="271"/>
      <c r="FU5490" s="271"/>
      <c r="FV5490" s="271"/>
      <c r="FW5490" s="271"/>
      <c r="FX5490" s="271"/>
      <c r="FY5490" s="271"/>
      <c r="FZ5490" s="271"/>
      <c r="GA5490" s="271"/>
      <c r="GB5490" s="271"/>
      <c r="GC5490" s="271"/>
      <c r="GD5490" s="271"/>
      <c r="GE5490" s="271"/>
      <c r="GF5490" s="271"/>
      <c r="GG5490" s="271"/>
      <c r="GH5490" s="271"/>
      <c r="GI5490" s="271"/>
      <c r="GJ5490" s="271"/>
      <c r="GK5490" s="271"/>
      <c r="GL5490" s="271"/>
      <c r="GM5490" s="271"/>
      <c r="GN5490" s="271"/>
      <c r="GO5490" s="271"/>
      <c r="GP5490" s="271"/>
      <c r="GQ5490" s="271"/>
      <c r="GR5490" s="271"/>
      <c r="GS5490" s="271"/>
      <c r="GT5490" s="271"/>
      <c r="GU5490" s="271"/>
      <c r="GV5490" s="271"/>
      <c r="GW5490" s="271"/>
      <c r="GX5490" s="271"/>
      <c r="GY5490" s="271"/>
      <c r="GZ5490" s="271"/>
      <c r="HA5490" s="271"/>
      <c r="HB5490" s="271"/>
      <c r="HC5490" s="271"/>
      <c r="HD5490" s="271"/>
      <c r="HE5490" s="271"/>
      <c r="HF5490" s="271"/>
      <c r="HG5490" s="271"/>
      <c r="HH5490" s="271"/>
      <c r="HI5490" s="271"/>
      <c r="HJ5490" s="271"/>
      <c r="HK5490" s="271"/>
      <c r="HL5490" s="271"/>
      <c r="HM5490" s="271"/>
      <c r="HN5490" s="271"/>
      <c r="HO5490" s="271"/>
      <c r="HP5490" s="271"/>
      <c r="HQ5490" s="271"/>
      <c r="HR5490" s="271"/>
      <c r="HS5490" s="271"/>
      <c r="HT5490" s="271"/>
      <c r="HU5490" s="271"/>
      <c r="HV5490" s="271"/>
      <c r="HW5490" s="271"/>
      <c r="HX5490" s="271"/>
      <c r="HY5490" s="271"/>
      <c r="HZ5490" s="271"/>
      <c r="IA5490" s="271"/>
      <c r="IB5490" s="271"/>
      <c r="IC5490" s="271"/>
      <c r="ID5490" s="271"/>
      <c r="IE5490" s="271"/>
      <c r="IF5490" s="271"/>
      <c r="IG5490" s="271"/>
      <c r="IH5490" s="271"/>
      <c r="II5490" s="271"/>
      <c r="IJ5490" s="271"/>
      <c r="IK5490" s="271"/>
      <c r="IL5490" s="271"/>
      <c r="IM5490" s="271"/>
      <c r="IN5490" s="271"/>
      <c r="IO5490" s="271"/>
      <c r="IP5490" s="271"/>
      <c r="IQ5490" s="271"/>
      <c r="IR5490" s="271"/>
      <c r="IS5490" s="271"/>
      <c r="IT5490" s="271"/>
    </row>
    <row r="5491" spans="1:254" s="270" customFormat="1" x14ac:dyDescent="0.35">
      <c r="A5491" s="264"/>
      <c r="B5491" s="344"/>
      <c r="C5491" s="263"/>
      <c r="D5491" s="264"/>
      <c r="E5491" s="263"/>
      <c r="F5491" s="265"/>
      <c r="G5491" s="263"/>
      <c r="H5491" s="266"/>
      <c r="I5491" s="267"/>
      <c r="J5491" s="347"/>
      <c r="K5491" s="349"/>
      <c r="L5491" s="348"/>
      <c r="S5491" s="263"/>
      <c r="CQ5491" s="271"/>
      <c r="CR5491" s="271"/>
      <c r="CS5491" s="271"/>
      <c r="CT5491" s="271"/>
      <c r="CU5491" s="271"/>
      <c r="CV5491" s="271"/>
      <c r="CW5491" s="271"/>
      <c r="CX5491" s="271"/>
      <c r="CY5491" s="271"/>
      <c r="CZ5491" s="271"/>
      <c r="DA5491" s="271"/>
      <c r="DB5491" s="271"/>
      <c r="DC5491" s="271"/>
      <c r="DD5491" s="271"/>
      <c r="DE5491" s="271"/>
      <c r="DF5491" s="271"/>
      <c r="DG5491" s="271"/>
      <c r="DH5491" s="271"/>
      <c r="DI5491" s="271"/>
      <c r="DJ5491" s="271"/>
      <c r="DK5491" s="271"/>
      <c r="DL5491" s="271"/>
      <c r="DM5491" s="271"/>
      <c r="DN5491" s="271"/>
      <c r="DO5491" s="271"/>
      <c r="DP5491" s="271"/>
      <c r="DQ5491" s="271"/>
      <c r="DR5491" s="271"/>
      <c r="DS5491" s="271"/>
      <c r="DT5491" s="271"/>
      <c r="DU5491" s="271"/>
      <c r="DV5491" s="271"/>
      <c r="DW5491" s="271"/>
      <c r="DX5491" s="271"/>
      <c r="DY5491" s="271"/>
      <c r="DZ5491" s="271"/>
      <c r="EA5491" s="271"/>
      <c r="EB5491" s="271"/>
      <c r="EC5491" s="271"/>
      <c r="ED5491" s="271"/>
      <c r="EE5491" s="271"/>
      <c r="EF5491" s="271"/>
      <c r="EG5491" s="271"/>
      <c r="EH5491" s="271"/>
      <c r="EI5491" s="271"/>
      <c r="EJ5491" s="271"/>
      <c r="EK5491" s="271"/>
      <c r="EL5491" s="271"/>
      <c r="EM5491" s="271"/>
      <c r="EN5491" s="271"/>
      <c r="EO5491" s="271"/>
      <c r="EP5491" s="271"/>
      <c r="EQ5491" s="271"/>
      <c r="ER5491" s="271"/>
      <c r="ES5491" s="271"/>
      <c r="ET5491" s="271"/>
      <c r="EU5491" s="271"/>
      <c r="EV5491" s="271"/>
      <c r="EW5491" s="271"/>
      <c r="EX5491" s="271"/>
      <c r="EY5491" s="271"/>
      <c r="EZ5491" s="271"/>
      <c r="FA5491" s="271"/>
      <c r="FB5491" s="271"/>
      <c r="FC5491" s="271"/>
      <c r="FD5491" s="271"/>
      <c r="FE5491" s="271"/>
      <c r="FF5491" s="271"/>
      <c r="FG5491" s="271"/>
      <c r="FH5491" s="271"/>
      <c r="FI5491" s="271"/>
      <c r="FJ5491" s="271"/>
      <c r="FK5491" s="271"/>
      <c r="FL5491" s="271"/>
      <c r="FM5491" s="271"/>
      <c r="FN5491" s="271"/>
      <c r="FO5491" s="271"/>
      <c r="FP5491" s="271"/>
      <c r="FQ5491" s="271"/>
      <c r="FR5491" s="271"/>
      <c r="FS5491" s="271"/>
      <c r="FT5491" s="271"/>
      <c r="FU5491" s="271"/>
      <c r="FV5491" s="271"/>
      <c r="FW5491" s="271"/>
      <c r="FX5491" s="271"/>
      <c r="FY5491" s="271"/>
      <c r="FZ5491" s="271"/>
      <c r="GA5491" s="271"/>
      <c r="GB5491" s="271"/>
      <c r="GC5491" s="271"/>
      <c r="GD5491" s="271"/>
      <c r="GE5491" s="271"/>
      <c r="GF5491" s="271"/>
      <c r="GG5491" s="271"/>
      <c r="GH5491" s="271"/>
      <c r="GI5491" s="271"/>
      <c r="GJ5491" s="271"/>
      <c r="GK5491" s="271"/>
      <c r="GL5491" s="271"/>
      <c r="GM5491" s="271"/>
      <c r="GN5491" s="271"/>
      <c r="GO5491" s="271"/>
      <c r="GP5491" s="271"/>
      <c r="GQ5491" s="271"/>
      <c r="GR5491" s="271"/>
      <c r="GS5491" s="271"/>
      <c r="GT5491" s="271"/>
      <c r="GU5491" s="271"/>
      <c r="GV5491" s="271"/>
      <c r="GW5491" s="271"/>
      <c r="GX5491" s="271"/>
      <c r="GY5491" s="271"/>
      <c r="GZ5491" s="271"/>
      <c r="HA5491" s="271"/>
      <c r="HB5491" s="271"/>
      <c r="HC5491" s="271"/>
      <c r="HD5491" s="271"/>
      <c r="HE5491" s="271"/>
      <c r="HF5491" s="271"/>
      <c r="HG5491" s="271"/>
      <c r="HH5491" s="271"/>
      <c r="HI5491" s="271"/>
      <c r="HJ5491" s="271"/>
      <c r="HK5491" s="271"/>
      <c r="HL5491" s="271"/>
      <c r="HM5491" s="271"/>
      <c r="HN5491" s="271"/>
      <c r="HO5491" s="271"/>
      <c r="HP5491" s="271"/>
      <c r="HQ5491" s="271"/>
      <c r="HR5491" s="271"/>
      <c r="HS5491" s="271"/>
      <c r="HT5491" s="271"/>
      <c r="HU5491" s="271"/>
      <c r="HV5491" s="271"/>
      <c r="HW5491" s="271"/>
      <c r="HX5491" s="271"/>
      <c r="HY5491" s="271"/>
      <c r="HZ5491" s="271"/>
      <c r="IA5491" s="271"/>
      <c r="IB5491" s="271"/>
      <c r="IC5491" s="271"/>
      <c r="ID5491" s="271"/>
      <c r="IE5491" s="271"/>
      <c r="IF5491" s="271"/>
      <c r="IG5491" s="271"/>
      <c r="IH5491" s="271"/>
      <c r="II5491" s="271"/>
      <c r="IJ5491" s="271"/>
      <c r="IK5491" s="271"/>
      <c r="IL5491" s="271"/>
      <c r="IM5491" s="271"/>
      <c r="IN5491" s="271"/>
      <c r="IO5491" s="271"/>
      <c r="IP5491" s="271"/>
      <c r="IQ5491" s="271"/>
      <c r="IR5491" s="271"/>
      <c r="IS5491" s="271"/>
      <c r="IT5491" s="271"/>
    </row>
    <row r="5492" spans="1:254" s="270" customFormat="1" x14ac:dyDescent="0.35">
      <c r="A5492" s="264"/>
      <c r="B5492" s="344"/>
      <c r="C5492" s="263"/>
      <c r="D5492" s="264"/>
      <c r="E5492" s="263"/>
      <c r="F5492" s="265"/>
      <c r="G5492" s="263"/>
      <c r="H5492" s="266"/>
      <c r="I5492" s="267"/>
      <c r="J5492" s="347"/>
      <c r="K5492" s="349"/>
      <c r="L5492" s="348"/>
      <c r="S5492" s="263"/>
      <c r="CQ5492" s="271"/>
      <c r="CR5492" s="271"/>
      <c r="CS5492" s="271"/>
      <c r="CT5492" s="271"/>
      <c r="CU5492" s="271"/>
      <c r="CV5492" s="271"/>
      <c r="CW5492" s="271"/>
      <c r="CX5492" s="271"/>
      <c r="CY5492" s="271"/>
      <c r="CZ5492" s="271"/>
      <c r="DA5492" s="271"/>
      <c r="DB5492" s="271"/>
      <c r="DC5492" s="271"/>
      <c r="DD5492" s="271"/>
      <c r="DE5492" s="271"/>
      <c r="DF5492" s="271"/>
      <c r="DG5492" s="271"/>
      <c r="DH5492" s="271"/>
      <c r="DI5492" s="271"/>
      <c r="DJ5492" s="271"/>
      <c r="DK5492" s="271"/>
      <c r="DL5492" s="271"/>
      <c r="DM5492" s="271"/>
      <c r="DN5492" s="271"/>
      <c r="DO5492" s="271"/>
      <c r="DP5492" s="271"/>
      <c r="DQ5492" s="271"/>
      <c r="DR5492" s="271"/>
      <c r="DS5492" s="271"/>
      <c r="DT5492" s="271"/>
      <c r="DU5492" s="271"/>
      <c r="DV5492" s="271"/>
      <c r="DW5492" s="271"/>
      <c r="DX5492" s="271"/>
      <c r="DY5492" s="271"/>
      <c r="DZ5492" s="271"/>
      <c r="EA5492" s="271"/>
      <c r="EB5492" s="271"/>
      <c r="EC5492" s="271"/>
      <c r="ED5492" s="271"/>
      <c r="EE5492" s="271"/>
      <c r="EF5492" s="271"/>
      <c r="EG5492" s="271"/>
      <c r="EH5492" s="271"/>
      <c r="EI5492" s="271"/>
      <c r="EJ5492" s="271"/>
      <c r="EK5492" s="271"/>
      <c r="EL5492" s="271"/>
      <c r="EM5492" s="271"/>
      <c r="EN5492" s="271"/>
      <c r="EO5492" s="271"/>
      <c r="EP5492" s="271"/>
      <c r="EQ5492" s="271"/>
      <c r="ER5492" s="271"/>
      <c r="ES5492" s="271"/>
      <c r="ET5492" s="271"/>
      <c r="EU5492" s="271"/>
      <c r="EV5492" s="271"/>
      <c r="EW5492" s="271"/>
      <c r="EX5492" s="271"/>
      <c r="EY5492" s="271"/>
      <c r="EZ5492" s="271"/>
      <c r="FA5492" s="271"/>
      <c r="FB5492" s="271"/>
      <c r="FC5492" s="271"/>
      <c r="FD5492" s="271"/>
      <c r="FE5492" s="271"/>
      <c r="FF5492" s="271"/>
      <c r="FG5492" s="271"/>
      <c r="FH5492" s="271"/>
      <c r="FI5492" s="271"/>
      <c r="FJ5492" s="271"/>
      <c r="FK5492" s="271"/>
      <c r="FL5492" s="271"/>
      <c r="FM5492" s="271"/>
      <c r="FN5492" s="271"/>
      <c r="FO5492" s="271"/>
      <c r="FP5492" s="271"/>
      <c r="FQ5492" s="271"/>
      <c r="FR5492" s="271"/>
      <c r="FS5492" s="271"/>
      <c r="FT5492" s="271"/>
      <c r="FU5492" s="271"/>
      <c r="FV5492" s="271"/>
      <c r="FW5492" s="271"/>
      <c r="FX5492" s="271"/>
      <c r="FY5492" s="271"/>
      <c r="FZ5492" s="271"/>
      <c r="GA5492" s="271"/>
      <c r="GB5492" s="271"/>
      <c r="GC5492" s="271"/>
      <c r="GD5492" s="271"/>
      <c r="GE5492" s="271"/>
      <c r="GF5492" s="271"/>
      <c r="GG5492" s="271"/>
      <c r="GH5492" s="271"/>
      <c r="GI5492" s="271"/>
      <c r="GJ5492" s="271"/>
      <c r="GK5492" s="271"/>
      <c r="GL5492" s="271"/>
      <c r="GM5492" s="271"/>
      <c r="GN5492" s="271"/>
      <c r="GO5492" s="271"/>
      <c r="GP5492" s="271"/>
      <c r="GQ5492" s="271"/>
      <c r="GR5492" s="271"/>
      <c r="GS5492" s="271"/>
      <c r="GT5492" s="271"/>
      <c r="GU5492" s="271"/>
      <c r="GV5492" s="271"/>
      <c r="GW5492" s="271"/>
      <c r="GX5492" s="271"/>
      <c r="GY5492" s="271"/>
      <c r="GZ5492" s="271"/>
      <c r="HA5492" s="271"/>
      <c r="HB5492" s="271"/>
      <c r="HC5492" s="271"/>
      <c r="HD5492" s="271"/>
      <c r="HE5492" s="271"/>
      <c r="HF5492" s="271"/>
      <c r="HG5492" s="271"/>
      <c r="HH5492" s="271"/>
      <c r="HI5492" s="271"/>
      <c r="HJ5492" s="271"/>
      <c r="HK5492" s="271"/>
      <c r="HL5492" s="271"/>
      <c r="HM5492" s="271"/>
      <c r="HN5492" s="271"/>
      <c r="HO5492" s="271"/>
      <c r="HP5492" s="271"/>
      <c r="HQ5492" s="271"/>
      <c r="HR5492" s="271"/>
      <c r="HS5492" s="271"/>
      <c r="HT5492" s="271"/>
      <c r="HU5492" s="271"/>
      <c r="HV5492" s="271"/>
      <c r="HW5492" s="271"/>
      <c r="HX5492" s="271"/>
      <c r="HY5492" s="271"/>
      <c r="HZ5492" s="271"/>
      <c r="IA5492" s="271"/>
      <c r="IB5492" s="271"/>
      <c r="IC5492" s="271"/>
      <c r="ID5492" s="271"/>
      <c r="IE5492" s="271"/>
      <c r="IF5492" s="271"/>
      <c r="IG5492" s="271"/>
      <c r="IH5492" s="271"/>
      <c r="II5492" s="271"/>
      <c r="IJ5492" s="271"/>
      <c r="IK5492" s="271"/>
      <c r="IL5492" s="271"/>
      <c r="IM5492" s="271"/>
      <c r="IN5492" s="271"/>
      <c r="IO5492" s="271"/>
      <c r="IP5492" s="271"/>
      <c r="IQ5492" s="271"/>
      <c r="IR5492" s="271"/>
      <c r="IS5492" s="271"/>
      <c r="IT5492" s="271"/>
    </row>
    <row r="5493" spans="1:254" s="270" customFormat="1" x14ac:dyDescent="0.35">
      <c r="A5493" s="264"/>
      <c r="B5493" s="344"/>
      <c r="C5493" s="263"/>
      <c r="D5493" s="264"/>
      <c r="E5493" s="263"/>
      <c r="F5493" s="265"/>
      <c r="G5493" s="263"/>
      <c r="H5493" s="266"/>
      <c r="I5493" s="267"/>
      <c r="J5493" s="347"/>
      <c r="K5493" s="349"/>
      <c r="L5493" s="348"/>
      <c r="S5493" s="263"/>
      <c r="CQ5493" s="271"/>
      <c r="CR5493" s="271"/>
      <c r="CS5493" s="271"/>
      <c r="CT5493" s="271"/>
      <c r="CU5493" s="271"/>
      <c r="CV5493" s="271"/>
      <c r="CW5493" s="271"/>
      <c r="CX5493" s="271"/>
      <c r="CY5493" s="271"/>
      <c r="CZ5493" s="271"/>
      <c r="DA5493" s="271"/>
      <c r="DB5493" s="271"/>
      <c r="DC5493" s="271"/>
      <c r="DD5493" s="271"/>
      <c r="DE5493" s="271"/>
      <c r="DF5493" s="271"/>
      <c r="DG5493" s="271"/>
      <c r="DH5493" s="271"/>
      <c r="DI5493" s="271"/>
      <c r="DJ5493" s="271"/>
      <c r="DK5493" s="271"/>
      <c r="DL5493" s="271"/>
      <c r="DM5493" s="271"/>
      <c r="DN5493" s="271"/>
      <c r="DO5493" s="271"/>
      <c r="DP5493" s="271"/>
      <c r="DQ5493" s="271"/>
      <c r="DR5493" s="271"/>
      <c r="DS5493" s="271"/>
      <c r="DT5493" s="271"/>
      <c r="DU5493" s="271"/>
      <c r="DV5493" s="271"/>
      <c r="DW5493" s="271"/>
      <c r="DX5493" s="271"/>
      <c r="DY5493" s="271"/>
      <c r="DZ5493" s="271"/>
      <c r="EA5493" s="271"/>
      <c r="EB5493" s="271"/>
      <c r="EC5493" s="271"/>
      <c r="ED5493" s="271"/>
      <c r="EE5493" s="271"/>
      <c r="EF5493" s="271"/>
      <c r="EG5493" s="271"/>
      <c r="EH5493" s="271"/>
      <c r="EI5493" s="271"/>
      <c r="EJ5493" s="271"/>
      <c r="EK5493" s="271"/>
      <c r="EL5493" s="271"/>
      <c r="EM5493" s="271"/>
      <c r="EN5493" s="271"/>
      <c r="EO5493" s="271"/>
      <c r="EP5493" s="271"/>
      <c r="EQ5493" s="271"/>
      <c r="ER5493" s="271"/>
      <c r="ES5493" s="271"/>
      <c r="ET5493" s="271"/>
      <c r="EU5493" s="271"/>
      <c r="EV5493" s="271"/>
      <c r="EW5493" s="271"/>
      <c r="EX5493" s="271"/>
      <c r="EY5493" s="271"/>
      <c r="EZ5493" s="271"/>
      <c r="FA5493" s="271"/>
      <c r="FB5493" s="271"/>
      <c r="FC5493" s="271"/>
      <c r="FD5493" s="271"/>
      <c r="FE5493" s="271"/>
      <c r="FF5493" s="271"/>
      <c r="FG5493" s="271"/>
      <c r="FH5493" s="271"/>
      <c r="FI5493" s="271"/>
      <c r="FJ5493" s="271"/>
      <c r="FK5493" s="271"/>
      <c r="FL5493" s="271"/>
      <c r="FM5493" s="271"/>
      <c r="FN5493" s="271"/>
      <c r="FO5493" s="271"/>
      <c r="FP5493" s="271"/>
      <c r="FQ5493" s="271"/>
      <c r="FR5493" s="271"/>
      <c r="FS5493" s="271"/>
      <c r="FT5493" s="271"/>
      <c r="FU5493" s="271"/>
      <c r="FV5493" s="271"/>
      <c r="FW5493" s="271"/>
      <c r="FX5493" s="271"/>
      <c r="FY5493" s="271"/>
      <c r="FZ5493" s="271"/>
      <c r="GA5493" s="271"/>
      <c r="GB5493" s="271"/>
      <c r="GC5493" s="271"/>
      <c r="GD5493" s="271"/>
      <c r="GE5493" s="271"/>
      <c r="GF5493" s="271"/>
      <c r="GG5493" s="271"/>
      <c r="GH5493" s="271"/>
      <c r="GI5493" s="271"/>
      <c r="GJ5493" s="271"/>
      <c r="GK5493" s="271"/>
      <c r="GL5493" s="271"/>
      <c r="GM5493" s="271"/>
      <c r="GN5493" s="271"/>
      <c r="GO5493" s="271"/>
      <c r="GP5493" s="271"/>
      <c r="GQ5493" s="271"/>
      <c r="GR5493" s="271"/>
      <c r="GS5493" s="271"/>
      <c r="GT5493" s="271"/>
      <c r="GU5493" s="271"/>
      <c r="GV5493" s="271"/>
      <c r="GW5493" s="271"/>
      <c r="GX5493" s="271"/>
      <c r="GY5493" s="271"/>
      <c r="GZ5493" s="271"/>
      <c r="HA5493" s="271"/>
      <c r="HB5493" s="271"/>
      <c r="HC5493" s="271"/>
      <c r="HD5493" s="271"/>
      <c r="HE5493" s="271"/>
      <c r="HF5493" s="271"/>
      <c r="HG5493" s="271"/>
      <c r="HH5493" s="271"/>
      <c r="HI5493" s="271"/>
      <c r="HJ5493" s="271"/>
      <c r="HK5493" s="271"/>
      <c r="HL5493" s="271"/>
      <c r="HM5493" s="271"/>
      <c r="HN5493" s="271"/>
      <c r="HO5493" s="271"/>
      <c r="HP5493" s="271"/>
      <c r="HQ5493" s="271"/>
      <c r="HR5493" s="271"/>
      <c r="HS5493" s="271"/>
      <c r="HT5493" s="271"/>
      <c r="HU5493" s="271"/>
      <c r="HV5493" s="271"/>
      <c r="HW5493" s="271"/>
      <c r="HX5493" s="271"/>
      <c r="HY5493" s="271"/>
      <c r="HZ5493" s="271"/>
      <c r="IA5493" s="271"/>
      <c r="IB5493" s="271"/>
      <c r="IC5493" s="271"/>
      <c r="ID5493" s="271"/>
      <c r="IE5493" s="271"/>
      <c r="IF5493" s="271"/>
      <c r="IG5493" s="271"/>
      <c r="IH5493" s="271"/>
      <c r="II5493" s="271"/>
      <c r="IJ5493" s="271"/>
      <c r="IK5493" s="271"/>
      <c r="IL5493" s="271"/>
      <c r="IM5493" s="271"/>
      <c r="IN5493" s="271"/>
      <c r="IO5493" s="271"/>
      <c r="IP5493" s="271"/>
      <c r="IQ5493" s="271"/>
      <c r="IR5493" s="271"/>
      <c r="IS5493" s="271"/>
      <c r="IT5493" s="271"/>
    </row>
    <row r="5494" spans="1:254" s="270" customFormat="1" x14ac:dyDescent="0.35">
      <c r="A5494" s="264"/>
      <c r="B5494" s="344"/>
      <c r="C5494" s="263"/>
      <c r="D5494" s="264"/>
      <c r="E5494" s="263"/>
      <c r="F5494" s="265"/>
      <c r="G5494" s="263"/>
      <c r="H5494" s="266"/>
      <c r="I5494" s="267"/>
      <c r="J5494" s="347"/>
      <c r="K5494" s="349"/>
      <c r="L5494" s="348"/>
      <c r="S5494" s="263"/>
      <c r="CQ5494" s="271"/>
      <c r="CR5494" s="271"/>
      <c r="CS5494" s="271"/>
      <c r="CT5494" s="271"/>
      <c r="CU5494" s="271"/>
      <c r="CV5494" s="271"/>
      <c r="CW5494" s="271"/>
      <c r="CX5494" s="271"/>
      <c r="CY5494" s="271"/>
      <c r="CZ5494" s="271"/>
      <c r="DA5494" s="271"/>
      <c r="DB5494" s="271"/>
      <c r="DC5494" s="271"/>
      <c r="DD5494" s="271"/>
      <c r="DE5494" s="271"/>
      <c r="DF5494" s="271"/>
      <c r="DG5494" s="271"/>
      <c r="DH5494" s="271"/>
      <c r="DI5494" s="271"/>
      <c r="DJ5494" s="271"/>
      <c r="DK5494" s="271"/>
      <c r="DL5494" s="271"/>
      <c r="DM5494" s="271"/>
      <c r="DN5494" s="271"/>
      <c r="DO5494" s="271"/>
      <c r="DP5494" s="271"/>
      <c r="DQ5494" s="271"/>
      <c r="DR5494" s="271"/>
      <c r="DS5494" s="271"/>
      <c r="DT5494" s="271"/>
      <c r="DU5494" s="271"/>
      <c r="DV5494" s="271"/>
      <c r="DW5494" s="271"/>
      <c r="DX5494" s="271"/>
      <c r="DY5494" s="271"/>
      <c r="DZ5494" s="271"/>
      <c r="EA5494" s="271"/>
      <c r="EB5494" s="271"/>
      <c r="EC5494" s="271"/>
      <c r="ED5494" s="271"/>
      <c r="EE5494" s="271"/>
      <c r="EF5494" s="271"/>
      <c r="EG5494" s="271"/>
      <c r="EH5494" s="271"/>
      <c r="EI5494" s="271"/>
      <c r="EJ5494" s="271"/>
      <c r="EK5494" s="271"/>
      <c r="EL5494" s="271"/>
      <c r="EM5494" s="271"/>
      <c r="EN5494" s="271"/>
      <c r="EO5494" s="271"/>
      <c r="EP5494" s="271"/>
      <c r="EQ5494" s="271"/>
      <c r="ER5494" s="271"/>
      <c r="ES5494" s="271"/>
      <c r="ET5494" s="271"/>
      <c r="EU5494" s="271"/>
      <c r="EV5494" s="271"/>
      <c r="EW5494" s="271"/>
      <c r="EX5494" s="271"/>
      <c r="EY5494" s="271"/>
      <c r="EZ5494" s="271"/>
      <c r="FA5494" s="271"/>
      <c r="FB5494" s="271"/>
      <c r="FC5494" s="271"/>
      <c r="FD5494" s="271"/>
      <c r="FE5494" s="271"/>
      <c r="FF5494" s="271"/>
      <c r="FG5494" s="271"/>
      <c r="FH5494" s="271"/>
      <c r="FI5494" s="271"/>
      <c r="FJ5494" s="271"/>
      <c r="FK5494" s="271"/>
      <c r="FL5494" s="271"/>
      <c r="FM5494" s="271"/>
      <c r="FN5494" s="271"/>
      <c r="FO5494" s="271"/>
      <c r="FP5494" s="271"/>
      <c r="FQ5494" s="271"/>
      <c r="FR5494" s="271"/>
      <c r="FS5494" s="271"/>
      <c r="FT5494" s="271"/>
      <c r="FU5494" s="271"/>
      <c r="FV5494" s="271"/>
      <c r="FW5494" s="271"/>
      <c r="FX5494" s="271"/>
      <c r="FY5494" s="271"/>
      <c r="FZ5494" s="271"/>
      <c r="GA5494" s="271"/>
      <c r="GB5494" s="271"/>
      <c r="GC5494" s="271"/>
      <c r="GD5494" s="271"/>
      <c r="GE5494" s="271"/>
      <c r="GF5494" s="271"/>
      <c r="GG5494" s="271"/>
      <c r="GH5494" s="271"/>
      <c r="GI5494" s="271"/>
      <c r="GJ5494" s="271"/>
      <c r="GK5494" s="271"/>
      <c r="GL5494" s="271"/>
      <c r="GM5494" s="271"/>
      <c r="GN5494" s="271"/>
      <c r="GO5494" s="271"/>
      <c r="GP5494" s="271"/>
      <c r="GQ5494" s="271"/>
      <c r="GR5494" s="271"/>
      <c r="GS5494" s="271"/>
      <c r="GT5494" s="271"/>
      <c r="GU5494" s="271"/>
      <c r="GV5494" s="271"/>
      <c r="GW5494" s="271"/>
      <c r="GX5494" s="271"/>
      <c r="GY5494" s="271"/>
      <c r="GZ5494" s="271"/>
      <c r="HA5494" s="271"/>
      <c r="HB5494" s="271"/>
      <c r="HC5494" s="271"/>
      <c r="HD5494" s="271"/>
      <c r="HE5494" s="271"/>
      <c r="HF5494" s="271"/>
      <c r="HG5494" s="271"/>
      <c r="HH5494" s="271"/>
      <c r="HI5494" s="271"/>
      <c r="HJ5494" s="271"/>
      <c r="HK5494" s="271"/>
      <c r="HL5494" s="271"/>
      <c r="HM5494" s="271"/>
      <c r="HN5494" s="271"/>
      <c r="HO5494" s="271"/>
      <c r="HP5494" s="271"/>
      <c r="HQ5494" s="271"/>
      <c r="HR5494" s="271"/>
      <c r="HS5494" s="271"/>
      <c r="HT5494" s="271"/>
      <c r="HU5494" s="271"/>
      <c r="HV5494" s="271"/>
      <c r="HW5494" s="271"/>
      <c r="HX5494" s="271"/>
      <c r="HY5494" s="271"/>
      <c r="HZ5494" s="271"/>
      <c r="IA5494" s="271"/>
      <c r="IB5494" s="271"/>
      <c r="IC5494" s="271"/>
      <c r="ID5494" s="271"/>
      <c r="IE5494" s="271"/>
      <c r="IF5494" s="271"/>
      <c r="IG5494" s="271"/>
      <c r="IH5494" s="271"/>
      <c r="II5494" s="271"/>
      <c r="IJ5494" s="271"/>
      <c r="IK5494" s="271"/>
      <c r="IL5494" s="271"/>
      <c r="IM5494" s="271"/>
      <c r="IN5494" s="271"/>
      <c r="IO5494" s="271"/>
      <c r="IP5494" s="271"/>
      <c r="IQ5494" s="271"/>
      <c r="IR5494" s="271"/>
      <c r="IS5494" s="271"/>
      <c r="IT5494" s="271"/>
    </row>
    <row r="5495" spans="1:254" s="270" customFormat="1" x14ac:dyDescent="0.35">
      <c r="A5495" s="264"/>
      <c r="B5495" s="344"/>
      <c r="C5495" s="263"/>
      <c r="D5495" s="264"/>
      <c r="E5495" s="263"/>
      <c r="F5495" s="265"/>
      <c r="G5495" s="263"/>
      <c r="H5495" s="266"/>
      <c r="I5495" s="267"/>
      <c r="J5495" s="347"/>
      <c r="K5495" s="349"/>
      <c r="L5495" s="348"/>
      <c r="S5495" s="263"/>
      <c r="CQ5495" s="271"/>
      <c r="CR5495" s="271"/>
      <c r="CS5495" s="271"/>
      <c r="CT5495" s="271"/>
      <c r="CU5495" s="271"/>
      <c r="CV5495" s="271"/>
      <c r="CW5495" s="271"/>
      <c r="CX5495" s="271"/>
      <c r="CY5495" s="271"/>
      <c r="CZ5495" s="271"/>
      <c r="DA5495" s="271"/>
      <c r="DB5495" s="271"/>
      <c r="DC5495" s="271"/>
      <c r="DD5495" s="271"/>
      <c r="DE5495" s="271"/>
      <c r="DF5495" s="271"/>
      <c r="DG5495" s="271"/>
      <c r="DH5495" s="271"/>
      <c r="DI5495" s="271"/>
      <c r="DJ5495" s="271"/>
      <c r="DK5495" s="271"/>
      <c r="DL5495" s="271"/>
      <c r="DM5495" s="271"/>
      <c r="DN5495" s="271"/>
      <c r="DO5495" s="271"/>
      <c r="DP5495" s="271"/>
      <c r="DQ5495" s="271"/>
      <c r="DR5495" s="271"/>
      <c r="DS5495" s="271"/>
      <c r="DT5495" s="271"/>
      <c r="DU5495" s="271"/>
      <c r="DV5495" s="271"/>
      <c r="DW5495" s="271"/>
      <c r="DX5495" s="271"/>
      <c r="DY5495" s="271"/>
      <c r="DZ5495" s="271"/>
      <c r="EA5495" s="271"/>
      <c r="EB5495" s="271"/>
      <c r="EC5495" s="271"/>
      <c r="ED5495" s="271"/>
      <c r="EE5495" s="271"/>
      <c r="EF5495" s="271"/>
      <c r="EG5495" s="271"/>
      <c r="EH5495" s="271"/>
      <c r="EI5495" s="271"/>
      <c r="EJ5495" s="271"/>
      <c r="EK5495" s="271"/>
      <c r="EL5495" s="271"/>
      <c r="EM5495" s="271"/>
      <c r="EN5495" s="271"/>
      <c r="EO5495" s="271"/>
      <c r="EP5495" s="271"/>
      <c r="EQ5495" s="271"/>
      <c r="ER5495" s="271"/>
      <c r="ES5495" s="271"/>
      <c r="ET5495" s="271"/>
      <c r="EU5495" s="271"/>
      <c r="EV5495" s="271"/>
      <c r="EW5495" s="271"/>
      <c r="EX5495" s="271"/>
      <c r="EY5495" s="271"/>
      <c r="EZ5495" s="271"/>
      <c r="FA5495" s="271"/>
      <c r="FB5495" s="271"/>
      <c r="FC5495" s="271"/>
      <c r="FD5495" s="271"/>
      <c r="FE5495" s="271"/>
      <c r="FF5495" s="271"/>
      <c r="FG5495" s="271"/>
      <c r="FH5495" s="271"/>
      <c r="FI5495" s="271"/>
      <c r="FJ5495" s="271"/>
      <c r="FK5495" s="271"/>
      <c r="FL5495" s="271"/>
      <c r="FM5495" s="271"/>
      <c r="FN5495" s="271"/>
      <c r="FO5495" s="271"/>
      <c r="FP5495" s="271"/>
      <c r="FQ5495" s="271"/>
      <c r="FR5495" s="271"/>
      <c r="FS5495" s="271"/>
      <c r="FT5495" s="271"/>
      <c r="FU5495" s="271"/>
      <c r="FV5495" s="271"/>
      <c r="FW5495" s="271"/>
      <c r="FX5495" s="271"/>
      <c r="FY5495" s="271"/>
      <c r="FZ5495" s="271"/>
      <c r="GA5495" s="271"/>
      <c r="GB5495" s="271"/>
      <c r="GC5495" s="271"/>
      <c r="GD5495" s="271"/>
      <c r="GE5495" s="271"/>
      <c r="GF5495" s="271"/>
      <c r="GG5495" s="271"/>
      <c r="GH5495" s="271"/>
      <c r="GI5495" s="271"/>
      <c r="GJ5495" s="271"/>
      <c r="GK5495" s="271"/>
      <c r="GL5495" s="271"/>
      <c r="GM5495" s="271"/>
      <c r="GN5495" s="271"/>
      <c r="GO5495" s="271"/>
      <c r="GP5495" s="271"/>
      <c r="GQ5495" s="271"/>
      <c r="GR5495" s="271"/>
      <c r="GS5495" s="271"/>
      <c r="GT5495" s="271"/>
      <c r="GU5495" s="271"/>
      <c r="GV5495" s="271"/>
      <c r="GW5495" s="271"/>
      <c r="GX5495" s="271"/>
      <c r="GY5495" s="271"/>
      <c r="GZ5495" s="271"/>
      <c r="HA5495" s="271"/>
      <c r="HB5495" s="271"/>
      <c r="HC5495" s="271"/>
      <c r="HD5495" s="271"/>
      <c r="HE5495" s="271"/>
      <c r="HF5495" s="271"/>
      <c r="HG5495" s="271"/>
      <c r="HH5495" s="271"/>
      <c r="HI5495" s="271"/>
      <c r="HJ5495" s="271"/>
      <c r="HK5495" s="271"/>
      <c r="HL5495" s="271"/>
      <c r="HM5495" s="271"/>
      <c r="HN5495" s="271"/>
      <c r="HO5495" s="271"/>
      <c r="HP5495" s="271"/>
      <c r="HQ5495" s="271"/>
      <c r="HR5495" s="271"/>
      <c r="HS5495" s="271"/>
      <c r="HT5495" s="271"/>
      <c r="HU5495" s="271"/>
      <c r="HV5495" s="271"/>
      <c r="HW5495" s="271"/>
      <c r="HX5495" s="271"/>
      <c r="HY5495" s="271"/>
      <c r="HZ5495" s="271"/>
      <c r="IA5495" s="271"/>
      <c r="IB5495" s="271"/>
      <c r="IC5495" s="271"/>
      <c r="ID5495" s="271"/>
      <c r="IE5495" s="271"/>
      <c r="IF5495" s="271"/>
      <c r="IG5495" s="271"/>
      <c r="IH5495" s="271"/>
      <c r="II5495" s="271"/>
      <c r="IJ5495" s="271"/>
      <c r="IK5495" s="271"/>
      <c r="IL5495" s="271"/>
      <c r="IM5495" s="271"/>
      <c r="IN5495" s="271"/>
      <c r="IO5495" s="271"/>
      <c r="IP5495" s="271"/>
      <c r="IQ5495" s="271"/>
      <c r="IR5495" s="271"/>
      <c r="IS5495" s="271"/>
      <c r="IT5495" s="271"/>
    </row>
    <row r="5496" spans="1:254" s="270" customFormat="1" x14ac:dyDescent="0.35">
      <c r="A5496" s="264"/>
      <c r="B5496" s="344"/>
      <c r="C5496" s="263"/>
      <c r="D5496" s="264"/>
      <c r="E5496" s="263"/>
      <c r="F5496" s="265"/>
      <c r="G5496" s="263"/>
      <c r="H5496" s="266"/>
      <c r="I5496" s="267"/>
      <c r="J5496" s="347"/>
      <c r="K5496" s="349"/>
      <c r="L5496" s="348"/>
      <c r="S5496" s="263"/>
      <c r="CQ5496" s="271"/>
      <c r="CR5496" s="271"/>
      <c r="CS5496" s="271"/>
      <c r="CT5496" s="271"/>
      <c r="CU5496" s="271"/>
      <c r="CV5496" s="271"/>
      <c r="CW5496" s="271"/>
      <c r="CX5496" s="271"/>
      <c r="CY5496" s="271"/>
      <c r="CZ5496" s="271"/>
      <c r="DA5496" s="271"/>
      <c r="DB5496" s="271"/>
      <c r="DC5496" s="271"/>
      <c r="DD5496" s="271"/>
      <c r="DE5496" s="271"/>
      <c r="DF5496" s="271"/>
      <c r="DG5496" s="271"/>
      <c r="DH5496" s="271"/>
      <c r="DI5496" s="271"/>
      <c r="DJ5496" s="271"/>
      <c r="DK5496" s="271"/>
      <c r="DL5496" s="271"/>
      <c r="DM5496" s="271"/>
      <c r="DN5496" s="271"/>
      <c r="DO5496" s="271"/>
      <c r="DP5496" s="271"/>
      <c r="DQ5496" s="271"/>
      <c r="DR5496" s="271"/>
      <c r="DS5496" s="271"/>
      <c r="DT5496" s="271"/>
      <c r="DU5496" s="271"/>
      <c r="DV5496" s="271"/>
      <c r="DW5496" s="271"/>
      <c r="DX5496" s="271"/>
      <c r="DY5496" s="271"/>
      <c r="DZ5496" s="271"/>
      <c r="EA5496" s="271"/>
      <c r="EB5496" s="271"/>
      <c r="EC5496" s="271"/>
      <c r="ED5496" s="271"/>
      <c r="EE5496" s="271"/>
      <c r="EF5496" s="271"/>
      <c r="EG5496" s="271"/>
      <c r="EH5496" s="271"/>
      <c r="EI5496" s="271"/>
      <c r="EJ5496" s="271"/>
      <c r="EK5496" s="271"/>
      <c r="EL5496" s="271"/>
      <c r="EM5496" s="271"/>
      <c r="EN5496" s="271"/>
      <c r="EO5496" s="271"/>
      <c r="EP5496" s="271"/>
      <c r="EQ5496" s="271"/>
      <c r="ER5496" s="271"/>
      <c r="ES5496" s="271"/>
      <c r="ET5496" s="271"/>
      <c r="EU5496" s="271"/>
      <c r="EV5496" s="271"/>
      <c r="EW5496" s="271"/>
      <c r="EX5496" s="271"/>
      <c r="EY5496" s="271"/>
      <c r="EZ5496" s="271"/>
      <c r="FA5496" s="271"/>
      <c r="FB5496" s="271"/>
      <c r="FC5496" s="271"/>
      <c r="FD5496" s="271"/>
      <c r="FE5496" s="271"/>
      <c r="FF5496" s="271"/>
      <c r="FG5496" s="271"/>
      <c r="FH5496" s="271"/>
      <c r="FI5496" s="271"/>
      <c r="FJ5496" s="271"/>
      <c r="FK5496" s="271"/>
      <c r="FL5496" s="271"/>
      <c r="FM5496" s="271"/>
      <c r="FN5496" s="271"/>
      <c r="FO5496" s="271"/>
      <c r="FP5496" s="271"/>
      <c r="FQ5496" s="271"/>
      <c r="FR5496" s="271"/>
      <c r="FS5496" s="271"/>
      <c r="FT5496" s="271"/>
      <c r="FU5496" s="271"/>
      <c r="FV5496" s="271"/>
      <c r="FW5496" s="271"/>
      <c r="FX5496" s="271"/>
      <c r="FY5496" s="271"/>
      <c r="FZ5496" s="271"/>
      <c r="GA5496" s="271"/>
      <c r="GB5496" s="271"/>
      <c r="GC5496" s="271"/>
      <c r="GD5496" s="271"/>
      <c r="GE5496" s="271"/>
      <c r="GF5496" s="271"/>
      <c r="GG5496" s="271"/>
      <c r="GH5496" s="271"/>
      <c r="GI5496" s="271"/>
      <c r="GJ5496" s="271"/>
      <c r="GK5496" s="271"/>
      <c r="GL5496" s="271"/>
      <c r="GM5496" s="271"/>
      <c r="GN5496" s="271"/>
      <c r="GO5496" s="271"/>
      <c r="GP5496" s="271"/>
      <c r="GQ5496" s="271"/>
      <c r="GR5496" s="271"/>
      <c r="GS5496" s="271"/>
      <c r="GT5496" s="271"/>
      <c r="GU5496" s="271"/>
      <c r="GV5496" s="271"/>
      <c r="GW5496" s="271"/>
      <c r="GX5496" s="271"/>
      <c r="GY5496" s="271"/>
      <c r="GZ5496" s="271"/>
      <c r="HA5496" s="271"/>
      <c r="HB5496" s="271"/>
      <c r="HC5496" s="271"/>
      <c r="HD5496" s="271"/>
      <c r="HE5496" s="271"/>
      <c r="HF5496" s="271"/>
      <c r="HG5496" s="271"/>
      <c r="HH5496" s="271"/>
      <c r="HI5496" s="271"/>
      <c r="HJ5496" s="271"/>
      <c r="HK5496" s="271"/>
      <c r="HL5496" s="271"/>
      <c r="HM5496" s="271"/>
      <c r="HN5496" s="271"/>
      <c r="HO5496" s="271"/>
      <c r="HP5496" s="271"/>
      <c r="HQ5496" s="271"/>
      <c r="HR5496" s="271"/>
      <c r="HS5496" s="271"/>
      <c r="HT5496" s="271"/>
      <c r="HU5496" s="271"/>
      <c r="HV5496" s="271"/>
      <c r="HW5496" s="271"/>
      <c r="HX5496" s="271"/>
      <c r="HY5496" s="271"/>
      <c r="HZ5496" s="271"/>
      <c r="IA5496" s="271"/>
      <c r="IB5496" s="271"/>
      <c r="IC5496" s="271"/>
      <c r="ID5496" s="271"/>
      <c r="IE5496" s="271"/>
      <c r="IF5496" s="271"/>
      <c r="IG5496" s="271"/>
      <c r="IH5496" s="271"/>
      <c r="II5496" s="271"/>
      <c r="IJ5496" s="271"/>
      <c r="IK5496" s="271"/>
      <c r="IL5496" s="271"/>
      <c r="IM5496" s="271"/>
      <c r="IN5496" s="271"/>
      <c r="IO5496" s="271"/>
      <c r="IP5496" s="271"/>
      <c r="IQ5496" s="271"/>
      <c r="IR5496" s="271"/>
      <c r="IS5496" s="271"/>
      <c r="IT5496" s="271"/>
    </row>
    <row r="5497" spans="1:254" s="270" customFormat="1" x14ac:dyDescent="0.35">
      <c r="A5497" s="264"/>
      <c r="B5497" s="344"/>
      <c r="C5497" s="263"/>
      <c r="D5497" s="264"/>
      <c r="E5497" s="263"/>
      <c r="F5497" s="265"/>
      <c r="G5497" s="263"/>
      <c r="H5497" s="266"/>
      <c r="I5497" s="267"/>
      <c r="J5497" s="347"/>
      <c r="K5497" s="349"/>
      <c r="L5497" s="348"/>
      <c r="S5497" s="263"/>
      <c r="CQ5497" s="271"/>
      <c r="CR5497" s="271"/>
      <c r="CS5497" s="271"/>
      <c r="CT5497" s="271"/>
      <c r="CU5497" s="271"/>
      <c r="CV5497" s="271"/>
      <c r="CW5497" s="271"/>
      <c r="CX5497" s="271"/>
      <c r="CY5497" s="271"/>
      <c r="CZ5497" s="271"/>
      <c r="DA5497" s="271"/>
      <c r="DB5497" s="271"/>
      <c r="DC5497" s="271"/>
      <c r="DD5497" s="271"/>
      <c r="DE5497" s="271"/>
      <c r="DF5497" s="271"/>
      <c r="DG5497" s="271"/>
      <c r="DH5497" s="271"/>
      <c r="DI5497" s="271"/>
      <c r="DJ5497" s="271"/>
      <c r="DK5497" s="271"/>
      <c r="DL5497" s="271"/>
      <c r="DM5497" s="271"/>
      <c r="DN5497" s="271"/>
      <c r="DO5497" s="271"/>
      <c r="DP5497" s="271"/>
      <c r="DQ5497" s="271"/>
      <c r="DR5497" s="271"/>
      <c r="DS5497" s="271"/>
      <c r="DT5497" s="271"/>
      <c r="DU5497" s="271"/>
      <c r="DV5497" s="271"/>
      <c r="DW5497" s="271"/>
      <c r="DX5497" s="271"/>
      <c r="DY5497" s="271"/>
      <c r="DZ5497" s="271"/>
      <c r="EA5497" s="271"/>
      <c r="EB5497" s="271"/>
      <c r="EC5497" s="271"/>
      <c r="ED5497" s="271"/>
      <c r="EE5497" s="271"/>
      <c r="EF5497" s="271"/>
      <c r="EG5497" s="271"/>
      <c r="EH5497" s="271"/>
      <c r="EI5497" s="271"/>
      <c r="EJ5497" s="271"/>
      <c r="EK5497" s="271"/>
      <c r="EL5497" s="271"/>
      <c r="EM5497" s="271"/>
      <c r="EN5497" s="271"/>
      <c r="EO5497" s="271"/>
      <c r="EP5497" s="271"/>
      <c r="EQ5497" s="271"/>
      <c r="ER5497" s="271"/>
      <c r="ES5497" s="271"/>
      <c r="ET5497" s="271"/>
      <c r="EU5497" s="271"/>
      <c r="EV5497" s="271"/>
      <c r="EW5497" s="271"/>
      <c r="EX5497" s="271"/>
      <c r="EY5497" s="271"/>
      <c r="EZ5497" s="271"/>
      <c r="FA5497" s="271"/>
      <c r="FB5497" s="271"/>
      <c r="FC5497" s="271"/>
      <c r="FD5497" s="271"/>
      <c r="FE5497" s="271"/>
      <c r="FF5497" s="271"/>
      <c r="FG5497" s="271"/>
      <c r="FH5497" s="271"/>
      <c r="FI5497" s="271"/>
      <c r="FJ5497" s="271"/>
      <c r="FK5497" s="271"/>
      <c r="FL5497" s="271"/>
      <c r="FM5497" s="271"/>
      <c r="FN5497" s="271"/>
      <c r="FO5497" s="271"/>
      <c r="FP5497" s="271"/>
      <c r="FQ5497" s="271"/>
      <c r="FR5497" s="271"/>
      <c r="FS5497" s="271"/>
      <c r="FT5497" s="271"/>
      <c r="FU5497" s="271"/>
      <c r="FV5497" s="271"/>
      <c r="FW5497" s="271"/>
      <c r="FX5497" s="271"/>
      <c r="FY5497" s="271"/>
      <c r="FZ5497" s="271"/>
      <c r="GA5497" s="271"/>
      <c r="GB5497" s="271"/>
      <c r="GC5497" s="271"/>
      <c r="GD5497" s="271"/>
      <c r="GE5497" s="271"/>
      <c r="GF5497" s="271"/>
      <c r="GG5497" s="271"/>
      <c r="GH5497" s="271"/>
      <c r="GI5497" s="271"/>
      <c r="GJ5497" s="271"/>
      <c r="GK5497" s="271"/>
      <c r="GL5497" s="271"/>
      <c r="GM5497" s="271"/>
      <c r="GN5497" s="271"/>
      <c r="GO5497" s="271"/>
      <c r="GP5497" s="271"/>
      <c r="GQ5497" s="271"/>
      <c r="GR5497" s="271"/>
      <c r="GS5497" s="271"/>
      <c r="GT5497" s="271"/>
      <c r="GU5497" s="271"/>
      <c r="GV5497" s="271"/>
      <c r="GW5497" s="271"/>
      <c r="GX5497" s="271"/>
      <c r="GY5497" s="271"/>
      <c r="GZ5497" s="271"/>
      <c r="HA5497" s="271"/>
      <c r="HB5497" s="271"/>
      <c r="HC5497" s="271"/>
      <c r="HD5497" s="271"/>
      <c r="HE5497" s="271"/>
      <c r="HF5497" s="271"/>
      <c r="HG5497" s="271"/>
      <c r="HH5497" s="271"/>
      <c r="HI5497" s="271"/>
      <c r="HJ5497" s="271"/>
      <c r="HK5497" s="271"/>
      <c r="HL5497" s="271"/>
      <c r="HM5497" s="271"/>
      <c r="HN5497" s="271"/>
      <c r="HO5497" s="271"/>
      <c r="HP5497" s="271"/>
      <c r="HQ5497" s="271"/>
      <c r="HR5497" s="271"/>
      <c r="HS5497" s="271"/>
      <c r="HT5497" s="271"/>
      <c r="HU5497" s="271"/>
      <c r="HV5497" s="271"/>
      <c r="HW5497" s="271"/>
      <c r="HX5497" s="271"/>
      <c r="HY5497" s="271"/>
      <c r="HZ5497" s="271"/>
      <c r="IA5497" s="271"/>
      <c r="IB5497" s="271"/>
      <c r="IC5497" s="271"/>
      <c r="ID5497" s="271"/>
      <c r="IE5497" s="271"/>
      <c r="IF5497" s="271"/>
      <c r="IG5497" s="271"/>
      <c r="IH5497" s="271"/>
      <c r="II5497" s="271"/>
      <c r="IJ5497" s="271"/>
      <c r="IK5497" s="271"/>
      <c r="IL5497" s="271"/>
      <c r="IM5497" s="271"/>
      <c r="IN5497" s="271"/>
      <c r="IO5497" s="271"/>
      <c r="IP5497" s="271"/>
      <c r="IQ5497" s="271"/>
      <c r="IR5497" s="271"/>
      <c r="IS5497" s="271"/>
      <c r="IT5497" s="271"/>
    </row>
    <row r="5498" spans="1:254" s="270" customFormat="1" x14ac:dyDescent="0.35">
      <c r="A5498" s="264"/>
      <c r="B5498" s="344"/>
      <c r="C5498" s="263"/>
      <c r="D5498" s="264"/>
      <c r="E5498" s="263"/>
      <c r="F5498" s="265"/>
      <c r="G5498" s="263"/>
      <c r="H5498" s="266"/>
      <c r="I5498" s="267"/>
      <c r="J5498" s="347"/>
      <c r="K5498" s="349"/>
      <c r="L5498" s="348"/>
      <c r="S5498" s="263"/>
      <c r="CQ5498" s="271"/>
      <c r="CR5498" s="271"/>
      <c r="CS5498" s="271"/>
      <c r="CT5498" s="271"/>
      <c r="CU5498" s="271"/>
      <c r="CV5498" s="271"/>
      <c r="CW5498" s="271"/>
      <c r="CX5498" s="271"/>
      <c r="CY5498" s="271"/>
      <c r="CZ5498" s="271"/>
      <c r="DA5498" s="271"/>
      <c r="DB5498" s="271"/>
      <c r="DC5498" s="271"/>
      <c r="DD5498" s="271"/>
      <c r="DE5498" s="271"/>
      <c r="DF5498" s="271"/>
      <c r="DG5498" s="271"/>
      <c r="DH5498" s="271"/>
      <c r="DI5498" s="271"/>
      <c r="DJ5498" s="271"/>
      <c r="DK5498" s="271"/>
      <c r="DL5498" s="271"/>
      <c r="DM5498" s="271"/>
      <c r="DN5498" s="271"/>
      <c r="DO5498" s="271"/>
      <c r="DP5498" s="271"/>
      <c r="DQ5498" s="271"/>
      <c r="DR5498" s="271"/>
      <c r="DS5498" s="271"/>
      <c r="DT5498" s="271"/>
      <c r="DU5498" s="271"/>
      <c r="DV5498" s="271"/>
      <c r="DW5498" s="271"/>
      <c r="DX5498" s="271"/>
      <c r="DY5498" s="271"/>
      <c r="DZ5498" s="271"/>
      <c r="EA5498" s="271"/>
      <c r="EB5498" s="271"/>
      <c r="EC5498" s="271"/>
      <c r="ED5498" s="271"/>
      <c r="EE5498" s="271"/>
      <c r="EF5498" s="271"/>
      <c r="EG5498" s="271"/>
      <c r="EH5498" s="271"/>
      <c r="EI5498" s="271"/>
      <c r="EJ5498" s="271"/>
      <c r="EK5498" s="271"/>
      <c r="EL5498" s="271"/>
      <c r="EM5498" s="271"/>
      <c r="EN5498" s="271"/>
      <c r="EO5498" s="271"/>
      <c r="EP5498" s="271"/>
      <c r="EQ5498" s="271"/>
      <c r="ER5498" s="271"/>
      <c r="ES5498" s="271"/>
      <c r="ET5498" s="271"/>
      <c r="EU5498" s="271"/>
      <c r="EV5498" s="271"/>
      <c r="EW5498" s="271"/>
      <c r="EX5498" s="271"/>
      <c r="EY5498" s="271"/>
      <c r="EZ5498" s="271"/>
      <c r="FA5498" s="271"/>
      <c r="FB5498" s="271"/>
      <c r="FC5498" s="271"/>
      <c r="FD5498" s="271"/>
      <c r="FE5498" s="271"/>
      <c r="FF5498" s="271"/>
      <c r="FG5498" s="271"/>
      <c r="FH5498" s="271"/>
      <c r="FI5498" s="271"/>
      <c r="FJ5498" s="271"/>
      <c r="FK5498" s="271"/>
      <c r="FL5498" s="271"/>
      <c r="FM5498" s="271"/>
      <c r="FN5498" s="271"/>
      <c r="FO5498" s="271"/>
      <c r="FP5498" s="271"/>
      <c r="FQ5498" s="271"/>
      <c r="FR5498" s="271"/>
      <c r="FS5498" s="271"/>
      <c r="FT5498" s="271"/>
      <c r="FU5498" s="271"/>
      <c r="FV5498" s="271"/>
      <c r="FW5498" s="271"/>
      <c r="FX5498" s="271"/>
      <c r="FY5498" s="271"/>
      <c r="FZ5498" s="271"/>
      <c r="GA5498" s="271"/>
      <c r="GB5498" s="271"/>
      <c r="GC5498" s="271"/>
      <c r="GD5498" s="271"/>
      <c r="GE5498" s="271"/>
      <c r="GF5498" s="271"/>
      <c r="GG5498" s="271"/>
      <c r="GH5498" s="271"/>
      <c r="GI5498" s="271"/>
      <c r="GJ5498" s="271"/>
      <c r="GK5498" s="271"/>
      <c r="GL5498" s="271"/>
      <c r="GM5498" s="271"/>
      <c r="GN5498" s="271"/>
      <c r="GO5498" s="271"/>
      <c r="GP5498" s="271"/>
      <c r="GQ5498" s="271"/>
      <c r="GR5498" s="271"/>
      <c r="GS5498" s="271"/>
      <c r="GT5498" s="271"/>
      <c r="GU5498" s="271"/>
      <c r="GV5498" s="271"/>
      <c r="GW5498" s="271"/>
      <c r="GX5498" s="271"/>
      <c r="GY5498" s="271"/>
      <c r="GZ5498" s="271"/>
      <c r="HA5498" s="271"/>
      <c r="HB5498" s="271"/>
      <c r="HC5498" s="271"/>
      <c r="HD5498" s="271"/>
      <c r="HE5498" s="271"/>
      <c r="HF5498" s="271"/>
      <c r="HG5498" s="271"/>
      <c r="HH5498" s="271"/>
      <c r="HI5498" s="271"/>
      <c r="HJ5498" s="271"/>
      <c r="HK5498" s="271"/>
      <c r="HL5498" s="271"/>
      <c r="HM5498" s="271"/>
      <c r="HN5498" s="271"/>
      <c r="HO5498" s="271"/>
      <c r="HP5498" s="271"/>
      <c r="HQ5498" s="271"/>
      <c r="HR5498" s="271"/>
      <c r="HS5498" s="271"/>
      <c r="HT5498" s="271"/>
      <c r="HU5498" s="271"/>
      <c r="HV5498" s="271"/>
      <c r="HW5498" s="271"/>
      <c r="HX5498" s="271"/>
      <c r="HY5498" s="271"/>
      <c r="HZ5498" s="271"/>
      <c r="IA5498" s="271"/>
      <c r="IB5498" s="271"/>
      <c r="IC5498" s="271"/>
      <c r="ID5498" s="271"/>
      <c r="IE5498" s="271"/>
      <c r="IF5498" s="271"/>
      <c r="IG5498" s="271"/>
      <c r="IH5498" s="271"/>
      <c r="II5498" s="271"/>
      <c r="IJ5498" s="271"/>
      <c r="IK5498" s="271"/>
      <c r="IL5498" s="271"/>
      <c r="IM5498" s="271"/>
      <c r="IN5498" s="271"/>
      <c r="IO5498" s="271"/>
      <c r="IP5498" s="271"/>
      <c r="IQ5498" s="271"/>
      <c r="IR5498" s="271"/>
      <c r="IS5498" s="271"/>
      <c r="IT5498" s="271"/>
    </row>
    <row r="5499" spans="1:254" s="270" customFormat="1" x14ac:dyDescent="0.35">
      <c r="A5499" s="264"/>
      <c r="B5499" s="344"/>
      <c r="C5499" s="263"/>
      <c r="D5499" s="264"/>
      <c r="E5499" s="263"/>
      <c r="F5499" s="265"/>
      <c r="G5499" s="263"/>
      <c r="H5499" s="266"/>
      <c r="I5499" s="267"/>
      <c r="J5499" s="347"/>
      <c r="K5499" s="349"/>
      <c r="L5499" s="348"/>
      <c r="S5499" s="263"/>
      <c r="CQ5499" s="271"/>
      <c r="CR5499" s="271"/>
      <c r="CS5499" s="271"/>
      <c r="CT5499" s="271"/>
      <c r="CU5499" s="271"/>
      <c r="CV5499" s="271"/>
      <c r="CW5499" s="271"/>
      <c r="CX5499" s="271"/>
      <c r="CY5499" s="271"/>
      <c r="CZ5499" s="271"/>
      <c r="DA5499" s="271"/>
      <c r="DB5499" s="271"/>
      <c r="DC5499" s="271"/>
      <c r="DD5499" s="271"/>
      <c r="DE5499" s="271"/>
      <c r="DF5499" s="271"/>
      <c r="DG5499" s="271"/>
      <c r="DH5499" s="271"/>
      <c r="DI5499" s="271"/>
      <c r="DJ5499" s="271"/>
      <c r="DK5499" s="271"/>
      <c r="DL5499" s="271"/>
      <c r="DM5499" s="271"/>
      <c r="DN5499" s="271"/>
      <c r="DO5499" s="271"/>
      <c r="DP5499" s="271"/>
      <c r="DQ5499" s="271"/>
      <c r="DR5499" s="271"/>
      <c r="DS5499" s="271"/>
      <c r="DT5499" s="271"/>
      <c r="DU5499" s="271"/>
      <c r="DV5499" s="271"/>
      <c r="DW5499" s="271"/>
      <c r="DX5499" s="271"/>
      <c r="DY5499" s="271"/>
      <c r="DZ5499" s="271"/>
      <c r="EA5499" s="271"/>
      <c r="EB5499" s="271"/>
      <c r="EC5499" s="271"/>
      <c r="ED5499" s="271"/>
      <c r="EE5499" s="271"/>
      <c r="EF5499" s="271"/>
      <c r="EG5499" s="271"/>
      <c r="EH5499" s="271"/>
      <c r="EI5499" s="271"/>
      <c r="EJ5499" s="271"/>
      <c r="EK5499" s="271"/>
      <c r="EL5499" s="271"/>
      <c r="EM5499" s="271"/>
      <c r="EN5499" s="271"/>
      <c r="EO5499" s="271"/>
      <c r="EP5499" s="271"/>
      <c r="EQ5499" s="271"/>
      <c r="ER5499" s="271"/>
      <c r="ES5499" s="271"/>
      <c r="ET5499" s="271"/>
      <c r="EU5499" s="271"/>
      <c r="EV5499" s="271"/>
      <c r="EW5499" s="271"/>
      <c r="EX5499" s="271"/>
      <c r="EY5499" s="271"/>
      <c r="EZ5499" s="271"/>
      <c r="FA5499" s="271"/>
      <c r="FB5499" s="271"/>
      <c r="FC5499" s="271"/>
      <c r="FD5499" s="271"/>
      <c r="FE5499" s="271"/>
      <c r="FF5499" s="271"/>
      <c r="FG5499" s="271"/>
      <c r="FH5499" s="271"/>
      <c r="FI5499" s="271"/>
      <c r="FJ5499" s="271"/>
      <c r="FK5499" s="271"/>
      <c r="FL5499" s="271"/>
      <c r="FM5499" s="271"/>
      <c r="FN5499" s="271"/>
      <c r="FO5499" s="271"/>
      <c r="FP5499" s="271"/>
      <c r="FQ5499" s="271"/>
      <c r="FR5499" s="271"/>
      <c r="FS5499" s="271"/>
      <c r="FT5499" s="271"/>
      <c r="FU5499" s="271"/>
      <c r="FV5499" s="271"/>
      <c r="FW5499" s="271"/>
      <c r="FX5499" s="271"/>
      <c r="FY5499" s="271"/>
      <c r="FZ5499" s="271"/>
      <c r="GA5499" s="271"/>
      <c r="GB5499" s="271"/>
      <c r="GC5499" s="271"/>
      <c r="GD5499" s="271"/>
      <c r="GE5499" s="271"/>
      <c r="GF5499" s="271"/>
      <c r="GG5499" s="271"/>
      <c r="GH5499" s="271"/>
      <c r="GI5499" s="271"/>
      <c r="GJ5499" s="271"/>
      <c r="GK5499" s="271"/>
      <c r="GL5499" s="271"/>
      <c r="GM5499" s="271"/>
      <c r="GN5499" s="271"/>
      <c r="GO5499" s="271"/>
      <c r="GP5499" s="271"/>
      <c r="GQ5499" s="271"/>
      <c r="GR5499" s="271"/>
      <c r="GS5499" s="271"/>
      <c r="GT5499" s="271"/>
      <c r="GU5499" s="271"/>
      <c r="GV5499" s="271"/>
      <c r="GW5499" s="271"/>
      <c r="GX5499" s="271"/>
      <c r="GY5499" s="271"/>
      <c r="GZ5499" s="271"/>
      <c r="HA5499" s="271"/>
      <c r="HB5499" s="271"/>
      <c r="HC5499" s="271"/>
      <c r="HD5499" s="271"/>
      <c r="HE5499" s="271"/>
      <c r="HF5499" s="271"/>
      <c r="HG5499" s="271"/>
      <c r="HH5499" s="271"/>
      <c r="HI5499" s="271"/>
      <c r="HJ5499" s="271"/>
      <c r="HK5499" s="271"/>
      <c r="HL5499" s="271"/>
      <c r="HM5499" s="271"/>
      <c r="HN5499" s="271"/>
      <c r="HO5499" s="271"/>
      <c r="HP5499" s="271"/>
      <c r="HQ5499" s="271"/>
      <c r="HR5499" s="271"/>
      <c r="HS5499" s="271"/>
      <c r="HT5499" s="271"/>
      <c r="HU5499" s="271"/>
      <c r="HV5499" s="271"/>
      <c r="HW5499" s="271"/>
      <c r="HX5499" s="271"/>
      <c r="HY5499" s="271"/>
      <c r="HZ5499" s="271"/>
      <c r="IA5499" s="271"/>
      <c r="IB5499" s="271"/>
      <c r="IC5499" s="271"/>
      <c r="ID5499" s="271"/>
      <c r="IE5499" s="271"/>
      <c r="IF5499" s="271"/>
      <c r="IG5499" s="271"/>
      <c r="IH5499" s="271"/>
      <c r="II5499" s="271"/>
      <c r="IJ5499" s="271"/>
      <c r="IK5499" s="271"/>
      <c r="IL5499" s="271"/>
      <c r="IM5499" s="271"/>
      <c r="IN5499" s="271"/>
      <c r="IO5499" s="271"/>
      <c r="IP5499" s="271"/>
      <c r="IQ5499" s="271"/>
      <c r="IR5499" s="271"/>
      <c r="IS5499" s="271"/>
      <c r="IT5499" s="271"/>
    </row>
    <row r="5500" spans="1:254" s="270" customFormat="1" x14ac:dyDescent="0.35">
      <c r="A5500" s="264"/>
      <c r="B5500" s="344"/>
      <c r="C5500" s="263"/>
      <c r="D5500" s="264"/>
      <c r="E5500" s="263"/>
      <c r="F5500" s="265"/>
      <c r="G5500" s="263"/>
      <c r="H5500" s="266"/>
      <c r="I5500" s="267"/>
      <c r="J5500" s="347"/>
      <c r="K5500" s="349"/>
      <c r="L5500" s="348"/>
      <c r="S5500" s="263"/>
      <c r="CQ5500" s="271"/>
      <c r="CR5500" s="271"/>
      <c r="CS5500" s="271"/>
      <c r="CT5500" s="271"/>
      <c r="CU5500" s="271"/>
      <c r="CV5500" s="271"/>
      <c r="CW5500" s="271"/>
      <c r="CX5500" s="271"/>
      <c r="CY5500" s="271"/>
      <c r="CZ5500" s="271"/>
      <c r="DA5500" s="271"/>
      <c r="DB5500" s="271"/>
      <c r="DC5500" s="271"/>
      <c r="DD5500" s="271"/>
      <c r="DE5500" s="271"/>
      <c r="DF5500" s="271"/>
      <c r="DG5500" s="271"/>
      <c r="DH5500" s="271"/>
      <c r="DI5500" s="271"/>
      <c r="DJ5500" s="271"/>
      <c r="DK5500" s="271"/>
      <c r="DL5500" s="271"/>
      <c r="DM5500" s="271"/>
      <c r="DN5500" s="271"/>
      <c r="DO5500" s="271"/>
      <c r="DP5500" s="271"/>
      <c r="DQ5500" s="271"/>
      <c r="DR5500" s="271"/>
      <c r="DS5500" s="271"/>
      <c r="DT5500" s="271"/>
      <c r="DU5500" s="271"/>
      <c r="DV5500" s="271"/>
      <c r="DW5500" s="271"/>
      <c r="DX5500" s="271"/>
      <c r="DY5500" s="271"/>
      <c r="DZ5500" s="271"/>
      <c r="EA5500" s="271"/>
      <c r="EB5500" s="271"/>
      <c r="EC5500" s="271"/>
      <c r="ED5500" s="271"/>
      <c r="EE5500" s="271"/>
      <c r="EF5500" s="271"/>
      <c r="EG5500" s="271"/>
      <c r="EH5500" s="271"/>
      <c r="EI5500" s="271"/>
      <c r="EJ5500" s="271"/>
      <c r="EK5500" s="271"/>
      <c r="EL5500" s="271"/>
      <c r="EM5500" s="271"/>
      <c r="EN5500" s="271"/>
      <c r="EO5500" s="271"/>
      <c r="EP5500" s="271"/>
      <c r="EQ5500" s="271"/>
      <c r="ER5500" s="271"/>
      <c r="ES5500" s="271"/>
      <c r="ET5500" s="271"/>
      <c r="EU5500" s="271"/>
      <c r="EV5500" s="271"/>
      <c r="EW5500" s="271"/>
      <c r="EX5500" s="271"/>
      <c r="EY5500" s="271"/>
      <c r="EZ5500" s="271"/>
      <c r="FA5500" s="271"/>
      <c r="FB5500" s="271"/>
      <c r="FC5500" s="271"/>
      <c r="FD5500" s="271"/>
      <c r="FE5500" s="271"/>
      <c r="FF5500" s="271"/>
      <c r="FG5500" s="271"/>
      <c r="FH5500" s="271"/>
      <c r="FI5500" s="271"/>
      <c r="FJ5500" s="271"/>
      <c r="FK5500" s="271"/>
      <c r="FL5500" s="271"/>
      <c r="FM5500" s="271"/>
      <c r="FN5500" s="271"/>
      <c r="FO5500" s="271"/>
      <c r="FP5500" s="271"/>
      <c r="FQ5500" s="271"/>
      <c r="FR5500" s="271"/>
      <c r="FS5500" s="271"/>
      <c r="FT5500" s="271"/>
      <c r="FU5500" s="271"/>
      <c r="FV5500" s="271"/>
      <c r="FW5500" s="271"/>
      <c r="FX5500" s="271"/>
      <c r="FY5500" s="271"/>
      <c r="FZ5500" s="271"/>
      <c r="GA5500" s="271"/>
      <c r="GB5500" s="271"/>
      <c r="GC5500" s="271"/>
      <c r="GD5500" s="271"/>
      <c r="GE5500" s="271"/>
      <c r="GF5500" s="271"/>
      <c r="GG5500" s="271"/>
      <c r="GH5500" s="271"/>
      <c r="GI5500" s="271"/>
      <c r="GJ5500" s="271"/>
      <c r="GK5500" s="271"/>
      <c r="GL5500" s="271"/>
      <c r="GM5500" s="271"/>
      <c r="GN5500" s="271"/>
      <c r="GO5500" s="271"/>
      <c r="GP5500" s="271"/>
      <c r="GQ5500" s="271"/>
      <c r="GR5500" s="271"/>
      <c r="GS5500" s="271"/>
      <c r="GT5500" s="271"/>
      <c r="GU5500" s="271"/>
      <c r="GV5500" s="271"/>
      <c r="GW5500" s="271"/>
      <c r="GX5500" s="271"/>
      <c r="GY5500" s="271"/>
      <c r="GZ5500" s="271"/>
      <c r="HA5500" s="271"/>
      <c r="HB5500" s="271"/>
      <c r="HC5500" s="271"/>
      <c r="HD5500" s="271"/>
      <c r="HE5500" s="271"/>
      <c r="HF5500" s="271"/>
      <c r="HG5500" s="271"/>
      <c r="HH5500" s="271"/>
      <c r="HI5500" s="271"/>
      <c r="HJ5500" s="271"/>
      <c r="HK5500" s="271"/>
      <c r="HL5500" s="271"/>
      <c r="HM5500" s="271"/>
      <c r="HN5500" s="271"/>
      <c r="HO5500" s="271"/>
      <c r="HP5500" s="271"/>
      <c r="HQ5500" s="271"/>
      <c r="HR5500" s="271"/>
      <c r="HS5500" s="271"/>
      <c r="HT5500" s="271"/>
      <c r="HU5500" s="271"/>
      <c r="HV5500" s="271"/>
      <c r="HW5500" s="271"/>
      <c r="HX5500" s="271"/>
      <c r="HY5500" s="271"/>
      <c r="HZ5500" s="271"/>
      <c r="IA5500" s="271"/>
      <c r="IB5500" s="271"/>
      <c r="IC5500" s="271"/>
      <c r="ID5500" s="271"/>
      <c r="IE5500" s="271"/>
      <c r="IF5500" s="271"/>
      <c r="IG5500" s="271"/>
      <c r="IH5500" s="271"/>
      <c r="II5500" s="271"/>
      <c r="IJ5500" s="271"/>
      <c r="IK5500" s="271"/>
      <c r="IL5500" s="271"/>
      <c r="IM5500" s="271"/>
      <c r="IN5500" s="271"/>
      <c r="IO5500" s="271"/>
      <c r="IP5500" s="271"/>
      <c r="IQ5500" s="271"/>
      <c r="IR5500" s="271"/>
      <c r="IS5500" s="271"/>
      <c r="IT5500" s="271"/>
    </row>
    <row r="5501" spans="1:254" s="270" customFormat="1" x14ac:dyDescent="0.35">
      <c r="A5501" s="264"/>
      <c r="B5501" s="344"/>
      <c r="C5501" s="263"/>
      <c r="D5501" s="264"/>
      <c r="E5501" s="263"/>
      <c r="F5501" s="265"/>
      <c r="G5501" s="263"/>
      <c r="H5501" s="266"/>
      <c r="I5501" s="267"/>
      <c r="J5501" s="347"/>
      <c r="K5501" s="349"/>
      <c r="L5501" s="348"/>
      <c r="S5501" s="263"/>
      <c r="CQ5501" s="271"/>
      <c r="CR5501" s="271"/>
      <c r="CS5501" s="271"/>
      <c r="CT5501" s="271"/>
      <c r="CU5501" s="271"/>
      <c r="CV5501" s="271"/>
      <c r="CW5501" s="271"/>
      <c r="CX5501" s="271"/>
      <c r="CY5501" s="271"/>
      <c r="CZ5501" s="271"/>
      <c r="DA5501" s="271"/>
      <c r="DB5501" s="271"/>
      <c r="DC5501" s="271"/>
      <c r="DD5501" s="271"/>
      <c r="DE5501" s="271"/>
      <c r="DF5501" s="271"/>
      <c r="DG5501" s="271"/>
      <c r="DH5501" s="271"/>
      <c r="DI5501" s="271"/>
      <c r="DJ5501" s="271"/>
      <c r="DK5501" s="271"/>
      <c r="DL5501" s="271"/>
      <c r="DM5501" s="271"/>
      <c r="DN5501" s="271"/>
      <c r="DO5501" s="271"/>
      <c r="DP5501" s="271"/>
      <c r="DQ5501" s="271"/>
      <c r="DR5501" s="271"/>
      <c r="DS5501" s="271"/>
      <c r="DT5501" s="271"/>
      <c r="DU5501" s="271"/>
      <c r="DV5501" s="271"/>
      <c r="DW5501" s="271"/>
      <c r="DX5501" s="271"/>
      <c r="DY5501" s="271"/>
      <c r="DZ5501" s="271"/>
      <c r="EA5501" s="271"/>
      <c r="EB5501" s="271"/>
      <c r="EC5501" s="271"/>
      <c r="ED5501" s="271"/>
      <c r="EE5501" s="271"/>
      <c r="EF5501" s="271"/>
      <c r="EG5501" s="271"/>
      <c r="EH5501" s="271"/>
      <c r="EI5501" s="271"/>
      <c r="EJ5501" s="271"/>
      <c r="EK5501" s="271"/>
      <c r="EL5501" s="271"/>
      <c r="EM5501" s="271"/>
      <c r="EN5501" s="271"/>
      <c r="EO5501" s="271"/>
      <c r="EP5501" s="271"/>
      <c r="EQ5501" s="271"/>
      <c r="ER5501" s="271"/>
      <c r="ES5501" s="271"/>
      <c r="ET5501" s="271"/>
      <c r="EU5501" s="271"/>
      <c r="EV5501" s="271"/>
      <c r="EW5501" s="271"/>
      <c r="EX5501" s="271"/>
      <c r="EY5501" s="271"/>
      <c r="EZ5501" s="271"/>
      <c r="FA5501" s="271"/>
      <c r="FB5501" s="271"/>
      <c r="FC5501" s="271"/>
      <c r="FD5501" s="271"/>
      <c r="FE5501" s="271"/>
      <c r="FF5501" s="271"/>
      <c r="FG5501" s="271"/>
      <c r="FH5501" s="271"/>
      <c r="FI5501" s="271"/>
      <c r="FJ5501" s="271"/>
      <c r="FK5501" s="271"/>
      <c r="FL5501" s="271"/>
      <c r="FM5501" s="271"/>
      <c r="FN5501" s="271"/>
      <c r="FO5501" s="271"/>
      <c r="FP5501" s="271"/>
      <c r="FQ5501" s="271"/>
      <c r="FR5501" s="271"/>
      <c r="FS5501" s="271"/>
      <c r="FT5501" s="271"/>
      <c r="FU5501" s="271"/>
      <c r="FV5501" s="271"/>
      <c r="FW5501" s="271"/>
      <c r="FX5501" s="271"/>
      <c r="FY5501" s="271"/>
      <c r="FZ5501" s="271"/>
      <c r="GA5501" s="271"/>
      <c r="GB5501" s="271"/>
      <c r="GC5501" s="271"/>
      <c r="GD5501" s="271"/>
      <c r="GE5501" s="271"/>
      <c r="GF5501" s="271"/>
      <c r="GG5501" s="271"/>
      <c r="GH5501" s="271"/>
      <c r="GI5501" s="271"/>
      <c r="GJ5501" s="271"/>
      <c r="GK5501" s="271"/>
      <c r="GL5501" s="271"/>
      <c r="GM5501" s="271"/>
      <c r="GN5501" s="271"/>
      <c r="GO5501" s="271"/>
      <c r="GP5501" s="271"/>
      <c r="GQ5501" s="271"/>
      <c r="GR5501" s="271"/>
      <c r="GS5501" s="271"/>
      <c r="GT5501" s="271"/>
      <c r="GU5501" s="271"/>
      <c r="GV5501" s="271"/>
      <c r="GW5501" s="271"/>
      <c r="GX5501" s="271"/>
      <c r="GY5501" s="271"/>
      <c r="GZ5501" s="271"/>
      <c r="HA5501" s="271"/>
      <c r="HB5501" s="271"/>
      <c r="HC5501" s="271"/>
      <c r="HD5501" s="271"/>
      <c r="HE5501" s="271"/>
      <c r="HF5501" s="271"/>
      <c r="HG5501" s="271"/>
      <c r="HH5501" s="271"/>
      <c r="HI5501" s="271"/>
      <c r="HJ5501" s="271"/>
      <c r="HK5501" s="271"/>
      <c r="HL5501" s="271"/>
      <c r="HM5501" s="271"/>
      <c r="HN5501" s="271"/>
      <c r="HO5501" s="271"/>
      <c r="HP5501" s="271"/>
      <c r="HQ5501" s="271"/>
      <c r="HR5501" s="271"/>
      <c r="HS5501" s="271"/>
      <c r="HT5501" s="271"/>
      <c r="HU5501" s="271"/>
      <c r="HV5501" s="271"/>
      <c r="HW5501" s="271"/>
      <c r="HX5501" s="271"/>
      <c r="HY5501" s="271"/>
      <c r="HZ5501" s="271"/>
      <c r="IA5501" s="271"/>
      <c r="IB5501" s="271"/>
      <c r="IC5501" s="271"/>
      <c r="ID5501" s="271"/>
      <c r="IE5501" s="271"/>
      <c r="IF5501" s="271"/>
      <c r="IG5501" s="271"/>
      <c r="IH5501" s="271"/>
      <c r="II5501" s="271"/>
      <c r="IJ5501" s="271"/>
      <c r="IK5501" s="271"/>
      <c r="IL5501" s="271"/>
      <c r="IM5501" s="271"/>
      <c r="IN5501" s="271"/>
      <c r="IO5501" s="271"/>
      <c r="IP5501" s="271"/>
      <c r="IQ5501" s="271"/>
      <c r="IR5501" s="271"/>
      <c r="IS5501" s="271"/>
      <c r="IT5501" s="271"/>
    </row>
    <row r="5502" spans="1:254" s="270" customFormat="1" x14ac:dyDescent="0.35">
      <c r="A5502" s="264"/>
      <c r="B5502" s="344"/>
      <c r="C5502" s="263"/>
      <c r="D5502" s="264"/>
      <c r="E5502" s="263"/>
      <c r="F5502" s="265"/>
      <c r="G5502" s="263"/>
      <c r="H5502" s="266"/>
      <c r="I5502" s="267"/>
      <c r="J5502" s="347"/>
      <c r="K5502" s="349"/>
      <c r="L5502" s="348"/>
      <c r="S5502" s="263"/>
      <c r="CQ5502" s="271"/>
      <c r="CR5502" s="271"/>
      <c r="CS5502" s="271"/>
      <c r="CT5502" s="271"/>
      <c r="CU5502" s="271"/>
      <c r="CV5502" s="271"/>
      <c r="CW5502" s="271"/>
      <c r="CX5502" s="271"/>
      <c r="CY5502" s="271"/>
      <c r="CZ5502" s="271"/>
      <c r="DA5502" s="271"/>
      <c r="DB5502" s="271"/>
      <c r="DC5502" s="271"/>
      <c r="DD5502" s="271"/>
      <c r="DE5502" s="271"/>
      <c r="DF5502" s="271"/>
      <c r="DG5502" s="271"/>
      <c r="DH5502" s="271"/>
      <c r="DI5502" s="271"/>
      <c r="DJ5502" s="271"/>
      <c r="DK5502" s="271"/>
      <c r="DL5502" s="271"/>
      <c r="DM5502" s="271"/>
      <c r="DN5502" s="271"/>
      <c r="DO5502" s="271"/>
      <c r="DP5502" s="271"/>
      <c r="DQ5502" s="271"/>
      <c r="DR5502" s="271"/>
      <c r="DS5502" s="271"/>
      <c r="DT5502" s="271"/>
      <c r="DU5502" s="271"/>
      <c r="DV5502" s="271"/>
      <c r="DW5502" s="271"/>
      <c r="DX5502" s="271"/>
      <c r="DY5502" s="271"/>
      <c r="DZ5502" s="271"/>
      <c r="EA5502" s="271"/>
      <c r="EB5502" s="271"/>
      <c r="EC5502" s="271"/>
      <c r="ED5502" s="271"/>
      <c r="EE5502" s="271"/>
      <c r="EF5502" s="271"/>
      <c r="EG5502" s="271"/>
      <c r="EH5502" s="271"/>
      <c r="EI5502" s="271"/>
      <c r="EJ5502" s="271"/>
      <c r="EK5502" s="271"/>
      <c r="EL5502" s="271"/>
      <c r="EM5502" s="271"/>
      <c r="EN5502" s="271"/>
      <c r="EO5502" s="271"/>
      <c r="EP5502" s="271"/>
      <c r="EQ5502" s="271"/>
      <c r="ER5502" s="271"/>
      <c r="ES5502" s="271"/>
      <c r="ET5502" s="271"/>
      <c r="EU5502" s="271"/>
      <c r="EV5502" s="271"/>
      <c r="EW5502" s="271"/>
      <c r="EX5502" s="271"/>
      <c r="EY5502" s="271"/>
      <c r="EZ5502" s="271"/>
      <c r="FA5502" s="271"/>
      <c r="FB5502" s="271"/>
      <c r="FC5502" s="271"/>
      <c r="FD5502" s="271"/>
      <c r="FE5502" s="271"/>
      <c r="FF5502" s="271"/>
      <c r="FG5502" s="271"/>
      <c r="FH5502" s="271"/>
      <c r="FI5502" s="271"/>
      <c r="FJ5502" s="271"/>
      <c r="FK5502" s="271"/>
      <c r="FL5502" s="271"/>
      <c r="FM5502" s="271"/>
      <c r="FN5502" s="271"/>
      <c r="FO5502" s="271"/>
      <c r="FP5502" s="271"/>
      <c r="FQ5502" s="271"/>
      <c r="FR5502" s="271"/>
      <c r="FS5502" s="271"/>
      <c r="FT5502" s="271"/>
      <c r="FU5502" s="271"/>
      <c r="FV5502" s="271"/>
      <c r="FW5502" s="271"/>
      <c r="FX5502" s="271"/>
      <c r="FY5502" s="271"/>
      <c r="FZ5502" s="271"/>
      <c r="GA5502" s="271"/>
      <c r="GB5502" s="271"/>
      <c r="GC5502" s="271"/>
      <c r="GD5502" s="271"/>
      <c r="GE5502" s="271"/>
      <c r="GF5502" s="271"/>
      <c r="GG5502" s="271"/>
      <c r="GH5502" s="271"/>
      <c r="GI5502" s="271"/>
      <c r="GJ5502" s="271"/>
      <c r="GK5502" s="271"/>
      <c r="GL5502" s="271"/>
      <c r="GM5502" s="271"/>
      <c r="GN5502" s="271"/>
      <c r="GO5502" s="271"/>
      <c r="GP5502" s="271"/>
      <c r="GQ5502" s="271"/>
      <c r="GR5502" s="271"/>
      <c r="GS5502" s="271"/>
      <c r="GT5502" s="271"/>
      <c r="GU5502" s="271"/>
      <c r="GV5502" s="271"/>
      <c r="GW5502" s="271"/>
      <c r="GX5502" s="271"/>
      <c r="GY5502" s="271"/>
      <c r="GZ5502" s="271"/>
      <c r="HA5502" s="271"/>
      <c r="HB5502" s="271"/>
      <c r="HC5502" s="271"/>
      <c r="HD5502" s="271"/>
      <c r="HE5502" s="271"/>
      <c r="HF5502" s="271"/>
      <c r="HG5502" s="271"/>
      <c r="HH5502" s="271"/>
      <c r="HI5502" s="271"/>
      <c r="HJ5502" s="271"/>
      <c r="HK5502" s="271"/>
      <c r="HL5502" s="271"/>
      <c r="HM5502" s="271"/>
      <c r="HN5502" s="271"/>
      <c r="HO5502" s="271"/>
      <c r="HP5502" s="271"/>
      <c r="HQ5502" s="271"/>
      <c r="HR5502" s="271"/>
      <c r="HS5502" s="271"/>
      <c r="HT5502" s="271"/>
      <c r="HU5502" s="271"/>
      <c r="HV5502" s="271"/>
      <c r="HW5502" s="271"/>
      <c r="HX5502" s="271"/>
      <c r="HY5502" s="271"/>
      <c r="HZ5502" s="271"/>
      <c r="IA5502" s="271"/>
      <c r="IB5502" s="271"/>
      <c r="IC5502" s="271"/>
      <c r="ID5502" s="271"/>
      <c r="IE5502" s="271"/>
      <c r="IF5502" s="271"/>
      <c r="IG5502" s="271"/>
      <c r="IH5502" s="271"/>
      <c r="II5502" s="271"/>
      <c r="IJ5502" s="271"/>
      <c r="IK5502" s="271"/>
      <c r="IL5502" s="271"/>
      <c r="IM5502" s="271"/>
      <c r="IN5502" s="271"/>
      <c r="IO5502" s="271"/>
      <c r="IP5502" s="271"/>
      <c r="IQ5502" s="271"/>
      <c r="IR5502" s="271"/>
      <c r="IS5502" s="271"/>
      <c r="IT5502" s="271"/>
    </row>
    <row r="5503" spans="1:254" s="270" customFormat="1" x14ac:dyDescent="0.35">
      <c r="A5503" s="264"/>
      <c r="B5503" s="344"/>
      <c r="C5503" s="263"/>
      <c r="D5503" s="264"/>
      <c r="E5503" s="263"/>
      <c r="F5503" s="265"/>
      <c r="G5503" s="263"/>
      <c r="H5503" s="266"/>
      <c r="I5503" s="267"/>
      <c r="J5503" s="347"/>
      <c r="K5503" s="349"/>
      <c r="L5503" s="348"/>
      <c r="S5503" s="263"/>
      <c r="CQ5503" s="271"/>
      <c r="CR5503" s="271"/>
      <c r="CS5503" s="271"/>
      <c r="CT5503" s="271"/>
      <c r="CU5503" s="271"/>
      <c r="CV5503" s="271"/>
      <c r="CW5503" s="271"/>
      <c r="CX5503" s="271"/>
      <c r="CY5503" s="271"/>
      <c r="CZ5503" s="271"/>
      <c r="DA5503" s="271"/>
      <c r="DB5503" s="271"/>
      <c r="DC5503" s="271"/>
      <c r="DD5503" s="271"/>
      <c r="DE5503" s="271"/>
      <c r="DF5503" s="271"/>
      <c r="DG5503" s="271"/>
      <c r="DH5503" s="271"/>
      <c r="DI5503" s="271"/>
      <c r="DJ5503" s="271"/>
      <c r="DK5503" s="271"/>
      <c r="DL5503" s="271"/>
      <c r="DM5503" s="271"/>
      <c r="DN5503" s="271"/>
      <c r="DO5503" s="271"/>
      <c r="DP5503" s="271"/>
      <c r="DQ5503" s="271"/>
      <c r="DR5503" s="271"/>
      <c r="DS5503" s="271"/>
      <c r="DT5503" s="271"/>
      <c r="DU5503" s="271"/>
      <c r="DV5503" s="271"/>
      <c r="DW5503" s="271"/>
      <c r="DX5503" s="271"/>
      <c r="DY5503" s="271"/>
      <c r="DZ5503" s="271"/>
      <c r="EA5503" s="271"/>
      <c r="EB5503" s="271"/>
      <c r="EC5503" s="271"/>
      <c r="ED5503" s="271"/>
      <c r="EE5503" s="271"/>
      <c r="EF5503" s="271"/>
      <c r="EG5503" s="271"/>
      <c r="EH5503" s="271"/>
      <c r="EI5503" s="271"/>
      <c r="EJ5503" s="271"/>
      <c r="EK5503" s="271"/>
      <c r="EL5503" s="271"/>
      <c r="EM5503" s="271"/>
      <c r="EN5503" s="271"/>
      <c r="EO5503" s="271"/>
      <c r="EP5503" s="271"/>
      <c r="EQ5503" s="271"/>
      <c r="ER5503" s="271"/>
      <c r="ES5503" s="271"/>
      <c r="ET5503" s="271"/>
      <c r="EU5503" s="271"/>
      <c r="EV5503" s="271"/>
      <c r="EW5503" s="271"/>
      <c r="EX5503" s="271"/>
      <c r="EY5503" s="271"/>
      <c r="EZ5503" s="271"/>
      <c r="FA5503" s="271"/>
      <c r="FB5503" s="271"/>
      <c r="FC5503" s="271"/>
      <c r="FD5503" s="271"/>
      <c r="FE5503" s="271"/>
      <c r="FF5503" s="271"/>
      <c r="FG5503" s="271"/>
      <c r="FH5503" s="271"/>
      <c r="FI5503" s="271"/>
      <c r="FJ5503" s="271"/>
      <c r="FK5503" s="271"/>
      <c r="FL5503" s="271"/>
      <c r="FM5503" s="271"/>
      <c r="FN5503" s="271"/>
      <c r="FO5503" s="271"/>
      <c r="FP5503" s="271"/>
      <c r="FQ5503" s="271"/>
      <c r="FR5503" s="271"/>
      <c r="FS5503" s="271"/>
      <c r="FT5503" s="271"/>
      <c r="FU5503" s="271"/>
      <c r="FV5503" s="271"/>
      <c r="FW5503" s="271"/>
      <c r="FX5503" s="271"/>
      <c r="FY5503" s="271"/>
      <c r="FZ5503" s="271"/>
      <c r="GA5503" s="271"/>
      <c r="GB5503" s="271"/>
      <c r="GC5503" s="271"/>
      <c r="GD5503" s="271"/>
      <c r="GE5503" s="271"/>
      <c r="GF5503" s="271"/>
      <c r="GG5503" s="271"/>
      <c r="GH5503" s="271"/>
      <c r="GI5503" s="271"/>
      <c r="GJ5503" s="271"/>
      <c r="GK5503" s="271"/>
      <c r="GL5503" s="271"/>
      <c r="GM5503" s="271"/>
      <c r="GN5503" s="271"/>
      <c r="GO5503" s="271"/>
      <c r="GP5503" s="271"/>
      <c r="GQ5503" s="271"/>
      <c r="GR5503" s="271"/>
      <c r="GS5503" s="271"/>
      <c r="GT5503" s="271"/>
      <c r="GU5503" s="271"/>
      <c r="GV5503" s="271"/>
      <c r="GW5503" s="271"/>
      <c r="GX5503" s="271"/>
      <c r="GY5503" s="271"/>
      <c r="GZ5503" s="271"/>
      <c r="HA5503" s="271"/>
      <c r="HB5503" s="271"/>
      <c r="HC5503" s="271"/>
      <c r="HD5503" s="271"/>
      <c r="HE5503" s="271"/>
      <c r="HF5503" s="271"/>
      <c r="HG5503" s="271"/>
      <c r="HH5503" s="271"/>
      <c r="HI5503" s="271"/>
      <c r="HJ5503" s="271"/>
      <c r="HK5503" s="271"/>
      <c r="HL5503" s="271"/>
      <c r="HM5503" s="271"/>
      <c r="HN5503" s="271"/>
      <c r="HO5503" s="271"/>
      <c r="HP5503" s="271"/>
      <c r="HQ5503" s="271"/>
      <c r="HR5503" s="271"/>
      <c r="HS5503" s="271"/>
      <c r="HT5503" s="271"/>
      <c r="HU5503" s="271"/>
      <c r="HV5503" s="271"/>
      <c r="HW5503" s="271"/>
      <c r="HX5503" s="271"/>
      <c r="HY5503" s="271"/>
      <c r="HZ5503" s="271"/>
      <c r="IA5503" s="271"/>
      <c r="IB5503" s="271"/>
      <c r="IC5503" s="271"/>
      <c r="ID5503" s="271"/>
      <c r="IE5503" s="271"/>
      <c r="IF5503" s="271"/>
      <c r="IG5503" s="271"/>
      <c r="IH5503" s="271"/>
      <c r="II5503" s="271"/>
      <c r="IJ5503" s="271"/>
      <c r="IK5503" s="271"/>
      <c r="IL5503" s="271"/>
      <c r="IM5503" s="271"/>
      <c r="IN5503" s="271"/>
      <c r="IO5503" s="271"/>
      <c r="IP5503" s="271"/>
      <c r="IQ5503" s="271"/>
      <c r="IR5503" s="271"/>
      <c r="IS5503" s="271"/>
      <c r="IT5503" s="271"/>
    </row>
    <row r="5504" spans="1:254" s="270" customFormat="1" x14ac:dyDescent="0.35">
      <c r="A5504" s="264"/>
      <c r="B5504" s="344"/>
      <c r="C5504" s="263"/>
      <c r="D5504" s="264"/>
      <c r="E5504" s="263"/>
      <c r="F5504" s="265"/>
      <c r="G5504" s="263"/>
      <c r="H5504" s="266"/>
      <c r="I5504" s="267"/>
      <c r="J5504" s="347"/>
      <c r="K5504" s="349"/>
      <c r="L5504" s="348"/>
      <c r="S5504" s="263"/>
      <c r="CQ5504" s="271"/>
      <c r="CR5504" s="271"/>
      <c r="CS5504" s="271"/>
      <c r="CT5504" s="271"/>
      <c r="CU5504" s="271"/>
      <c r="CV5504" s="271"/>
      <c r="CW5504" s="271"/>
      <c r="CX5504" s="271"/>
      <c r="CY5504" s="271"/>
      <c r="CZ5504" s="271"/>
      <c r="DA5504" s="271"/>
      <c r="DB5504" s="271"/>
      <c r="DC5504" s="271"/>
      <c r="DD5504" s="271"/>
      <c r="DE5504" s="271"/>
      <c r="DF5504" s="271"/>
      <c r="DG5504" s="271"/>
      <c r="DH5504" s="271"/>
      <c r="DI5504" s="271"/>
      <c r="DJ5504" s="271"/>
      <c r="DK5504" s="271"/>
      <c r="DL5504" s="271"/>
      <c r="DM5504" s="271"/>
      <c r="DN5504" s="271"/>
      <c r="DO5504" s="271"/>
      <c r="DP5504" s="271"/>
      <c r="DQ5504" s="271"/>
      <c r="DR5504" s="271"/>
      <c r="DS5504" s="271"/>
      <c r="DT5504" s="271"/>
      <c r="DU5504" s="271"/>
      <c r="DV5504" s="271"/>
      <c r="DW5504" s="271"/>
      <c r="DX5504" s="271"/>
      <c r="DY5504" s="271"/>
      <c r="DZ5504" s="271"/>
      <c r="EA5504" s="271"/>
      <c r="EB5504" s="271"/>
      <c r="EC5504" s="271"/>
      <c r="ED5504" s="271"/>
      <c r="EE5504" s="271"/>
      <c r="EF5504" s="271"/>
      <c r="EG5504" s="271"/>
      <c r="EH5504" s="271"/>
      <c r="EI5504" s="271"/>
      <c r="EJ5504" s="271"/>
      <c r="EK5504" s="271"/>
      <c r="EL5504" s="271"/>
      <c r="EM5504" s="271"/>
      <c r="EN5504" s="271"/>
      <c r="EO5504" s="271"/>
      <c r="EP5504" s="271"/>
      <c r="EQ5504" s="271"/>
      <c r="ER5504" s="271"/>
      <c r="ES5504" s="271"/>
      <c r="ET5504" s="271"/>
      <c r="EU5504" s="271"/>
      <c r="EV5504" s="271"/>
      <c r="EW5504" s="271"/>
      <c r="EX5504" s="271"/>
      <c r="EY5504" s="271"/>
      <c r="EZ5504" s="271"/>
      <c r="FA5504" s="271"/>
      <c r="FB5504" s="271"/>
      <c r="FC5504" s="271"/>
      <c r="FD5504" s="271"/>
      <c r="FE5504" s="271"/>
      <c r="FF5504" s="271"/>
      <c r="FG5504" s="271"/>
      <c r="FH5504" s="271"/>
      <c r="FI5504" s="271"/>
      <c r="FJ5504" s="271"/>
      <c r="FK5504" s="271"/>
      <c r="FL5504" s="271"/>
      <c r="FM5504" s="271"/>
      <c r="FN5504" s="271"/>
      <c r="FO5504" s="271"/>
      <c r="FP5504" s="271"/>
      <c r="FQ5504" s="271"/>
      <c r="FR5504" s="271"/>
      <c r="FS5504" s="271"/>
      <c r="FT5504" s="271"/>
      <c r="FU5504" s="271"/>
      <c r="FV5504" s="271"/>
      <c r="FW5504" s="271"/>
      <c r="FX5504" s="271"/>
      <c r="FY5504" s="271"/>
      <c r="FZ5504" s="271"/>
      <c r="GA5504" s="271"/>
      <c r="GB5504" s="271"/>
      <c r="GC5504" s="271"/>
      <c r="GD5504" s="271"/>
      <c r="GE5504" s="271"/>
      <c r="GF5504" s="271"/>
      <c r="GG5504" s="271"/>
      <c r="GH5504" s="271"/>
      <c r="GI5504" s="271"/>
      <c r="GJ5504" s="271"/>
      <c r="GK5504" s="271"/>
      <c r="GL5504" s="271"/>
      <c r="GM5504" s="271"/>
      <c r="GN5504" s="271"/>
      <c r="GO5504" s="271"/>
      <c r="GP5504" s="271"/>
      <c r="GQ5504" s="271"/>
      <c r="GR5504" s="271"/>
      <c r="GS5504" s="271"/>
      <c r="GT5504" s="271"/>
      <c r="GU5504" s="271"/>
      <c r="GV5504" s="271"/>
      <c r="GW5504" s="271"/>
      <c r="GX5504" s="271"/>
      <c r="GY5504" s="271"/>
      <c r="GZ5504" s="271"/>
      <c r="HA5504" s="271"/>
      <c r="HB5504" s="271"/>
      <c r="HC5504" s="271"/>
      <c r="HD5504" s="271"/>
      <c r="HE5504" s="271"/>
      <c r="HF5504" s="271"/>
      <c r="HG5504" s="271"/>
      <c r="HH5504" s="271"/>
      <c r="HI5504" s="271"/>
      <c r="HJ5504" s="271"/>
      <c r="HK5504" s="271"/>
      <c r="HL5504" s="271"/>
      <c r="HM5504" s="271"/>
      <c r="HN5504" s="271"/>
      <c r="HO5504" s="271"/>
      <c r="HP5504" s="271"/>
      <c r="HQ5504" s="271"/>
      <c r="HR5504" s="271"/>
      <c r="HS5504" s="271"/>
      <c r="HT5504" s="271"/>
      <c r="HU5504" s="271"/>
      <c r="HV5504" s="271"/>
      <c r="HW5504" s="271"/>
      <c r="HX5504" s="271"/>
      <c r="HY5504" s="271"/>
      <c r="HZ5504" s="271"/>
      <c r="IA5504" s="271"/>
      <c r="IB5504" s="271"/>
      <c r="IC5504" s="271"/>
      <c r="ID5504" s="271"/>
      <c r="IE5504" s="271"/>
      <c r="IF5504" s="271"/>
      <c r="IG5504" s="271"/>
      <c r="IH5504" s="271"/>
      <c r="II5504" s="271"/>
      <c r="IJ5504" s="271"/>
      <c r="IK5504" s="271"/>
      <c r="IL5504" s="271"/>
      <c r="IM5504" s="271"/>
      <c r="IN5504" s="271"/>
      <c r="IO5504" s="271"/>
      <c r="IP5504" s="271"/>
      <c r="IQ5504" s="271"/>
      <c r="IR5504" s="271"/>
      <c r="IS5504" s="271"/>
      <c r="IT5504" s="271"/>
    </row>
    <row r="5505" spans="1:254" s="270" customFormat="1" x14ac:dyDescent="0.35">
      <c r="A5505" s="264"/>
      <c r="B5505" s="344"/>
      <c r="C5505" s="263"/>
      <c r="D5505" s="264"/>
      <c r="E5505" s="263"/>
      <c r="F5505" s="265"/>
      <c r="G5505" s="263"/>
      <c r="H5505" s="266"/>
      <c r="I5505" s="267"/>
      <c r="J5505" s="347"/>
      <c r="K5505" s="349"/>
      <c r="L5505" s="348"/>
      <c r="S5505" s="263"/>
      <c r="CQ5505" s="271"/>
      <c r="CR5505" s="271"/>
      <c r="CS5505" s="271"/>
      <c r="CT5505" s="271"/>
      <c r="CU5505" s="271"/>
      <c r="CV5505" s="271"/>
      <c r="CW5505" s="271"/>
      <c r="CX5505" s="271"/>
      <c r="CY5505" s="271"/>
      <c r="CZ5505" s="271"/>
      <c r="DA5505" s="271"/>
      <c r="DB5505" s="271"/>
      <c r="DC5505" s="271"/>
      <c r="DD5505" s="271"/>
      <c r="DE5505" s="271"/>
      <c r="DF5505" s="271"/>
      <c r="DG5505" s="271"/>
      <c r="DH5505" s="271"/>
      <c r="DI5505" s="271"/>
      <c r="DJ5505" s="271"/>
      <c r="DK5505" s="271"/>
      <c r="DL5505" s="271"/>
      <c r="DM5505" s="271"/>
      <c r="DN5505" s="271"/>
      <c r="DO5505" s="271"/>
      <c r="DP5505" s="271"/>
      <c r="DQ5505" s="271"/>
      <c r="DR5505" s="271"/>
      <c r="DS5505" s="271"/>
      <c r="DT5505" s="271"/>
      <c r="DU5505" s="271"/>
      <c r="DV5505" s="271"/>
      <c r="DW5505" s="271"/>
      <c r="DX5505" s="271"/>
      <c r="DY5505" s="271"/>
      <c r="DZ5505" s="271"/>
      <c r="EA5505" s="271"/>
      <c r="EB5505" s="271"/>
      <c r="EC5505" s="271"/>
      <c r="ED5505" s="271"/>
      <c r="EE5505" s="271"/>
      <c r="EF5505" s="271"/>
      <c r="EG5505" s="271"/>
      <c r="EH5505" s="271"/>
      <c r="EI5505" s="271"/>
      <c r="EJ5505" s="271"/>
      <c r="EK5505" s="271"/>
      <c r="EL5505" s="271"/>
      <c r="EM5505" s="271"/>
      <c r="EN5505" s="271"/>
      <c r="EO5505" s="271"/>
      <c r="EP5505" s="271"/>
      <c r="EQ5505" s="271"/>
      <c r="ER5505" s="271"/>
      <c r="ES5505" s="271"/>
      <c r="ET5505" s="271"/>
      <c r="EU5505" s="271"/>
      <c r="EV5505" s="271"/>
      <c r="EW5505" s="271"/>
      <c r="EX5505" s="271"/>
      <c r="EY5505" s="271"/>
      <c r="EZ5505" s="271"/>
      <c r="FA5505" s="271"/>
      <c r="FB5505" s="271"/>
      <c r="FC5505" s="271"/>
      <c r="FD5505" s="271"/>
      <c r="FE5505" s="271"/>
      <c r="FF5505" s="271"/>
      <c r="FG5505" s="271"/>
      <c r="FH5505" s="271"/>
      <c r="FI5505" s="271"/>
      <c r="FJ5505" s="271"/>
      <c r="FK5505" s="271"/>
      <c r="FL5505" s="271"/>
      <c r="FM5505" s="271"/>
      <c r="FN5505" s="271"/>
      <c r="FO5505" s="271"/>
      <c r="FP5505" s="271"/>
      <c r="FQ5505" s="271"/>
      <c r="FR5505" s="271"/>
      <c r="FS5505" s="271"/>
      <c r="FT5505" s="271"/>
      <c r="FU5505" s="271"/>
      <c r="FV5505" s="271"/>
      <c r="FW5505" s="271"/>
      <c r="FX5505" s="271"/>
      <c r="FY5505" s="271"/>
      <c r="FZ5505" s="271"/>
      <c r="GA5505" s="271"/>
      <c r="GB5505" s="271"/>
      <c r="GC5505" s="271"/>
      <c r="GD5505" s="271"/>
      <c r="GE5505" s="271"/>
      <c r="GF5505" s="271"/>
      <c r="GG5505" s="271"/>
      <c r="GH5505" s="271"/>
      <c r="GI5505" s="271"/>
      <c r="GJ5505" s="271"/>
      <c r="GK5505" s="271"/>
      <c r="GL5505" s="271"/>
      <c r="GM5505" s="271"/>
      <c r="GN5505" s="271"/>
      <c r="GO5505" s="271"/>
      <c r="GP5505" s="271"/>
      <c r="GQ5505" s="271"/>
      <c r="GR5505" s="271"/>
      <c r="GS5505" s="271"/>
      <c r="GT5505" s="271"/>
      <c r="GU5505" s="271"/>
      <c r="GV5505" s="271"/>
      <c r="GW5505" s="271"/>
      <c r="GX5505" s="271"/>
      <c r="GY5505" s="271"/>
      <c r="GZ5505" s="271"/>
      <c r="HA5505" s="271"/>
      <c r="HB5505" s="271"/>
      <c r="HC5505" s="271"/>
      <c r="HD5505" s="271"/>
      <c r="HE5505" s="271"/>
      <c r="HF5505" s="271"/>
      <c r="HG5505" s="271"/>
      <c r="HH5505" s="271"/>
      <c r="HI5505" s="271"/>
      <c r="HJ5505" s="271"/>
      <c r="HK5505" s="271"/>
      <c r="HL5505" s="271"/>
      <c r="HM5505" s="271"/>
      <c r="HN5505" s="271"/>
      <c r="HO5505" s="271"/>
      <c r="HP5505" s="271"/>
      <c r="HQ5505" s="271"/>
      <c r="HR5505" s="271"/>
      <c r="HS5505" s="271"/>
      <c r="HT5505" s="271"/>
      <c r="HU5505" s="271"/>
      <c r="HV5505" s="271"/>
      <c r="HW5505" s="271"/>
      <c r="HX5505" s="271"/>
      <c r="HY5505" s="271"/>
      <c r="HZ5505" s="271"/>
      <c r="IA5505" s="271"/>
      <c r="IB5505" s="271"/>
      <c r="IC5505" s="271"/>
      <c r="ID5505" s="271"/>
      <c r="IE5505" s="271"/>
      <c r="IF5505" s="271"/>
      <c r="IG5505" s="271"/>
      <c r="IH5505" s="271"/>
      <c r="II5505" s="271"/>
      <c r="IJ5505" s="271"/>
      <c r="IK5505" s="271"/>
      <c r="IL5505" s="271"/>
      <c r="IM5505" s="271"/>
      <c r="IN5505" s="271"/>
      <c r="IO5505" s="271"/>
      <c r="IP5505" s="271"/>
      <c r="IQ5505" s="271"/>
      <c r="IR5505" s="271"/>
      <c r="IS5505" s="271"/>
      <c r="IT5505" s="271"/>
    </row>
    <row r="5506" spans="1:254" s="270" customFormat="1" x14ac:dyDescent="0.35">
      <c r="A5506" s="264"/>
      <c r="B5506" s="344"/>
      <c r="C5506" s="263"/>
      <c r="D5506" s="264"/>
      <c r="E5506" s="263"/>
      <c r="F5506" s="265"/>
      <c r="G5506" s="263"/>
      <c r="H5506" s="266"/>
      <c r="I5506" s="267"/>
      <c r="J5506" s="347"/>
      <c r="K5506" s="349"/>
      <c r="L5506" s="348"/>
      <c r="S5506" s="263"/>
      <c r="CQ5506" s="271"/>
      <c r="CR5506" s="271"/>
      <c r="CS5506" s="271"/>
      <c r="CT5506" s="271"/>
      <c r="CU5506" s="271"/>
      <c r="CV5506" s="271"/>
      <c r="CW5506" s="271"/>
      <c r="CX5506" s="271"/>
      <c r="CY5506" s="271"/>
      <c r="CZ5506" s="271"/>
      <c r="DA5506" s="271"/>
      <c r="DB5506" s="271"/>
      <c r="DC5506" s="271"/>
      <c r="DD5506" s="271"/>
      <c r="DE5506" s="271"/>
      <c r="DF5506" s="271"/>
      <c r="DG5506" s="271"/>
      <c r="DH5506" s="271"/>
      <c r="DI5506" s="271"/>
      <c r="DJ5506" s="271"/>
      <c r="DK5506" s="271"/>
      <c r="DL5506" s="271"/>
      <c r="DM5506" s="271"/>
      <c r="DN5506" s="271"/>
      <c r="DO5506" s="271"/>
      <c r="DP5506" s="271"/>
      <c r="DQ5506" s="271"/>
      <c r="DR5506" s="271"/>
      <c r="DS5506" s="271"/>
      <c r="DT5506" s="271"/>
      <c r="DU5506" s="271"/>
      <c r="DV5506" s="271"/>
      <c r="DW5506" s="271"/>
      <c r="DX5506" s="271"/>
      <c r="DY5506" s="271"/>
      <c r="DZ5506" s="271"/>
      <c r="EA5506" s="271"/>
      <c r="EB5506" s="271"/>
      <c r="EC5506" s="271"/>
      <c r="ED5506" s="271"/>
      <c r="EE5506" s="271"/>
      <c r="EF5506" s="271"/>
      <c r="EG5506" s="271"/>
      <c r="EH5506" s="271"/>
      <c r="EI5506" s="271"/>
      <c r="EJ5506" s="271"/>
      <c r="EK5506" s="271"/>
      <c r="EL5506" s="271"/>
      <c r="EM5506" s="271"/>
      <c r="EN5506" s="271"/>
      <c r="EO5506" s="271"/>
      <c r="EP5506" s="271"/>
      <c r="EQ5506" s="271"/>
      <c r="ER5506" s="271"/>
      <c r="ES5506" s="271"/>
      <c r="ET5506" s="271"/>
      <c r="EU5506" s="271"/>
      <c r="EV5506" s="271"/>
      <c r="EW5506" s="271"/>
      <c r="EX5506" s="271"/>
      <c r="EY5506" s="271"/>
      <c r="EZ5506" s="271"/>
      <c r="FA5506" s="271"/>
      <c r="FB5506" s="271"/>
      <c r="FC5506" s="271"/>
      <c r="FD5506" s="271"/>
      <c r="FE5506" s="271"/>
      <c r="FF5506" s="271"/>
      <c r="FG5506" s="271"/>
      <c r="FH5506" s="271"/>
      <c r="FI5506" s="271"/>
      <c r="FJ5506" s="271"/>
      <c r="FK5506" s="271"/>
      <c r="FL5506" s="271"/>
      <c r="FM5506" s="271"/>
      <c r="FN5506" s="271"/>
      <c r="FO5506" s="271"/>
      <c r="FP5506" s="271"/>
      <c r="FQ5506" s="271"/>
      <c r="FR5506" s="271"/>
      <c r="FS5506" s="271"/>
      <c r="FT5506" s="271"/>
      <c r="FU5506" s="271"/>
      <c r="FV5506" s="271"/>
      <c r="FW5506" s="271"/>
      <c r="FX5506" s="271"/>
      <c r="FY5506" s="271"/>
      <c r="FZ5506" s="271"/>
      <c r="GA5506" s="271"/>
      <c r="GB5506" s="271"/>
      <c r="GC5506" s="271"/>
      <c r="GD5506" s="271"/>
      <c r="GE5506" s="271"/>
      <c r="GF5506" s="271"/>
      <c r="GG5506" s="271"/>
      <c r="GH5506" s="271"/>
      <c r="GI5506" s="271"/>
      <c r="GJ5506" s="271"/>
      <c r="GK5506" s="271"/>
      <c r="GL5506" s="271"/>
      <c r="GM5506" s="271"/>
      <c r="GN5506" s="271"/>
      <c r="GO5506" s="271"/>
      <c r="GP5506" s="271"/>
      <c r="GQ5506" s="271"/>
      <c r="GR5506" s="271"/>
      <c r="GS5506" s="271"/>
      <c r="GT5506" s="271"/>
      <c r="GU5506" s="271"/>
      <c r="GV5506" s="271"/>
      <c r="GW5506" s="271"/>
      <c r="GX5506" s="271"/>
      <c r="GY5506" s="271"/>
      <c r="GZ5506" s="271"/>
      <c r="HA5506" s="271"/>
      <c r="HB5506" s="271"/>
      <c r="HC5506" s="271"/>
      <c r="HD5506" s="271"/>
      <c r="HE5506" s="271"/>
      <c r="HF5506" s="271"/>
      <c r="HG5506" s="271"/>
      <c r="HH5506" s="271"/>
      <c r="HI5506" s="271"/>
      <c r="HJ5506" s="271"/>
      <c r="HK5506" s="271"/>
      <c r="HL5506" s="271"/>
      <c r="HM5506" s="271"/>
      <c r="HN5506" s="271"/>
      <c r="HO5506" s="271"/>
      <c r="HP5506" s="271"/>
      <c r="HQ5506" s="271"/>
      <c r="HR5506" s="271"/>
      <c r="HS5506" s="271"/>
      <c r="HT5506" s="271"/>
      <c r="HU5506" s="271"/>
      <c r="HV5506" s="271"/>
      <c r="HW5506" s="271"/>
      <c r="HX5506" s="271"/>
      <c r="HY5506" s="271"/>
      <c r="HZ5506" s="271"/>
      <c r="IA5506" s="271"/>
      <c r="IB5506" s="271"/>
      <c r="IC5506" s="271"/>
      <c r="ID5506" s="271"/>
      <c r="IE5506" s="271"/>
      <c r="IF5506" s="271"/>
      <c r="IG5506" s="271"/>
      <c r="IH5506" s="271"/>
      <c r="II5506" s="271"/>
      <c r="IJ5506" s="271"/>
      <c r="IK5506" s="271"/>
      <c r="IL5506" s="271"/>
      <c r="IM5506" s="271"/>
      <c r="IN5506" s="271"/>
      <c r="IO5506" s="271"/>
      <c r="IP5506" s="271"/>
      <c r="IQ5506" s="271"/>
      <c r="IR5506" s="271"/>
      <c r="IS5506" s="271"/>
      <c r="IT5506" s="271"/>
    </row>
    <row r="5507" spans="1:254" s="270" customFormat="1" x14ac:dyDescent="0.35">
      <c r="A5507" s="264"/>
      <c r="B5507" s="350"/>
      <c r="C5507" s="351"/>
      <c r="D5507" s="352"/>
      <c r="E5507" s="351"/>
      <c r="F5507" s="353"/>
      <c r="G5507" s="351"/>
      <c r="H5507" s="354"/>
      <c r="I5507" s="355"/>
      <c r="J5507" s="268"/>
      <c r="K5507" s="349"/>
      <c r="L5507" s="348"/>
      <c r="S5507" s="263"/>
      <c r="CQ5507" s="271"/>
      <c r="CR5507" s="271"/>
      <c r="CS5507" s="271"/>
      <c r="CT5507" s="271"/>
      <c r="CU5507" s="271"/>
      <c r="CV5507" s="271"/>
      <c r="CW5507" s="271"/>
      <c r="CX5507" s="271"/>
      <c r="CY5507" s="271"/>
      <c r="CZ5507" s="271"/>
      <c r="DA5507" s="271"/>
      <c r="DB5507" s="271"/>
      <c r="DC5507" s="271"/>
      <c r="DD5507" s="271"/>
      <c r="DE5507" s="271"/>
      <c r="DF5507" s="271"/>
      <c r="DG5507" s="271"/>
      <c r="DH5507" s="271"/>
      <c r="DI5507" s="271"/>
      <c r="DJ5507" s="271"/>
      <c r="DK5507" s="271"/>
      <c r="DL5507" s="271"/>
      <c r="DM5507" s="271"/>
      <c r="DN5507" s="271"/>
      <c r="DO5507" s="271"/>
      <c r="DP5507" s="271"/>
      <c r="DQ5507" s="271"/>
      <c r="DR5507" s="271"/>
      <c r="DS5507" s="271"/>
      <c r="DT5507" s="271"/>
      <c r="DU5507" s="271"/>
      <c r="DV5507" s="271"/>
      <c r="DW5507" s="271"/>
      <c r="DX5507" s="271"/>
      <c r="DY5507" s="271"/>
      <c r="DZ5507" s="271"/>
      <c r="EA5507" s="271"/>
      <c r="EB5507" s="271"/>
      <c r="EC5507" s="271"/>
      <c r="ED5507" s="271"/>
      <c r="EE5507" s="271"/>
      <c r="EF5507" s="271"/>
      <c r="EG5507" s="271"/>
      <c r="EH5507" s="271"/>
      <c r="EI5507" s="271"/>
      <c r="EJ5507" s="271"/>
      <c r="EK5507" s="271"/>
      <c r="EL5507" s="271"/>
      <c r="EM5507" s="271"/>
      <c r="EN5507" s="271"/>
      <c r="EO5507" s="271"/>
      <c r="EP5507" s="271"/>
      <c r="EQ5507" s="271"/>
      <c r="ER5507" s="271"/>
      <c r="ES5507" s="271"/>
      <c r="ET5507" s="271"/>
      <c r="EU5507" s="271"/>
      <c r="EV5507" s="271"/>
      <c r="EW5507" s="271"/>
      <c r="EX5507" s="271"/>
      <c r="EY5507" s="271"/>
      <c r="EZ5507" s="271"/>
      <c r="FA5507" s="271"/>
      <c r="FB5507" s="271"/>
      <c r="FC5507" s="271"/>
      <c r="FD5507" s="271"/>
      <c r="FE5507" s="271"/>
      <c r="FF5507" s="271"/>
      <c r="FG5507" s="271"/>
      <c r="FH5507" s="271"/>
      <c r="FI5507" s="271"/>
      <c r="FJ5507" s="271"/>
      <c r="FK5507" s="271"/>
      <c r="FL5507" s="271"/>
      <c r="FM5507" s="271"/>
      <c r="FN5507" s="271"/>
      <c r="FO5507" s="271"/>
      <c r="FP5507" s="271"/>
      <c r="FQ5507" s="271"/>
      <c r="FR5507" s="271"/>
      <c r="FS5507" s="271"/>
      <c r="FT5507" s="271"/>
      <c r="FU5507" s="271"/>
      <c r="FV5507" s="271"/>
      <c r="FW5507" s="271"/>
      <c r="FX5507" s="271"/>
      <c r="FY5507" s="271"/>
      <c r="FZ5507" s="271"/>
      <c r="GA5507" s="271"/>
      <c r="GB5507" s="271"/>
      <c r="GC5507" s="271"/>
      <c r="GD5507" s="271"/>
      <c r="GE5507" s="271"/>
      <c r="GF5507" s="271"/>
      <c r="GG5507" s="271"/>
      <c r="GH5507" s="271"/>
      <c r="GI5507" s="271"/>
      <c r="GJ5507" s="271"/>
      <c r="GK5507" s="271"/>
      <c r="GL5507" s="271"/>
      <c r="GM5507" s="271"/>
      <c r="GN5507" s="271"/>
      <c r="GO5507" s="271"/>
      <c r="GP5507" s="271"/>
      <c r="GQ5507" s="271"/>
      <c r="GR5507" s="271"/>
      <c r="GS5507" s="271"/>
      <c r="GT5507" s="271"/>
      <c r="GU5507" s="271"/>
      <c r="GV5507" s="271"/>
      <c r="GW5507" s="271"/>
      <c r="GX5507" s="271"/>
      <c r="GY5507" s="271"/>
      <c r="GZ5507" s="271"/>
      <c r="HA5507" s="271"/>
      <c r="HB5507" s="271"/>
      <c r="HC5507" s="271"/>
      <c r="HD5507" s="271"/>
      <c r="HE5507" s="271"/>
      <c r="HF5507" s="271"/>
      <c r="HG5507" s="271"/>
      <c r="HH5507" s="271"/>
      <c r="HI5507" s="271"/>
      <c r="HJ5507" s="271"/>
      <c r="HK5507" s="271"/>
      <c r="HL5507" s="271"/>
      <c r="HM5507" s="271"/>
      <c r="HN5507" s="271"/>
      <c r="HO5507" s="271"/>
      <c r="HP5507" s="271"/>
      <c r="HQ5507" s="271"/>
      <c r="HR5507" s="271"/>
      <c r="HS5507" s="271"/>
      <c r="HT5507" s="271"/>
      <c r="HU5507" s="271"/>
      <c r="HV5507" s="271"/>
      <c r="HW5507" s="271"/>
      <c r="HX5507" s="271"/>
      <c r="HY5507" s="271"/>
      <c r="HZ5507" s="271"/>
      <c r="IA5507" s="271"/>
      <c r="IB5507" s="271"/>
      <c r="IC5507" s="271"/>
      <c r="ID5507" s="271"/>
      <c r="IE5507" s="271"/>
      <c r="IF5507" s="271"/>
      <c r="IG5507" s="271"/>
      <c r="IH5507" s="271"/>
      <c r="II5507" s="271"/>
      <c r="IJ5507" s="271"/>
      <c r="IK5507" s="271"/>
      <c r="IL5507" s="271"/>
      <c r="IM5507" s="271"/>
      <c r="IN5507" s="271"/>
      <c r="IO5507" s="271"/>
      <c r="IP5507" s="271"/>
      <c r="IQ5507" s="271"/>
      <c r="IR5507" s="271"/>
      <c r="IS5507" s="271"/>
      <c r="IT5507" s="271"/>
    </row>
    <row r="5508" spans="1:254" s="270" customFormat="1" x14ac:dyDescent="0.35">
      <c r="A5508" s="264"/>
      <c r="B5508" s="350"/>
      <c r="C5508" s="351"/>
      <c r="D5508" s="352"/>
      <c r="E5508" s="351"/>
      <c r="F5508" s="353"/>
      <c r="G5508" s="351"/>
      <c r="H5508" s="354"/>
      <c r="I5508" s="355"/>
      <c r="J5508" s="268"/>
      <c r="K5508" s="349"/>
      <c r="L5508" s="348"/>
      <c r="S5508" s="263"/>
      <c r="CQ5508" s="271"/>
      <c r="CR5508" s="271"/>
      <c r="CS5508" s="271"/>
      <c r="CT5508" s="271"/>
      <c r="CU5508" s="271"/>
      <c r="CV5508" s="271"/>
      <c r="CW5508" s="271"/>
      <c r="CX5508" s="271"/>
      <c r="CY5508" s="271"/>
      <c r="CZ5508" s="271"/>
      <c r="DA5508" s="271"/>
      <c r="DB5508" s="271"/>
      <c r="DC5508" s="271"/>
      <c r="DD5508" s="271"/>
      <c r="DE5508" s="271"/>
      <c r="DF5508" s="271"/>
      <c r="DG5508" s="271"/>
      <c r="DH5508" s="271"/>
      <c r="DI5508" s="271"/>
      <c r="DJ5508" s="271"/>
      <c r="DK5508" s="271"/>
      <c r="DL5508" s="271"/>
      <c r="DM5508" s="271"/>
      <c r="DN5508" s="271"/>
      <c r="DO5508" s="271"/>
      <c r="DP5508" s="271"/>
      <c r="DQ5508" s="271"/>
      <c r="DR5508" s="271"/>
      <c r="DS5508" s="271"/>
      <c r="DT5508" s="271"/>
      <c r="DU5508" s="271"/>
      <c r="DV5508" s="271"/>
      <c r="DW5508" s="271"/>
      <c r="DX5508" s="271"/>
      <c r="DY5508" s="271"/>
      <c r="DZ5508" s="271"/>
      <c r="EA5508" s="271"/>
      <c r="EB5508" s="271"/>
      <c r="EC5508" s="271"/>
      <c r="ED5508" s="271"/>
      <c r="EE5508" s="271"/>
      <c r="EF5508" s="271"/>
      <c r="EG5508" s="271"/>
      <c r="EH5508" s="271"/>
      <c r="EI5508" s="271"/>
      <c r="EJ5508" s="271"/>
      <c r="EK5508" s="271"/>
      <c r="EL5508" s="271"/>
      <c r="EM5508" s="271"/>
      <c r="EN5508" s="271"/>
      <c r="EO5508" s="271"/>
      <c r="EP5508" s="271"/>
      <c r="EQ5508" s="271"/>
      <c r="ER5508" s="271"/>
      <c r="ES5508" s="271"/>
      <c r="ET5508" s="271"/>
      <c r="EU5508" s="271"/>
      <c r="EV5508" s="271"/>
      <c r="EW5508" s="271"/>
      <c r="EX5508" s="271"/>
      <c r="EY5508" s="271"/>
      <c r="EZ5508" s="271"/>
      <c r="FA5508" s="271"/>
      <c r="FB5508" s="271"/>
      <c r="FC5508" s="271"/>
      <c r="FD5508" s="271"/>
      <c r="FE5508" s="271"/>
      <c r="FF5508" s="271"/>
      <c r="FG5508" s="271"/>
      <c r="FH5508" s="271"/>
      <c r="FI5508" s="271"/>
      <c r="FJ5508" s="271"/>
      <c r="FK5508" s="271"/>
      <c r="FL5508" s="271"/>
      <c r="FM5508" s="271"/>
      <c r="FN5508" s="271"/>
      <c r="FO5508" s="271"/>
      <c r="FP5508" s="271"/>
      <c r="FQ5508" s="271"/>
      <c r="FR5508" s="271"/>
      <c r="FS5508" s="271"/>
      <c r="FT5508" s="271"/>
      <c r="FU5508" s="271"/>
      <c r="FV5508" s="271"/>
      <c r="FW5508" s="271"/>
      <c r="FX5508" s="271"/>
      <c r="FY5508" s="271"/>
      <c r="FZ5508" s="271"/>
      <c r="GA5508" s="271"/>
      <c r="GB5508" s="271"/>
      <c r="GC5508" s="271"/>
      <c r="GD5508" s="271"/>
      <c r="GE5508" s="271"/>
      <c r="GF5508" s="271"/>
      <c r="GG5508" s="271"/>
      <c r="GH5508" s="271"/>
      <c r="GI5508" s="271"/>
      <c r="GJ5508" s="271"/>
      <c r="GK5508" s="271"/>
      <c r="GL5508" s="271"/>
      <c r="GM5508" s="271"/>
      <c r="GN5508" s="271"/>
      <c r="GO5508" s="271"/>
      <c r="GP5508" s="271"/>
      <c r="GQ5508" s="271"/>
      <c r="GR5508" s="271"/>
      <c r="GS5508" s="271"/>
      <c r="GT5508" s="271"/>
      <c r="GU5508" s="271"/>
      <c r="GV5508" s="271"/>
      <c r="GW5508" s="271"/>
      <c r="GX5508" s="271"/>
      <c r="GY5508" s="271"/>
      <c r="GZ5508" s="271"/>
      <c r="HA5508" s="271"/>
      <c r="HB5508" s="271"/>
      <c r="HC5508" s="271"/>
      <c r="HD5508" s="271"/>
      <c r="HE5508" s="271"/>
      <c r="HF5508" s="271"/>
      <c r="HG5508" s="271"/>
      <c r="HH5508" s="271"/>
      <c r="HI5508" s="271"/>
      <c r="HJ5508" s="271"/>
      <c r="HK5508" s="271"/>
      <c r="HL5508" s="271"/>
      <c r="HM5508" s="271"/>
      <c r="HN5508" s="271"/>
      <c r="HO5508" s="271"/>
      <c r="HP5508" s="271"/>
      <c r="HQ5508" s="271"/>
      <c r="HR5508" s="271"/>
      <c r="HS5508" s="271"/>
      <c r="HT5508" s="271"/>
      <c r="HU5508" s="271"/>
      <c r="HV5508" s="271"/>
      <c r="HW5508" s="271"/>
      <c r="HX5508" s="271"/>
      <c r="HY5508" s="271"/>
      <c r="HZ5508" s="271"/>
      <c r="IA5508" s="271"/>
      <c r="IB5508" s="271"/>
      <c r="IC5508" s="271"/>
      <c r="ID5508" s="271"/>
      <c r="IE5508" s="271"/>
      <c r="IF5508" s="271"/>
      <c r="IG5508" s="271"/>
      <c r="IH5508" s="271"/>
      <c r="II5508" s="271"/>
      <c r="IJ5508" s="271"/>
      <c r="IK5508" s="271"/>
      <c r="IL5508" s="271"/>
      <c r="IM5508" s="271"/>
      <c r="IN5508" s="271"/>
      <c r="IO5508" s="271"/>
      <c r="IP5508" s="271"/>
      <c r="IQ5508" s="271"/>
      <c r="IR5508" s="271"/>
      <c r="IS5508" s="271"/>
      <c r="IT5508" s="271"/>
    </row>
  </sheetData>
  <autoFilter ref="A7:IT142"/>
  <mergeCells count="19">
    <mergeCell ref="B2:D2"/>
    <mergeCell ref="A3:I3"/>
    <mergeCell ref="A5:A7"/>
    <mergeCell ref="B5:B7"/>
    <mergeCell ref="C5:C7"/>
    <mergeCell ref="D5:D7"/>
    <mergeCell ref="E5:F6"/>
    <mergeCell ref="G5:G7"/>
    <mergeCell ref="H5:H7"/>
    <mergeCell ref="I5:I7"/>
    <mergeCell ref="A120:A123"/>
    <mergeCell ref="B120:B123"/>
    <mergeCell ref="I120:I123"/>
    <mergeCell ref="J5:J7"/>
    <mergeCell ref="K5:K7"/>
    <mergeCell ref="A30:A36"/>
    <mergeCell ref="B30:B36"/>
    <mergeCell ref="I30:I36"/>
    <mergeCell ref="J30:J36"/>
  </mergeCells>
  <pageMargins left="0.4" right="0.2" top="0.7" bottom="0.3" header="0.196850393700787" footer="7.8740157480315001E-2"/>
  <pageSetup paperSize="9" scale="10" fitToHeight="0" orientation="landscape"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D661"/>
  <sheetViews>
    <sheetView zoomScale="70" zoomScaleNormal="70" workbookViewId="0">
      <pane xSplit="4" ySplit="5" topLeftCell="BE39" activePane="bottomRight" state="frozen"/>
      <selection pane="topRight" activeCell="E1" sqref="E1"/>
      <selection pane="bottomLeft" activeCell="A6" sqref="A6"/>
      <selection pane="bottomRight" activeCell="BW48" sqref="BW48"/>
    </sheetView>
  </sheetViews>
  <sheetFormatPr defaultRowHeight="14.25" x14ac:dyDescent="0.2"/>
  <cols>
    <col min="1" max="1" width="8.7109375" customWidth="1"/>
    <col min="2" max="2" width="63" customWidth="1"/>
    <col min="3" max="3" width="9.85546875" customWidth="1"/>
    <col min="4" max="4" width="19.28515625" style="63" customWidth="1"/>
    <col min="5" max="7" width="16.5703125" customWidth="1"/>
    <col min="8" max="9" width="10.85546875" hidden="1" customWidth="1"/>
    <col min="10" max="10" width="16.5703125" customWidth="1"/>
    <col min="11" max="12" width="10.85546875" hidden="1" customWidth="1"/>
    <col min="13" max="20" width="16.5703125" customWidth="1"/>
    <col min="21" max="21" width="16.5703125" style="63" customWidth="1"/>
    <col min="22" max="30" width="16.5703125" customWidth="1"/>
    <col min="31" max="46" width="16.5703125" style="63" customWidth="1"/>
    <col min="47" max="58" width="16.5703125" customWidth="1"/>
    <col min="59" max="61" width="7" hidden="1" customWidth="1"/>
    <col min="62" max="62" width="16.5703125" customWidth="1"/>
    <col min="63" max="65" width="7" hidden="1" customWidth="1"/>
    <col min="66" max="66" width="16.5703125" style="65" customWidth="1"/>
    <col min="67" max="68" width="16.5703125" customWidth="1"/>
    <col min="69" max="69" width="0" hidden="1" customWidth="1"/>
    <col min="70" max="70" width="11.85546875" style="450" customWidth="1"/>
    <col min="72" max="72" width="9.5703125" bestFit="1" customWidth="1"/>
    <col min="80" max="80" width="34.42578125" customWidth="1"/>
    <col min="81" max="81" width="23" customWidth="1"/>
    <col min="82" max="82" width="15.85546875" customWidth="1"/>
  </cols>
  <sheetData>
    <row r="1" spans="1:82" s="66" customFormat="1" ht="15.75" x14ac:dyDescent="0.25">
      <c r="A1" s="624" t="s">
        <v>0</v>
      </c>
      <c r="B1" s="624"/>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R1" s="445"/>
    </row>
    <row r="2" spans="1:82" s="66" customFormat="1" ht="25.5" x14ac:dyDescent="0.2">
      <c r="A2" s="625" t="s">
        <v>579</v>
      </c>
      <c r="B2" s="625"/>
      <c r="C2" s="625"/>
      <c r="D2" s="625"/>
      <c r="E2" s="625"/>
      <c r="F2" s="625"/>
      <c r="G2" s="625"/>
      <c r="H2" s="625"/>
      <c r="I2" s="625"/>
      <c r="J2" s="625"/>
      <c r="K2" s="625"/>
      <c r="L2" s="625"/>
      <c r="M2" s="625"/>
      <c r="N2" s="625"/>
      <c r="O2" s="625"/>
      <c r="P2" s="625"/>
      <c r="Q2" s="625"/>
      <c r="R2" s="625"/>
      <c r="S2" s="625"/>
      <c r="T2" s="625"/>
      <c r="U2" s="625"/>
      <c r="V2" s="625"/>
      <c r="W2" s="625"/>
      <c r="X2" s="625"/>
      <c r="Y2" s="625"/>
      <c r="Z2" s="625"/>
      <c r="AA2" s="625"/>
      <c r="AB2" s="625"/>
      <c r="AC2" s="625"/>
      <c r="AD2" s="625"/>
      <c r="AE2" s="625"/>
      <c r="AF2" s="625"/>
      <c r="AG2" s="625"/>
      <c r="AH2" s="625"/>
      <c r="AI2" s="625"/>
      <c r="AJ2" s="625"/>
      <c r="AK2" s="625"/>
      <c r="AL2" s="625"/>
      <c r="AM2" s="625"/>
      <c r="AN2" s="625"/>
      <c r="AO2" s="625"/>
      <c r="AP2" s="625"/>
      <c r="AQ2" s="625"/>
      <c r="AR2" s="625"/>
      <c r="AS2" s="625"/>
      <c r="AT2" s="625"/>
      <c r="AU2" s="625"/>
      <c r="AV2" s="625"/>
      <c r="AW2" s="625"/>
      <c r="AX2" s="625"/>
      <c r="AY2" s="625"/>
      <c r="AZ2" s="625"/>
      <c r="BA2" s="625"/>
      <c r="BB2" s="625"/>
      <c r="BC2" s="625"/>
      <c r="BD2" s="625"/>
      <c r="BE2" s="625"/>
      <c r="BF2" s="625"/>
      <c r="BG2" s="625"/>
      <c r="BH2" s="625"/>
      <c r="BI2" s="625"/>
      <c r="BJ2" s="625"/>
      <c r="BK2" s="625"/>
      <c r="BL2" s="625"/>
      <c r="BM2" s="625"/>
      <c r="BN2" s="625"/>
      <c r="BO2" s="625"/>
      <c r="BP2" s="625"/>
      <c r="BR2" s="445"/>
    </row>
    <row r="3" spans="1:82" s="66" customFormat="1" ht="15.75" x14ac:dyDescent="0.2">
      <c r="A3" s="626" t="s">
        <v>2</v>
      </c>
      <c r="B3" s="626"/>
      <c r="C3" s="626"/>
      <c r="D3" s="626"/>
      <c r="E3" s="626"/>
      <c r="F3" s="626"/>
      <c r="G3" s="626"/>
      <c r="H3" s="626"/>
      <c r="I3" s="626"/>
      <c r="J3" s="626"/>
      <c r="K3" s="626"/>
      <c r="L3" s="626"/>
      <c r="M3" s="626"/>
      <c r="N3" s="626"/>
      <c r="O3" s="626"/>
      <c r="P3" s="626"/>
      <c r="Q3" s="626"/>
      <c r="R3" s="626"/>
      <c r="S3" s="626"/>
      <c r="T3" s="626"/>
      <c r="U3" s="626"/>
      <c r="V3" s="626"/>
      <c r="W3" s="626"/>
      <c r="X3" s="626"/>
      <c r="Y3" s="626"/>
      <c r="Z3" s="626"/>
      <c r="AA3" s="626"/>
      <c r="AB3" s="626"/>
      <c r="AC3" s="626"/>
      <c r="AD3" s="626"/>
      <c r="AE3" s="626"/>
      <c r="AF3" s="626"/>
      <c r="AG3" s="626"/>
      <c r="AH3" s="626"/>
      <c r="AI3" s="626"/>
      <c r="AJ3" s="626"/>
      <c r="AK3" s="626"/>
      <c r="AL3" s="626"/>
      <c r="AM3" s="626"/>
      <c r="AN3" s="626"/>
      <c r="AO3" s="626"/>
      <c r="AP3" s="626"/>
      <c r="AQ3" s="626"/>
      <c r="AR3" s="626"/>
      <c r="AS3" s="626"/>
      <c r="AT3" s="626"/>
      <c r="AU3" s="626"/>
      <c r="AV3" s="626"/>
      <c r="AW3" s="626"/>
      <c r="AX3" s="626"/>
      <c r="AY3" s="626"/>
      <c r="AZ3" s="626"/>
      <c r="BA3" s="626"/>
      <c r="BB3" s="626"/>
      <c r="BC3" s="626"/>
      <c r="BD3" s="626"/>
      <c r="BE3" s="626"/>
      <c r="BF3" s="626"/>
      <c r="BG3" s="626"/>
      <c r="BH3" s="626"/>
      <c r="BI3" s="626"/>
      <c r="BJ3" s="626"/>
      <c r="BK3" s="626"/>
      <c r="BL3" s="626"/>
      <c r="BM3" s="626"/>
      <c r="BN3" s="626"/>
      <c r="BO3" s="626"/>
      <c r="BP3" s="626"/>
      <c r="BQ3" s="64"/>
      <c r="BR3" s="445"/>
    </row>
    <row r="4" spans="1:82" s="66" customFormat="1" ht="30" customHeight="1" x14ac:dyDescent="0.2">
      <c r="A4" s="627" t="s">
        <v>3</v>
      </c>
      <c r="B4" s="627" t="s">
        <v>4</v>
      </c>
      <c r="C4" s="627" t="s">
        <v>5</v>
      </c>
      <c r="D4" s="623" t="s">
        <v>177</v>
      </c>
      <c r="E4" s="628" t="s">
        <v>317</v>
      </c>
      <c r="F4" s="629"/>
      <c r="G4" s="629"/>
      <c r="H4" s="629"/>
      <c r="I4" s="629"/>
      <c r="J4" s="629"/>
      <c r="K4" s="629"/>
      <c r="L4" s="629"/>
      <c r="M4" s="629"/>
      <c r="N4" s="629"/>
      <c r="O4" s="629"/>
      <c r="P4" s="629"/>
      <c r="Q4" s="629"/>
      <c r="R4" s="629"/>
      <c r="S4" s="629"/>
      <c r="T4" s="629"/>
      <c r="U4" s="629"/>
      <c r="V4" s="629"/>
      <c r="W4" s="629"/>
      <c r="X4" s="629"/>
      <c r="Y4" s="629"/>
      <c r="Z4" s="629"/>
      <c r="AA4" s="629"/>
      <c r="AB4" s="629"/>
      <c r="AC4" s="629"/>
      <c r="AD4" s="629"/>
      <c r="AE4" s="629"/>
      <c r="AF4" s="629"/>
      <c r="AG4" s="629"/>
      <c r="AH4" s="629"/>
      <c r="AI4" s="629"/>
      <c r="AJ4" s="629"/>
      <c r="AK4" s="629"/>
      <c r="AL4" s="629"/>
      <c r="AM4" s="629"/>
      <c r="AN4" s="629"/>
      <c r="AO4" s="629"/>
      <c r="AP4" s="629"/>
      <c r="AQ4" s="629"/>
      <c r="AR4" s="629"/>
      <c r="AS4" s="629"/>
      <c r="AT4" s="629"/>
      <c r="AU4" s="629"/>
      <c r="AV4" s="629"/>
      <c r="AW4" s="629"/>
      <c r="AX4" s="629"/>
      <c r="AY4" s="629"/>
      <c r="AZ4" s="629"/>
      <c r="BA4" s="629"/>
      <c r="BB4" s="629"/>
      <c r="BC4" s="629"/>
      <c r="BD4" s="629"/>
      <c r="BE4" s="629"/>
      <c r="BF4" s="629"/>
      <c r="BG4" s="629"/>
      <c r="BH4" s="629"/>
      <c r="BI4" s="629"/>
      <c r="BJ4" s="629"/>
      <c r="BK4" s="629"/>
      <c r="BL4" s="629"/>
      <c r="BM4" s="630"/>
      <c r="BN4" s="623" t="s">
        <v>8</v>
      </c>
      <c r="BO4" s="623" t="s">
        <v>9</v>
      </c>
      <c r="BP4" s="623" t="s">
        <v>178</v>
      </c>
      <c r="BR4" s="445"/>
    </row>
    <row r="5" spans="1:82" s="66" customFormat="1" ht="30" customHeight="1" x14ac:dyDescent="0.2">
      <c r="A5" s="627"/>
      <c r="B5" s="627"/>
      <c r="C5" s="627"/>
      <c r="D5" s="627"/>
      <c r="E5" s="468" t="s">
        <v>11</v>
      </c>
      <c r="F5" s="468" t="s">
        <v>12</v>
      </c>
      <c r="G5" s="409" t="s">
        <v>13</v>
      </c>
      <c r="H5" s="409" t="s">
        <v>14</v>
      </c>
      <c r="I5" s="409" t="s">
        <v>15</v>
      </c>
      <c r="J5" s="468" t="s">
        <v>16</v>
      </c>
      <c r="K5" s="409" t="s">
        <v>17</v>
      </c>
      <c r="L5" s="409" t="s">
        <v>18</v>
      </c>
      <c r="M5" s="468" t="s">
        <v>19</v>
      </c>
      <c r="N5" s="468" t="s">
        <v>20</v>
      </c>
      <c r="O5" s="468" t="s">
        <v>21</v>
      </c>
      <c r="P5" s="468" t="s">
        <v>22</v>
      </c>
      <c r="Q5" s="468" t="s">
        <v>564</v>
      </c>
      <c r="R5" s="468" t="s">
        <v>23</v>
      </c>
      <c r="S5" s="468" t="s">
        <v>24</v>
      </c>
      <c r="T5" s="468" t="s">
        <v>25</v>
      </c>
      <c r="U5" s="468" t="s">
        <v>26</v>
      </c>
      <c r="V5" s="468" t="s">
        <v>27</v>
      </c>
      <c r="W5" s="468" t="s">
        <v>28</v>
      </c>
      <c r="X5" s="468" t="s">
        <v>29</v>
      </c>
      <c r="Y5" s="468" t="s">
        <v>31</v>
      </c>
      <c r="Z5" s="468" t="s">
        <v>32</v>
      </c>
      <c r="AA5" s="468" t="s">
        <v>33</v>
      </c>
      <c r="AB5" s="468" t="s">
        <v>34</v>
      </c>
      <c r="AC5" s="468" t="s">
        <v>57</v>
      </c>
      <c r="AD5" s="468" t="s">
        <v>35</v>
      </c>
      <c r="AE5" s="409" t="s">
        <v>42</v>
      </c>
      <c r="AF5" s="409" t="s">
        <v>43</v>
      </c>
      <c r="AG5" s="409" t="s">
        <v>36</v>
      </c>
      <c r="AH5" s="409" t="s">
        <v>37</v>
      </c>
      <c r="AI5" s="409" t="s">
        <v>38</v>
      </c>
      <c r="AJ5" s="409" t="s">
        <v>39</v>
      </c>
      <c r="AK5" s="409" t="s">
        <v>44</v>
      </c>
      <c r="AL5" s="409" t="s">
        <v>45</v>
      </c>
      <c r="AM5" s="409" t="s">
        <v>176</v>
      </c>
      <c r="AN5" s="409" t="s">
        <v>47</v>
      </c>
      <c r="AO5" s="409" t="s">
        <v>49</v>
      </c>
      <c r="AP5" s="409" t="s">
        <v>55</v>
      </c>
      <c r="AQ5" s="409" t="s">
        <v>56</v>
      </c>
      <c r="AR5" s="409" t="s">
        <v>40</v>
      </c>
      <c r="AS5" s="409" t="s">
        <v>41</v>
      </c>
      <c r="AT5" s="409" t="s">
        <v>46</v>
      </c>
      <c r="AU5" s="468" t="s">
        <v>48</v>
      </c>
      <c r="AV5" s="468" t="s">
        <v>58</v>
      </c>
      <c r="AW5" s="468" t="s">
        <v>59</v>
      </c>
      <c r="AX5" s="468" t="s">
        <v>50</v>
      </c>
      <c r="AY5" s="468" t="s">
        <v>51</v>
      </c>
      <c r="AZ5" s="468" t="s">
        <v>52</v>
      </c>
      <c r="BA5" s="468" t="s">
        <v>53</v>
      </c>
      <c r="BB5" s="468" t="s">
        <v>54</v>
      </c>
      <c r="BC5" s="468" t="s">
        <v>60</v>
      </c>
      <c r="BD5" s="468" t="s">
        <v>61</v>
      </c>
      <c r="BE5" s="468" t="s">
        <v>62</v>
      </c>
      <c r="BF5" s="468" t="s">
        <v>63</v>
      </c>
      <c r="BG5" s="409" t="s">
        <v>64</v>
      </c>
      <c r="BH5" s="409" t="s">
        <v>65</v>
      </c>
      <c r="BI5" s="409" t="s">
        <v>66</v>
      </c>
      <c r="BJ5" s="468" t="s">
        <v>67</v>
      </c>
      <c r="BK5" s="409" t="s">
        <v>68</v>
      </c>
      <c r="BL5" s="409" t="s">
        <v>69</v>
      </c>
      <c r="BM5" s="409" t="s">
        <v>70</v>
      </c>
      <c r="BN5" s="623"/>
      <c r="BO5" s="623"/>
      <c r="BP5" s="623"/>
      <c r="BR5" s="445"/>
    </row>
    <row r="6" spans="1:82" s="66" customFormat="1" ht="33.6" customHeight="1" x14ac:dyDescent="0.2">
      <c r="A6" s="394"/>
      <c r="B6" s="395" t="s">
        <v>75</v>
      </c>
      <c r="C6" s="395"/>
      <c r="D6" s="410">
        <f>[55]B01!D7</f>
        <v>35339.322200125258</v>
      </c>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c r="AJ6" s="411"/>
      <c r="AK6" s="411"/>
      <c r="AL6" s="411"/>
      <c r="AM6" s="411"/>
      <c r="AN6" s="411"/>
      <c r="AO6" s="411"/>
      <c r="AP6" s="411"/>
      <c r="AQ6" s="411"/>
      <c r="AR6" s="411"/>
      <c r="AS6" s="411"/>
      <c r="AT6" s="411"/>
      <c r="AU6" s="411"/>
      <c r="AV6" s="411"/>
      <c r="AW6" s="411"/>
      <c r="AX6" s="411"/>
      <c r="AY6" s="411"/>
      <c r="AZ6" s="411"/>
      <c r="BA6" s="411"/>
      <c r="BB6" s="411"/>
      <c r="BC6" s="411"/>
      <c r="BD6" s="411"/>
      <c r="BE6" s="411"/>
      <c r="BF6" s="411"/>
      <c r="BG6" s="411"/>
      <c r="BH6" s="411"/>
      <c r="BI6" s="411"/>
      <c r="BJ6" s="411"/>
      <c r="BK6" s="411"/>
      <c r="BL6" s="411"/>
      <c r="BM6" s="411"/>
      <c r="BN6" s="412">
        <f>BN7+BN23+BN64</f>
        <v>816.59999999999991</v>
      </c>
      <c r="BO6" s="413" t="s">
        <v>76</v>
      </c>
      <c r="BP6" s="412">
        <f>BP7+BP23+BP64</f>
        <v>35339.322200125258</v>
      </c>
      <c r="BR6" s="446">
        <f>BP6-[55]B06!D7</f>
        <v>0</v>
      </c>
    </row>
    <row r="7" spans="1:82" s="66" customFormat="1" ht="33.6" customHeight="1" x14ac:dyDescent="0.4">
      <c r="A7" s="396">
        <v>1</v>
      </c>
      <c r="B7" s="397" t="s">
        <v>77</v>
      </c>
      <c r="C7" s="396" t="s">
        <v>11</v>
      </c>
      <c r="D7" s="414">
        <f>[55]B01!D8</f>
        <v>27948.529578000001</v>
      </c>
      <c r="E7" s="415">
        <f>D7-BN7</f>
        <v>27194.209578000002</v>
      </c>
      <c r="F7" s="414">
        <f>F12+F15+F16+F17+F18+F20+F21+F22</f>
        <v>0</v>
      </c>
      <c r="G7" s="414">
        <f>G8+G12+SUM(G15:G22)</f>
        <v>0</v>
      </c>
      <c r="H7" s="414">
        <v>0</v>
      </c>
      <c r="I7" s="414">
        <v>0</v>
      </c>
      <c r="J7" s="414">
        <v>0</v>
      </c>
      <c r="K7" s="414">
        <v>0</v>
      </c>
      <c r="L7" s="414">
        <v>0</v>
      </c>
      <c r="M7" s="414">
        <v>0</v>
      </c>
      <c r="N7" s="414">
        <v>0</v>
      </c>
      <c r="O7" s="414">
        <v>0</v>
      </c>
      <c r="P7" s="414">
        <f>P8+P12+P15+P16+P17+P20+P21+P22</f>
        <v>143.73000000000002</v>
      </c>
      <c r="Q7" s="414">
        <v>0</v>
      </c>
      <c r="R7" s="414">
        <f>R8+R12+R15+R16+R17+R18+R21+R22</f>
        <v>8.6</v>
      </c>
      <c r="S7" s="414">
        <f>S8+S12+S15+S16+S17+S18+S20+S22</f>
        <v>0</v>
      </c>
      <c r="T7" s="414">
        <f>T8+T12+T15+T16+T17+T18+T20+T21</f>
        <v>8.3699999999999992</v>
      </c>
      <c r="U7" s="414">
        <f t="shared" ref="U7:BJ7" si="0">U8+U12+U15+U16+U17+U18+U20+U21+U22</f>
        <v>754.31999999999994</v>
      </c>
      <c r="V7" s="414">
        <f t="shared" si="0"/>
        <v>20.96</v>
      </c>
      <c r="W7" s="414">
        <f t="shared" si="0"/>
        <v>0</v>
      </c>
      <c r="X7" s="414">
        <f t="shared" si="0"/>
        <v>500.72</v>
      </c>
      <c r="Y7" s="414">
        <f t="shared" si="0"/>
        <v>0</v>
      </c>
      <c r="Z7" s="414">
        <f t="shared" si="0"/>
        <v>60.03</v>
      </c>
      <c r="AA7" s="414">
        <f t="shared" si="0"/>
        <v>2.4699999999999998</v>
      </c>
      <c r="AB7" s="414">
        <f t="shared" si="0"/>
        <v>0</v>
      </c>
      <c r="AC7" s="414">
        <f t="shared" si="0"/>
        <v>0</v>
      </c>
      <c r="AD7" s="414">
        <f t="shared" si="0"/>
        <v>122.83999999999997</v>
      </c>
      <c r="AE7" s="414">
        <f t="shared" si="0"/>
        <v>98.699999999999974</v>
      </c>
      <c r="AF7" s="414">
        <f t="shared" si="0"/>
        <v>20.809999999999995</v>
      </c>
      <c r="AG7" s="414">
        <f t="shared" si="0"/>
        <v>0</v>
      </c>
      <c r="AH7" s="414">
        <f t="shared" si="0"/>
        <v>0</v>
      </c>
      <c r="AI7" s="414">
        <f t="shared" si="0"/>
        <v>0</v>
      </c>
      <c r="AJ7" s="414">
        <f t="shared" si="0"/>
        <v>1.1099999999999999</v>
      </c>
      <c r="AK7" s="414">
        <f t="shared" si="0"/>
        <v>1.62</v>
      </c>
      <c r="AL7" s="414">
        <f t="shared" si="0"/>
        <v>0</v>
      </c>
      <c r="AM7" s="414">
        <f t="shared" si="0"/>
        <v>0</v>
      </c>
      <c r="AN7" s="414">
        <f t="shared" si="0"/>
        <v>0</v>
      </c>
      <c r="AO7" s="414">
        <f t="shared" si="0"/>
        <v>0</v>
      </c>
      <c r="AP7" s="414">
        <f t="shared" si="0"/>
        <v>0.57999999999999996</v>
      </c>
      <c r="AQ7" s="414">
        <f t="shared" si="0"/>
        <v>0</v>
      </c>
      <c r="AR7" s="414">
        <f t="shared" si="0"/>
        <v>0</v>
      </c>
      <c r="AS7" s="414">
        <f t="shared" si="0"/>
        <v>0</v>
      </c>
      <c r="AT7" s="414">
        <f t="shared" si="0"/>
        <v>0.02</v>
      </c>
      <c r="AU7" s="414">
        <f t="shared" si="0"/>
        <v>0</v>
      </c>
      <c r="AV7" s="414">
        <f t="shared" si="0"/>
        <v>0.09</v>
      </c>
      <c r="AW7" s="414">
        <f t="shared" si="0"/>
        <v>0</v>
      </c>
      <c r="AX7" s="414">
        <f t="shared" si="0"/>
        <v>43.89</v>
      </c>
      <c r="AY7" s="414">
        <f t="shared" si="0"/>
        <v>3.12</v>
      </c>
      <c r="AZ7" s="414">
        <f t="shared" si="0"/>
        <v>0</v>
      </c>
      <c r="BA7" s="414">
        <f t="shared" si="0"/>
        <v>0</v>
      </c>
      <c r="BB7" s="414">
        <f t="shared" si="0"/>
        <v>0</v>
      </c>
      <c r="BC7" s="414">
        <f t="shared" si="0"/>
        <v>0</v>
      </c>
      <c r="BD7" s="414">
        <f t="shared" si="0"/>
        <v>0</v>
      </c>
      <c r="BE7" s="414">
        <f t="shared" si="0"/>
        <v>0</v>
      </c>
      <c r="BF7" s="414">
        <f t="shared" si="0"/>
        <v>0.2</v>
      </c>
      <c r="BG7" s="414">
        <f t="shared" si="0"/>
        <v>0</v>
      </c>
      <c r="BH7" s="414">
        <f t="shared" si="0"/>
        <v>0.2</v>
      </c>
      <c r="BI7" s="414">
        <f t="shared" si="0"/>
        <v>0</v>
      </c>
      <c r="BJ7" s="414">
        <f t="shared" si="0"/>
        <v>0</v>
      </c>
      <c r="BK7" s="414">
        <v>0</v>
      </c>
      <c r="BL7" s="414">
        <v>0</v>
      </c>
      <c r="BM7" s="414">
        <v>0</v>
      </c>
      <c r="BN7" s="414">
        <f>U7+BJ7</f>
        <v>754.31999999999994</v>
      </c>
      <c r="BO7" s="416">
        <f>E68-BN7</f>
        <v>-740.16</v>
      </c>
      <c r="BP7" s="414">
        <f>D7+BO7</f>
        <v>27208.369578000002</v>
      </c>
      <c r="BR7" s="446">
        <f>BP7-[55]B06!D8</f>
        <v>0</v>
      </c>
      <c r="BT7" s="435">
        <f>BP7/BP6*100</f>
        <v>76.991769745667511</v>
      </c>
      <c r="CB7" s="460" t="s">
        <v>193</v>
      </c>
      <c r="CC7" s="461">
        <f>BP7</f>
        <v>27208.369578000002</v>
      </c>
      <c r="CD7" s="462">
        <f>BT7</f>
        <v>76.991769745667511</v>
      </c>
    </row>
    <row r="8" spans="1:82" s="66" customFormat="1" ht="33.6" customHeight="1" x14ac:dyDescent="0.4">
      <c r="A8" s="398" t="s">
        <v>78</v>
      </c>
      <c r="B8" s="399" t="s">
        <v>79</v>
      </c>
      <c r="C8" s="398" t="s">
        <v>12</v>
      </c>
      <c r="D8" s="417">
        <f>[55]B01!D9</f>
        <v>6007.0118750000001</v>
      </c>
      <c r="E8" s="417">
        <f>E9+E10+E11</f>
        <v>0</v>
      </c>
      <c r="F8" s="443">
        <f>D8-BN8</f>
        <v>5952.3618750000005</v>
      </c>
      <c r="G8" s="417">
        <v>0</v>
      </c>
      <c r="H8" s="417">
        <v>0</v>
      </c>
      <c r="I8" s="417">
        <v>0</v>
      </c>
      <c r="J8" s="417">
        <v>0</v>
      </c>
      <c r="K8" s="417">
        <v>0</v>
      </c>
      <c r="L8" s="417">
        <v>0</v>
      </c>
      <c r="M8" s="417">
        <v>0</v>
      </c>
      <c r="N8" s="417">
        <v>0</v>
      </c>
      <c r="O8" s="417">
        <v>0</v>
      </c>
      <c r="P8" s="417">
        <v>0</v>
      </c>
      <c r="Q8" s="417">
        <v>0</v>
      </c>
      <c r="R8" s="417">
        <v>0</v>
      </c>
      <c r="S8" s="417">
        <v>0</v>
      </c>
      <c r="T8" s="417">
        <v>0</v>
      </c>
      <c r="U8" s="417">
        <f>U9+U10+U11</f>
        <v>54.650000000000006</v>
      </c>
      <c r="V8" s="417">
        <v>0</v>
      </c>
      <c r="W8" s="417">
        <v>0</v>
      </c>
      <c r="X8" s="417">
        <v>0</v>
      </c>
      <c r="Y8" s="417">
        <v>0</v>
      </c>
      <c r="Z8" s="417">
        <v>0.4</v>
      </c>
      <c r="AA8" s="417">
        <v>0</v>
      </c>
      <c r="AB8" s="417">
        <v>0</v>
      </c>
      <c r="AC8" s="417">
        <v>0</v>
      </c>
      <c r="AD8" s="417">
        <f t="shared" ref="AD8:AD22" si="1">SUM(AE8:AT8)</f>
        <v>47.889999999999993</v>
      </c>
      <c r="AE8" s="417">
        <v>37.379999999999995</v>
      </c>
      <c r="AF8" s="417">
        <v>9.51</v>
      </c>
      <c r="AG8" s="417">
        <v>0</v>
      </c>
      <c r="AH8" s="417">
        <v>0</v>
      </c>
      <c r="AI8" s="417">
        <v>0</v>
      </c>
      <c r="AJ8" s="417">
        <v>0.28000000000000003</v>
      </c>
      <c r="AK8" s="417">
        <v>0.35000000000000003</v>
      </c>
      <c r="AL8" s="417">
        <v>0</v>
      </c>
      <c r="AM8" s="417"/>
      <c r="AN8" s="417">
        <v>0</v>
      </c>
      <c r="AO8" s="417">
        <v>0</v>
      </c>
      <c r="AP8" s="417">
        <v>0.37</v>
      </c>
      <c r="AQ8" s="417">
        <v>0</v>
      </c>
      <c r="AR8" s="417">
        <v>0</v>
      </c>
      <c r="AS8" s="417">
        <v>0</v>
      </c>
      <c r="AT8" s="417">
        <v>0</v>
      </c>
      <c r="AU8" s="417">
        <v>0</v>
      </c>
      <c r="AV8" s="417">
        <v>0.09</v>
      </c>
      <c r="AW8" s="417">
        <v>0</v>
      </c>
      <c r="AX8" s="417">
        <f>SUM(AX9:AX11)</f>
        <v>6.2700000000000005</v>
      </c>
      <c r="AY8" s="417">
        <v>0</v>
      </c>
      <c r="AZ8" s="417">
        <v>0</v>
      </c>
      <c r="BA8" s="417">
        <v>0</v>
      </c>
      <c r="BB8" s="417">
        <v>0</v>
      </c>
      <c r="BC8" s="417">
        <v>0</v>
      </c>
      <c r="BD8" s="417">
        <v>0</v>
      </c>
      <c r="BE8" s="417">
        <v>0</v>
      </c>
      <c r="BF8" s="417">
        <v>0</v>
      </c>
      <c r="BG8" s="417">
        <v>0</v>
      </c>
      <c r="BH8" s="417">
        <v>0</v>
      </c>
      <c r="BI8" s="417">
        <v>0</v>
      </c>
      <c r="BJ8" s="417">
        <v>0</v>
      </c>
      <c r="BK8" s="417">
        <v>0</v>
      </c>
      <c r="BL8" s="417">
        <v>0</v>
      </c>
      <c r="BM8" s="417">
        <v>0</v>
      </c>
      <c r="BN8" s="417">
        <f>BJ8+U8+E8</f>
        <v>54.650000000000006</v>
      </c>
      <c r="BO8" s="418">
        <f>F68-BN8</f>
        <v>-54.650000000000006</v>
      </c>
      <c r="BP8" s="417">
        <f>D8+BO8</f>
        <v>5952.3618750000005</v>
      </c>
      <c r="BR8" s="446">
        <f>BP8-[55]B06!D9</f>
        <v>0</v>
      </c>
      <c r="CB8" s="460" t="s">
        <v>194</v>
      </c>
      <c r="CC8" s="461">
        <f>BP23</f>
        <v>7077.3989031252549</v>
      </c>
      <c r="CD8" s="462">
        <f>BT23</f>
        <v>20.026979756561854</v>
      </c>
    </row>
    <row r="9" spans="1:82" s="442" customFormat="1" ht="33.6" customHeight="1" x14ac:dyDescent="0.4">
      <c r="A9" s="401"/>
      <c r="B9" s="400" t="s">
        <v>80</v>
      </c>
      <c r="C9" s="401" t="s">
        <v>13</v>
      </c>
      <c r="D9" s="439">
        <f>[55]B01!D10</f>
        <v>5472.9217099999996</v>
      </c>
      <c r="E9" s="439">
        <f>F9+J9+M9+N9+O9+P9+R9+S9+T9</f>
        <v>0</v>
      </c>
      <c r="F9" s="439">
        <v>0</v>
      </c>
      <c r="G9" s="440">
        <f>D9-BN9</f>
        <v>5426.0717099999993</v>
      </c>
      <c r="H9" s="439">
        <v>0</v>
      </c>
      <c r="I9" s="439">
        <v>0</v>
      </c>
      <c r="J9" s="439">
        <v>0</v>
      </c>
      <c r="K9" s="439">
        <v>0</v>
      </c>
      <c r="L9" s="439">
        <v>0</v>
      </c>
      <c r="M9" s="439">
        <v>0</v>
      </c>
      <c r="N9" s="439">
        <v>0</v>
      </c>
      <c r="O9" s="439">
        <v>0</v>
      </c>
      <c r="P9" s="439">
        <v>0</v>
      </c>
      <c r="Q9" s="439">
        <v>0</v>
      </c>
      <c r="R9" s="439">
        <v>0</v>
      </c>
      <c r="S9" s="439">
        <v>0</v>
      </c>
      <c r="T9" s="439">
        <v>0</v>
      </c>
      <c r="U9" s="439">
        <f>V9+W9+X9+Y9+Z9+AA9+AB9+AC9+AD9+AU9+AV9+AW9+AX9+AY9+AZ9+BA9+BB9+BC9+BD9+BE9+BF9</f>
        <v>46.85</v>
      </c>
      <c r="V9" s="439">
        <v>0</v>
      </c>
      <c r="W9" s="439">
        <v>0</v>
      </c>
      <c r="X9" s="439">
        <v>0</v>
      </c>
      <c r="Y9" s="439">
        <v>0</v>
      </c>
      <c r="Z9" s="439">
        <v>0.4</v>
      </c>
      <c r="AA9" s="439">
        <v>0</v>
      </c>
      <c r="AB9" s="439">
        <v>0</v>
      </c>
      <c r="AC9" s="439">
        <v>0</v>
      </c>
      <c r="AD9" s="439">
        <f>SUM(AE9:AT9)</f>
        <v>41.16</v>
      </c>
      <c r="AE9" s="439">
        <v>30.65</v>
      </c>
      <c r="AF9" s="439">
        <v>9.51</v>
      </c>
      <c r="AG9" s="439">
        <v>0</v>
      </c>
      <c r="AH9" s="439">
        <v>0</v>
      </c>
      <c r="AI9" s="439">
        <v>0</v>
      </c>
      <c r="AJ9" s="439">
        <v>0.28000000000000003</v>
      </c>
      <c r="AK9" s="439">
        <v>0.35000000000000003</v>
      </c>
      <c r="AL9" s="439">
        <v>0</v>
      </c>
      <c r="AM9" s="439"/>
      <c r="AN9" s="439">
        <v>0</v>
      </c>
      <c r="AO9" s="439">
        <v>0</v>
      </c>
      <c r="AP9" s="439">
        <v>0.37</v>
      </c>
      <c r="AQ9" s="439">
        <v>0</v>
      </c>
      <c r="AR9" s="439">
        <v>0</v>
      </c>
      <c r="AS9" s="439">
        <v>0</v>
      </c>
      <c r="AT9" s="439">
        <v>0</v>
      </c>
      <c r="AU9" s="439">
        <v>0</v>
      </c>
      <c r="AV9" s="439">
        <v>0.09</v>
      </c>
      <c r="AW9" s="439">
        <v>0</v>
      </c>
      <c r="AX9" s="439">
        <v>5.2</v>
      </c>
      <c r="AY9" s="439">
        <v>0</v>
      </c>
      <c r="AZ9" s="439">
        <v>0</v>
      </c>
      <c r="BA9" s="439">
        <v>0</v>
      </c>
      <c r="BB9" s="439">
        <v>0</v>
      </c>
      <c r="BC9" s="439">
        <v>0</v>
      </c>
      <c r="BD9" s="439">
        <v>0</v>
      </c>
      <c r="BE9" s="439">
        <v>0</v>
      </c>
      <c r="BF9" s="439">
        <v>0</v>
      </c>
      <c r="BG9" s="439">
        <v>0</v>
      </c>
      <c r="BH9" s="439">
        <v>0</v>
      </c>
      <c r="BI9" s="439">
        <v>0</v>
      </c>
      <c r="BJ9" s="439">
        <v>0</v>
      </c>
      <c r="BK9" s="439"/>
      <c r="BL9" s="439"/>
      <c r="BM9" s="439"/>
      <c r="BN9" s="439">
        <f t="shared" ref="BN9:BN22" si="2">BJ9+U9+E9</f>
        <v>46.85</v>
      </c>
      <c r="BO9" s="441">
        <f>G68-BN9</f>
        <v>-46.85</v>
      </c>
      <c r="BP9" s="439">
        <f t="shared" ref="BP9:BP22" si="3">D9+BO9</f>
        <v>5426.0717099999993</v>
      </c>
      <c r="BR9" s="447">
        <f>BP9-[55]B06!D10</f>
        <v>0</v>
      </c>
      <c r="CB9" s="460" t="s">
        <v>595</v>
      </c>
      <c r="CC9" s="461">
        <f>BP64</f>
        <v>1053.5537190000002</v>
      </c>
      <c r="CD9" s="462">
        <f>BT64</f>
        <v>2.9812504977706276</v>
      </c>
    </row>
    <row r="10" spans="1:82" s="66" customFormat="1" ht="30.95" hidden="1" customHeight="1" x14ac:dyDescent="0.4">
      <c r="A10" s="398"/>
      <c r="B10" s="402" t="s">
        <v>81</v>
      </c>
      <c r="C10" s="398" t="s">
        <v>14</v>
      </c>
      <c r="D10" s="417">
        <f>[55]B01!D11</f>
        <v>534.09016500000007</v>
      </c>
      <c r="E10" s="417">
        <f>J10+J10+M10+N10+O10+P10+R10+S10+T10</f>
        <v>0</v>
      </c>
      <c r="F10" s="417">
        <v>0</v>
      </c>
      <c r="G10" s="417">
        <v>0</v>
      </c>
      <c r="H10" s="415">
        <v>525.77079200000003</v>
      </c>
      <c r="I10" s="417">
        <v>0</v>
      </c>
      <c r="J10" s="417">
        <v>0</v>
      </c>
      <c r="K10" s="417">
        <v>0</v>
      </c>
      <c r="L10" s="417">
        <v>0</v>
      </c>
      <c r="M10" s="417">
        <v>0</v>
      </c>
      <c r="N10" s="417">
        <v>0</v>
      </c>
      <c r="O10" s="417">
        <v>0</v>
      </c>
      <c r="P10" s="417">
        <v>0</v>
      </c>
      <c r="Q10" s="417">
        <v>0</v>
      </c>
      <c r="R10" s="417">
        <v>0</v>
      </c>
      <c r="S10" s="417">
        <v>0</v>
      </c>
      <c r="T10" s="417">
        <v>0</v>
      </c>
      <c r="U10" s="417">
        <f t="shared" ref="U10:U22" si="4">V10+W10+X10+Y10+Z10+AA10+AB10+AC10+AD10+AU10+AV10+AW10+AX10+AY10+AZ10+BA10+BB10+BC10+BD10+BE10+BF10</f>
        <v>7.8000000000000007</v>
      </c>
      <c r="V10" s="417">
        <v>0</v>
      </c>
      <c r="W10" s="417">
        <v>0</v>
      </c>
      <c r="X10" s="417">
        <v>0</v>
      </c>
      <c r="Y10" s="417">
        <v>0</v>
      </c>
      <c r="Z10" s="417">
        <v>0</v>
      </c>
      <c r="AA10" s="417">
        <v>0</v>
      </c>
      <c r="AB10" s="417">
        <v>0</v>
      </c>
      <c r="AC10" s="417">
        <v>0</v>
      </c>
      <c r="AD10" s="417">
        <f t="shared" si="1"/>
        <v>6.73</v>
      </c>
      <c r="AE10" s="417">
        <v>6.73</v>
      </c>
      <c r="AF10" s="417">
        <v>0</v>
      </c>
      <c r="AG10" s="417">
        <v>0</v>
      </c>
      <c r="AH10" s="417">
        <v>0</v>
      </c>
      <c r="AI10" s="417">
        <v>0</v>
      </c>
      <c r="AJ10" s="417">
        <v>0</v>
      </c>
      <c r="AK10" s="417">
        <v>0</v>
      </c>
      <c r="AL10" s="417">
        <v>0</v>
      </c>
      <c r="AM10" s="417"/>
      <c r="AN10" s="417">
        <v>0</v>
      </c>
      <c r="AO10" s="417">
        <v>0</v>
      </c>
      <c r="AP10" s="417">
        <v>0</v>
      </c>
      <c r="AQ10" s="417">
        <v>0</v>
      </c>
      <c r="AR10" s="417">
        <v>0</v>
      </c>
      <c r="AS10" s="417">
        <v>0</v>
      </c>
      <c r="AT10" s="417">
        <v>0</v>
      </c>
      <c r="AU10" s="417">
        <v>0</v>
      </c>
      <c r="AV10" s="417">
        <v>0</v>
      </c>
      <c r="AW10" s="417">
        <v>0</v>
      </c>
      <c r="AX10" s="417">
        <v>1.07</v>
      </c>
      <c r="AY10" s="417">
        <v>0</v>
      </c>
      <c r="AZ10" s="417">
        <v>0</v>
      </c>
      <c r="BA10" s="417">
        <v>0</v>
      </c>
      <c r="BB10" s="417">
        <v>0</v>
      </c>
      <c r="BC10" s="417">
        <v>0</v>
      </c>
      <c r="BD10" s="417">
        <v>0</v>
      </c>
      <c r="BE10" s="417">
        <v>0</v>
      </c>
      <c r="BF10" s="417">
        <v>0</v>
      </c>
      <c r="BG10" s="417">
        <v>0</v>
      </c>
      <c r="BH10" s="417">
        <v>0</v>
      </c>
      <c r="BI10" s="417">
        <v>0</v>
      </c>
      <c r="BJ10" s="417">
        <v>0</v>
      </c>
      <c r="BK10" s="417"/>
      <c r="BL10" s="417"/>
      <c r="BM10" s="417"/>
      <c r="BN10" s="417">
        <f t="shared" si="2"/>
        <v>7.8000000000000007</v>
      </c>
      <c r="BO10" s="418">
        <f>G68-BN10</f>
        <v>-7.8000000000000007</v>
      </c>
      <c r="BP10" s="417">
        <f t="shared" si="3"/>
        <v>526.29016500000012</v>
      </c>
      <c r="BR10" s="446">
        <f>BP10-[55]B06!D11</f>
        <v>0</v>
      </c>
      <c r="CB10" s="459" t="s">
        <v>193</v>
      </c>
      <c r="CC10" s="458"/>
      <c r="CD10" s="458"/>
    </row>
    <row r="11" spans="1:82" s="66" customFormat="1" ht="30.95" hidden="1" customHeight="1" x14ac:dyDescent="0.4">
      <c r="A11" s="398"/>
      <c r="B11" s="402" t="s">
        <v>82</v>
      </c>
      <c r="C11" s="398" t="s">
        <v>15</v>
      </c>
      <c r="D11" s="417">
        <f>[55]B01!D12</f>
        <v>0</v>
      </c>
      <c r="E11" s="417">
        <f>J11+J11+M11+N11+O11+P11+R11+S11+T11</f>
        <v>0</v>
      </c>
      <c r="F11" s="417">
        <v>0</v>
      </c>
      <c r="G11" s="417">
        <v>0</v>
      </c>
      <c r="H11" s="417">
        <v>0</v>
      </c>
      <c r="I11" s="415">
        <v>0</v>
      </c>
      <c r="J11" s="417">
        <v>0</v>
      </c>
      <c r="K11" s="417">
        <v>0</v>
      </c>
      <c r="L11" s="417">
        <v>0</v>
      </c>
      <c r="M11" s="417">
        <v>0</v>
      </c>
      <c r="N11" s="417">
        <v>0</v>
      </c>
      <c r="O11" s="417">
        <v>0</v>
      </c>
      <c r="P11" s="417">
        <v>0</v>
      </c>
      <c r="Q11" s="417">
        <v>0</v>
      </c>
      <c r="R11" s="417">
        <v>0</v>
      </c>
      <c r="S11" s="417">
        <v>0</v>
      </c>
      <c r="T11" s="417">
        <v>0</v>
      </c>
      <c r="U11" s="417">
        <f t="shared" si="4"/>
        <v>0</v>
      </c>
      <c r="V11" s="417">
        <v>0</v>
      </c>
      <c r="W11" s="417">
        <v>0</v>
      </c>
      <c r="X11" s="417">
        <v>0</v>
      </c>
      <c r="Y11" s="417">
        <v>0</v>
      </c>
      <c r="Z11" s="417">
        <v>0</v>
      </c>
      <c r="AA11" s="417">
        <v>0</v>
      </c>
      <c r="AB11" s="417">
        <v>0</v>
      </c>
      <c r="AC11" s="417">
        <v>0</v>
      </c>
      <c r="AD11" s="417">
        <f t="shared" si="1"/>
        <v>0</v>
      </c>
      <c r="AE11" s="417">
        <v>0</v>
      </c>
      <c r="AF11" s="417">
        <v>0</v>
      </c>
      <c r="AG11" s="417">
        <v>0</v>
      </c>
      <c r="AH11" s="417">
        <v>0</v>
      </c>
      <c r="AI11" s="417">
        <v>0</v>
      </c>
      <c r="AJ11" s="417">
        <v>0</v>
      </c>
      <c r="AK11" s="417">
        <v>0</v>
      </c>
      <c r="AL11" s="417">
        <v>0</v>
      </c>
      <c r="AM11" s="417"/>
      <c r="AN11" s="417">
        <v>0</v>
      </c>
      <c r="AO11" s="417">
        <v>0</v>
      </c>
      <c r="AP11" s="417">
        <v>0</v>
      </c>
      <c r="AQ11" s="417">
        <v>0</v>
      </c>
      <c r="AR11" s="417">
        <v>0</v>
      </c>
      <c r="AS11" s="417">
        <v>0</v>
      </c>
      <c r="AT11" s="417">
        <v>0</v>
      </c>
      <c r="AU11" s="417">
        <v>0</v>
      </c>
      <c r="AV11" s="417">
        <v>0</v>
      </c>
      <c r="AW11" s="417">
        <v>0</v>
      </c>
      <c r="AX11" s="417">
        <v>0</v>
      </c>
      <c r="AY11" s="417">
        <v>0</v>
      </c>
      <c r="AZ11" s="417">
        <v>0</v>
      </c>
      <c r="BA11" s="417">
        <v>0</v>
      </c>
      <c r="BB11" s="417">
        <v>0</v>
      </c>
      <c r="BC11" s="417">
        <v>0</v>
      </c>
      <c r="BD11" s="417">
        <v>0</v>
      </c>
      <c r="BE11" s="417">
        <v>0</v>
      </c>
      <c r="BF11" s="417">
        <v>0</v>
      </c>
      <c r="BG11" s="417">
        <v>0</v>
      </c>
      <c r="BH11" s="417">
        <v>0</v>
      </c>
      <c r="BI11" s="417">
        <v>0</v>
      </c>
      <c r="BJ11" s="417">
        <v>0</v>
      </c>
      <c r="BK11" s="417"/>
      <c r="BL11" s="417"/>
      <c r="BM11" s="417"/>
      <c r="BN11" s="417">
        <f t="shared" si="2"/>
        <v>0</v>
      </c>
      <c r="BO11" s="417">
        <f>I68-BN11</f>
        <v>0</v>
      </c>
      <c r="BP11" s="417">
        <f t="shared" si="3"/>
        <v>0</v>
      </c>
      <c r="BR11" s="446">
        <f>BP11-[55]B06!D12</f>
        <v>0</v>
      </c>
      <c r="CB11" s="459" t="s">
        <v>193</v>
      </c>
      <c r="CC11" s="458"/>
      <c r="CD11" s="458"/>
    </row>
    <row r="12" spans="1:82" s="66" customFormat="1" ht="33.6" customHeight="1" x14ac:dyDescent="0.2">
      <c r="A12" s="398" t="s">
        <v>83</v>
      </c>
      <c r="B12" s="399" t="s">
        <v>84</v>
      </c>
      <c r="C12" s="398" t="s">
        <v>16</v>
      </c>
      <c r="D12" s="417">
        <f>[55]B01!D13</f>
        <v>4449.3473210000002</v>
      </c>
      <c r="E12" s="417">
        <f>E13+E14</f>
        <v>18.869999999999997</v>
      </c>
      <c r="F12" s="417">
        <v>0</v>
      </c>
      <c r="G12" s="417">
        <v>0</v>
      </c>
      <c r="H12" s="417">
        <v>0</v>
      </c>
      <c r="I12" s="417">
        <v>0</v>
      </c>
      <c r="J12" s="415">
        <f>D12-BN12</f>
        <v>4349.9473210000006</v>
      </c>
      <c r="K12" s="417">
        <v>0</v>
      </c>
      <c r="L12" s="417">
        <v>0</v>
      </c>
      <c r="M12" s="417">
        <v>0</v>
      </c>
      <c r="N12" s="417">
        <v>0</v>
      </c>
      <c r="O12" s="417">
        <v>0</v>
      </c>
      <c r="P12" s="417">
        <v>1.9</v>
      </c>
      <c r="Q12" s="417">
        <v>0</v>
      </c>
      <c r="R12" s="417">
        <v>8.6</v>
      </c>
      <c r="S12" s="417">
        <v>0</v>
      </c>
      <c r="T12" s="417">
        <v>8.3699999999999992</v>
      </c>
      <c r="U12" s="417">
        <f>U13+U14</f>
        <v>80.529999999999987</v>
      </c>
      <c r="V12" s="417">
        <f>V13+V14</f>
        <v>0.02</v>
      </c>
      <c r="W12" s="417">
        <f t="shared" ref="W12:BF12" si="5">W13+W14</f>
        <v>0</v>
      </c>
      <c r="X12" s="417">
        <f t="shared" si="5"/>
        <v>29.65</v>
      </c>
      <c r="Y12" s="417">
        <f t="shared" si="5"/>
        <v>0</v>
      </c>
      <c r="Z12" s="417">
        <f t="shared" si="5"/>
        <v>0.45</v>
      </c>
      <c r="AA12" s="417">
        <f t="shared" si="5"/>
        <v>0</v>
      </c>
      <c r="AB12" s="417">
        <f t="shared" si="5"/>
        <v>0</v>
      </c>
      <c r="AC12" s="417">
        <f t="shared" si="5"/>
        <v>0</v>
      </c>
      <c r="AD12" s="417">
        <f t="shared" si="5"/>
        <v>33.79</v>
      </c>
      <c r="AE12" s="417">
        <f t="shared" si="5"/>
        <v>24.849999999999994</v>
      </c>
      <c r="AF12" s="417">
        <f t="shared" si="5"/>
        <v>7.8599999999999994</v>
      </c>
      <c r="AG12" s="417">
        <f t="shared" si="5"/>
        <v>0</v>
      </c>
      <c r="AH12" s="417">
        <f t="shared" si="5"/>
        <v>0</v>
      </c>
      <c r="AI12" s="417">
        <f t="shared" si="5"/>
        <v>0</v>
      </c>
      <c r="AJ12" s="417">
        <f t="shared" si="5"/>
        <v>0.42</v>
      </c>
      <c r="AK12" s="417">
        <f t="shared" si="5"/>
        <v>0.42999999999999994</v>
      </c>
      <c r="AL12" s="417">
        <f t="shared" si="5"/>
        <v>0</v>
      </c>
      <c r="AM12" s="417">
        <f t="shared" si="5"/>
        <v>0</v>
      </c>
      <c r="AN12" s="417">
        <f t="shared" si="5"/>
        <v>0</v>
      </c>
      <c r="AO12" s="417">
        <f t="shared" si="5"/>
        <v>0</v>
      </c>
      <c r="AP12" s="417">
        <f t="shared" si="5"/>
        <v>0.21</v>
      </c>
      <c r="AQ12" s="417">
        <f t="shared" si="5"/>
        <v>0</v>
      </c>
      <c r="AR12" s="417">
        <f t="shared" si="5"/>
        <v>0</v>
      </c>
      <c r="AS12" s="417">
        <f t="shared" si="5"/>
        <v>0</v>
      </c>
      <c r="AT12" s="417">
        <f t="shared" si="5"/>
        <v>0.02</v>
      </c>
      <c r="AU12" s="417">
        <f t="shared" si="5"/>
        <v>0</v>
      </c>
      <c r="AV12" s="417">
        <f t="shared" si="5"/>
        <v>0</v>
      </c>
      <c r="AW12" s="417">
        <f t="shared" si="5"/>
        <v>0</v>
      </c>
      <c r="AX12" s="417">
        <f t="shared" si="5"/>
        <v>15.41</v>
      </c>
      <c r="AY12" s="417">
        <f t="shared" si="5"/>
        <v>1.21</v>
      </c>
      <c r="AZ12" s="417">
        <f t="shared" si="5"/>
        <v>0</v>
      </c>
      <c r="BA12" s="417">
        <f t="shared" si="5"/>
        <v>0</v>
      </c>
      <c r="BB12" s="417">
        <f t="shared" si="5"/>
        <v>0</v>
      </c>
      <c r="BC12" s="417">
        <f t="shared" si="5"/>
        <v>0</v>
      </c>
      <c r="BD12" s="417">
        <f t="shared" si="5"/>
        <v>0</v>
      </c>
      <c r="BE12" s="417">
        <f t="shared" si="5"/>
        <v>0</v>
      </c>
      <c r="BF12" s="417">
        <f t="shared" si="5"/>
        <v>0</v>
      </c>
      <c r="BG12" s="417">
        <v>0</v>
      </c>
      <c r="BH12" s="417">
        <v>0</v>
      </c>
      <c r="BI12" s="417">
        <v>0</v>
      </c>
      <c r="BJ12" s="417">
        <v>0</v>
      </c>
      <c r="BK12" s="417">
        <v>0</v>
      </c>
      <c r="BL12" s="417">
        <v>0</v>
      </c>
      <c r="BM12" s="417">
        <v>0</v>
      </c>
      <c r="BN12" s="417">
        <f t="shared" si="2"/>
        <v>99.399999999999977</v>
      </c>
      <c r="BO12" s="418">
        <f>J68-BN12</f>
        <v>-99.399999999999977</v>
      </c>
      <c r="BP12" s="417">
        <f t="shared" si="3"/>
        <v>4349.9473210000006</v>
      </c>
      <c r="BR12" s="446">
        <f>BP12-[55]B06!D13</f>
        <v>0</v>
      </c>
      <c r="CC12" s="458"/>
      <c r="CD12" s="458"/>
    </row>
    <row r="13" spans="1:82" s="66" customFormat="1" ht="30.95" hidden="1" customHeight="1" x14ac:dyDescent="0.2">
      <c r="A13" s="398"/>
      <c r="B13" s="402" t="s">
        <v>85</v>
      </c>
      <c r="C13" s="398" t="s">
        <v>17</v>
      </c>
      <c r="D13" s="417">
        <f>[55]B01!D14</f>
        <v>4443.873321</v>
      </c>
      <c r="E13" s="417">
        <f>F13+J13+M13+N13+O13+P13+R13+S13+T13</f>
        <v>18.869999999999997</v>
      </c>
      <c r="F13" s="417">
        <v>0</v>
      </c>
      <c r="G13" s="417">
        <v>0</v>
      </c>
      <c r="H13" s="417">
        <v>0</v>
      </c>
      <c r="I13" s="417">
        <v>0</v>
      </c>
      <c r="J13" s="417">
        <v>0</v>
      </c>
      <c r="K13" s="415">
        <v>4350.8702090000006</v>
      </c>
      <c r="L13" s="417">
        <v>0</v>
      </c>
      <c r="M13" s="417">
        <v>0</v>
      </c>
      <c r="N13" s="417">
        <v>0</v>
      </c>
      <c r="O13" s="417">
        <v>0</v>
      </c>
      <c r="P13" s="417">
        <v>1.9</v>
      </c>
      <c r="Q13" s="417">
        <v>0</v>
      </c>
      <c r="R13" s="417">
        <v>8.6</v>
      </c>
      <c r="S13" s="417">
        <v>0</v>
      </c>
      <c r="T13" s="417">
        <v>8.3699999999999992</v>
      </c>
      <c r="U13" s="417">
        <f t="shared" si="4"/>
        <v>80.529999999999987</v>
      </c>
      <c r="V13" s="417">
        <v>0.02</v>
      </c>
      <c r="W13" s="417">
        <v>0</v>
      </c>
      <c r="X13" s="417">
        <v>29.65</v>
      </c>
      <c r="Y13" s="417">
        <v>0</v>
      </c>
      <c r="Z13" s="417">
        <v>0.45</v>
      </c>
      <c r="AA13" s="417">
        <v>0</v>
      </c>
      <c r="AB13" s="417">
        <v>0</v>
      </c>
      <c r="AC13" s="417">
        <v>0</v>
      </c>
      <c r="AD13" s="417">
        <f t="shared" si="1"/>
        <v>33.79</v>
      </c>
      <c r="AE13" s="417">
        <v>24.849999999999994</v>
      </c>
      <c r="AF13" s="417">
        <v>7.8599999999999994</v>
      </c>
      <c r="AG13" s="417">
        <v>0</v>
      </c>
      <c r="AH13" s="417">
        <v>0</v>
      </c>
      <c r="AI13" s="417">
        <v>0</v>
      </c>
      <c r="AJ13" s="417">
        <v>0.42</v>
      </c>
      <c r="AK13" s="417">
        <v>0.42999999999999994</v>
      </c>
      <c r="AL13" s="417">
        <v>0</v>
      </c>
      <c r="AM13" s="417"/>
      <c r="AN13" s="417">
        <v>0</v>
      </c>
      <c r="AO13" s="417">
        <v>0</v>
      </c>
      <c r="AP13" s="417">
        <v>0.21</v>
      </c>
      <c r="AQ13" s="417">
        <v>0</v>
      </c>
      <c r="AR13" s="417">
        <v>0</v>
      </c>
      <c r="AS13" s="417">
        <v>0</v>
      </c>
      <c r="AT13" s="417">
        <v>0.02</v>
      </c>
      <c r="AU13" s="417">
        <v>0</v>
      </c>
      <c r="AV13" s="417">
        <v>0</v>
      </c>
      <c r="AW13" s="417">
        <v>0</v>
      </c>
      <c r="AX13" s="417">
        <v>15.41</v>
      </c>
      <c r="AY13" s="417">
        <v>1.21</v>
      </c>
      <c r="AZ13" s="417">
        <v>0</v>
      </c>
      <c r="BA13" s="417">
        <v>0</v>
      </c>
      <c r="BB13" s="417">
        <v>0</v>
      </c>
      <c r="BC13" s="417">
        <v>0</v>
      </c>
      <c r="BD13" s="417">
        <v>0</v>
      </c>
      <c r="BE13" s="417">
        <v>0</v>
      </c>
      <c r="BF13" s="417">
        <v>0</v>
      </c>
      <c r="BG13" s="417">
        <v>0</v>
      </c>
      <c r="BH13" s="417">
        <v>0</v>
      </c>
      <c r="BI13" s="417">
        <v>0</v>
      </c>
      <c r="BJ13" s="417">
        <v>0</v>
      </c>
      <c r="BK13" s="417"/>
      <c r="BL13" s="417"/>
      <c r="BM13" s="417"/>
      <c r="BN13" s="417">
        <f t="shared" si="2"/>
        <v>99.399999999999977</v>
      </c>
      <c r="BO13" s="418">
        <f>K68-BN13</f>
        <v>-99.399999999999977</v>
      </c>
      <c r="BP13" s="417">
        <f t="shared" si="3"/>
        <v>4344.4733210000004</v>
      </c>
      <c r="BR13" s="446">
        <f>BP13-[55]B06!D14</f>
        <v>0</v>
      </c>
    </row>
    <row r="14" spans="1:82" s="66" customFormat="1" ht="30.95" hidden="1" customHeight="1" x14ac:dyDescent="0.2">
      <c r="A14" s="398"/>
      <c r="B14" s="402" t="s">
        <v>86</v>
      </c>
      <c r="C14" s="398" t="s">
        <v>18</v>
      </c>
      <c r="D14" s="417">
        <f>[55]B01!D15</f>
        <v>5.4740000000000002</v>
      </c>
      <c r="E14" s="417">
        <v>0</v>
      </c>
      <c r="F14" s="417">
        <v>0</v>
      </c>
      <c r="G14" s="417">
        <v>0</v>
      </c>
      <c r="H14" s="417">
        <v>0</v>
      </c>
      <c r="I14" s="417">
        <v>0</v>
      </c>
      <c r="J14" s="417">
        <v>0</v>
      </c>
      <c r="K14" s="417">
        <v>0</v>
      </c>
      <c r="L14" s="415">
        <v>5.4738949999999997</v>
      </c>
      <c r="M14" s="417">
        <v>0</v>
      </c>
      <c r="N14" s="417">
        <v>0</v>
      </c>
      <c r="O14" s="417">
        <v>0</v>
      </c>
      <c r="P14" s="417">
        <v>0</v>
      </c>
      <c r="Q14" s="417">
        <v>0</v>
      </c>
      <c r="R14" s="417">
        <v>0</v>
      </c>
      <c r="S14" s="417">
        <v>0</v>
      </c>
      <c r="T14" s="417">
        <v>0</v>
      </c>
      <c r="U14" s="417">
        <f t="shared" si="4"/>
        <v>0</v>
      </c>
      <c r="V14" s="417">
        <v>0</v>
      </c>
      <c r="W14" s="417">
        <v>0</v>
      </c>
      <c r="X14" s="417">
        <v>0</v>
      </c>
      <c r="Y14" s="417">
        <v>0</v>
      </c>
      <c r="Z14" s="417">
        <v>0</v>
      </c>
      <c r="AA14" s="417">
        <v>0</v>
      </c>
      <c r="AB14" s="417">
        <v>0</v>
      </c>
      <c r="AC14" s="417">
        <v>0</v>
      </c>
      <c r="AD14" s="417">
        <f t="shared" si="1"/>
        <v>0</v>
      </c>
      <c r="AE14" s="417">
        <v>0</v>
      </c>
      <c r="AF14" s="417">
        <v>0</v>
      </c>
      <c r="AG14" s="417">
        <v>0</v>
      </c>
      <c r="AH14" s="417">
        <v>0</v>
      </c>
      <c r="AI14" s="417">
        <v>0</v>
      </c>
      <c r="AJ14" s="417">
        <v>0</v>
      </c>
      <c r="AK14" s="417">
        <v>0</v>
      </c>
      <c r="AL14" s="417">
        <v>0</v>
      </c>
      <c r="AM14" s="417"/>
      <c r="AN14" s="417">
        <v>0</v>
      </c>
      <c r="AO14" s="417">
        <v>0</v>
      </c>
      <c r="AP14" s="417">
        <v>0</v>
      </c>
      <c r="AQ14" s="417">
        <v>0</v>
      </c>
      <c r="AR14" s="417">
        <v>0</v>
      </c>
      <c r="AS14" s="417">
        <v>0</v>
      </c>
      <c r="AT14" s="417">
        <v>0</v>
      </c>
      <c r="AU14" s="417">
        <v>0</v>
      </c>
      <c r="AV14" s="417">
        <v>0</v>
      </c>
      <c r="AW14" s="417">
        <v>0</v>
      </c>
      <c r="AX14" s="417">
        <v>0</v>
      </c>
      <c r="AY14" s="417">
        <v>0</v>
      </c>
      <c r="AZ14" s="417">
        <v>0</v>
      </c>
      <c r="BA14" s="417">
        <v>0</v>
      </c>
      <c r="BB14" s="417">
        <v>0</v>
      </c>
      <c r="BC14" s="417">
        <v>0</v>
      </c>
      <c r="BD14" s="417">
        <v>0</v>
      </c>
      <c r="BE14" s="417">
        <v>0</v>
      </c>
      <c r="BF14" s="417">
        <v>0</v>
      </c>
      <c r="BG14" s="417">
        <v>0</v>
      </c>
      <c r="BH14" s="417">
        <v>0</v>
      </c>
      <c r="BI14" s="417">
        <v>0</v>
      </c>
      <c r="BJ14" s="417">
        <v>0</v>
      </c>
      <c r="BK14" s="417"/>
      <c r="BL14" s="417"/>
      <c r="BM14" s="417"/>
      <c r="BN14" s="417">
        <f t="shared" si="2"/>
        <v>0</v>
      </c>
      <c r="BO14" s="417">
        <f>L68-BN14</f>
        <v>0</v>
      </c>
      <c r="BP14" s="417">
        <f t="shared" si="3"/>
        <v>5.4740000000000002</v>
      </c>
      <c r="BR14" s="446">
        <f>BP14-[55]B06!D15</f>
        <v>0</v>
      </c>
    </row>
    <row r="15" spans="1:82" s="66" customFormat="1" ht="33.6" customHeight="1" x14ac:dyDescent="0.2">
      <c r="A15" s="398" t="s">
        <v>87</v>
      </c>
      <c r="B15" s="399" t="s">
        <v>88</v>
      </c>
      <c r="C15" s="398" t="s">
        <v>19</v>
      </c>
      <c r="D15" s="417">
        <f>[55]B01!D16</f>
        <v>769.69954399999995</v>
      </c>
      <c r="E15" s="417">
        <f>F15+J15+N15+O15+P15+R15+S15+T15</f>
        <v>0.25</v>
      </c>
      <c r="F15" s="417">
        <v>0</v>
      </c>
      <c r="G15" s="417">
        <v>0</v>
      </c>
      <c r="H15" s="417">
        <v>0</v>
      </c>
      <c r="I15" s="417">
        <v>0</v>
      </c>
      <c r="J15" s="417">
        <v>0</v>
      </c>
      <c r="K15" s="417">
        <v>0</v>
      </c>
      <c r="L15" s="417">
        <v>0</v>
      </c>
      <c r="M15" s="415">
        <f>D15-BN15</f>
        <v>748.89954399999999</v>
      </c>
      <c r="N15" s="417">
        <v>0</v>
      </c>
      <c r="O15" s="417">
        <v>0</v>
      </c>
      <c r="P15" s="417">
        <v>0.25</v>
      </c>
      <c r="Q15" s="417">
        <v>0</v>
      </c>
      <c r="R15" s="417">
        <v>0</v>
      </c>
      <c r="S15" s="417">
        <v>0</v>
      </c>
      <c r="T15" s="417">
        <v>0</v>
      </c>
      <c r="U15" s="417">
        <f t="shared" si="4"/>
        <v>20.55</v>
      </c>
      <c r="V15" s="417">
        <v>0</v>
      </c>
      <c r="W15" s="417">
        <v>0</v>
      </c>
      <c r="X15" s="417">
        <v>14.08</v>
      </c>
      <c r="Y15" s="417">
        <v>0</v>
      </c>
      <c r="Z15" s="417">
        <v>2.94</v>
      </c>
      <c r="AA15" s="417">
        <v>0</v>
      </c>
      <c r="AB15" s="417">
        <v>0</v>
      </c>
      <c r="AC15" s="417">
        <v>0</v>
      </c>
      <c r="AD15" s="417">
        <f t="shared" si="1"/>
        <v>1.5200000000000002</v>
      </c>
      <c r="AE15" s="417">
        <v>0.90000000000000013</v>
      </c>
      <c r="AF15" s="417">
        <v>0.11</v>
      </c>
      <c r="AG15" s="417">
        <v>0</v>
      </c>
      <c r="AH15" s="417">
        <v>0</v>
      </c>
      <c r="AI15" s="417">
        <v>0</v>
      </c>
      <c r="AJ15" s="417">
        <v>0</v>
      </c>
      <c r="AK15" s="417">
        <v>0.51</v>
      </c>
      <c r="AL15" s="417">
        <v>0</v>
      </c>
      <c r="AM15" s="417"/>
      <c r="AN15" s="417">
        <v>0</v>
      </c>
      <c r="AO15" s="417">
        <v>0</v>
      </c>
      <c r="AP15" s="417">
        <v>0</v>
      </c>
      <c r="AQ15" s="417">
        <v>0</v>
      </c>
      <c r="AR15" s="417">
        <v>0</v>
      </c>
      <c r="AS15" s="417">
        <v>0</v>
      </c>
      <c r="AT15" s="417">
        <v>0</v>
      </c>
      <c r="AU15" s="417">
        <v>0</v>
      </c>
      <c r="AV15" s="417">
        <v>0</v>
      </c>
      <c r="AW15" s="417">
        <v>0</v>
      </c>
      <c r="AX15" s="417">
        <v>2</v>
      </c>
      <c r="AY15" s="417">
        <v>0.01</v>
      </c>
      <c r="AZ15" s="417">
        <v>0</v>
      </c>
      <c r="BA15" s="417">
        <v>0</v>
      </c>
      <c r="BB15" s="417">
        <v>0</v>
      </c>
      <c r="BC15" s="417">
        <v>0</v>
      </c>
      <c r="BD15" s="417">
        <v>0</v>
      </c>
      <c r="BE15" s="417">
        <v>0</v>
      </c>
      <c r="BF15" s="417">
        <v>0</v>
      </c>
      <c r="BG15" s="417">
        <v>0</v>
      </c>
      <c r="BH15" s="417">
        <v>0</v>
      </c>
      <c r="BI15" s="417">
        <v>0</v>
      </c>
      <c r="BJ15" s="417">
        <v>0</v>
      </c>
      <c r="BK15" s="417"/>
      <c r="BL15" s="417"/>
      <c r="BM15" s="417"/>
      <c r="BN15" s="417">
        <f t="shared" si="2"/>
        <v>20.8</v>
      </c>
      <c r="BO15" s="418">
        <f>M68-BN15</f>
        <v>-20.8</v>
      </c>
      <c r="BP15" s="417">
        <f t="shared" si="3"/>
        <v>748.89954399999999</v>
      </c>
      <c r="BR15" s="446">
        <f>BP15-[55]B06!D16</f>
        <v>0</v>
      </c>
    </row>
    <row r="16" spans="1:82" s="66" customFormat="1" ht="33.6" customHeight="1" x14ac:dyDescent="0.2">
      <c r="A16" s="398" t="s">
        <v>89</v>
      </c>
      <c r="B16" s="399" t="s">
        <v>90</v>
      </c>
      <c r="C16" s="398" t="s">
        <v>20</v>
      </c>
      <c r="D16" s="417">
        <f>[55]B01!D17</f>
        <v>3917.6291420000002</v>
      </c>
      <c r="E16" s="417">
        <f>F16+J16+M16+O16+P16+R16+S16+T16</f>
        <v>141.58000000000001</v>
      </c>
      <c r="F16" s="417">
        <v>0</v>
      </c>
      <c r="G16" s="417">
        <v>0</v>
      </c>
      <c r="H16" s="417">
        <v>0</v>
      </c>
      <c r="I16" s="417">
        <v>0</v>
      </c>
      <c r="J16" s="417">
        <v>0</v>
      </c>
      <c r="K16" s="417">
        <v>0</v>
      </c>
      <c r="L16" s="417">
        <v>0</v>
      </c>
      <c r="M16" s="417">
        <v>0</v>
      </c>
      <c r="N16" s="415">
        <f>D16-BN16</f>
        <v>3311.9291420000004</v>
      </c>
      <c r="O16" s="417">
        <v>0</v>
      </c>
      <c r="P16" s="417">
        <v>141.58000000000001</v>
      </c>
      <c r="Q16" s="417">
        <v>0</v>
      </c>
      <c r="R16" s="417">
        <v>0</v>
      </c>
      <c r="S16" s="417">
        <v>0</v>
      </c>
      <c r="T16" s="417">
        <v>0</v>
      </c>
      <c r="U16" s="417">
        <f t="shared" si="4"/>
        <v>464.11999999999995</v>
      </c>
      <c r="V16" s="417">
        <v>0</v>
      </c>
      <c r="W16" s="417">
        <v>0</v>
      </c>
      <c r="X16" s="417">
        <v>452.64</v>
      </c>
      <c r="Y16" s="417">
        <v>0</v>
      </c>
      <c r="Z16" s="417">
        <v>0</v>
      </c>
      <c r="AA16" s="417">
        <v>2</v>
      </c>
      <c r="AB16" s="417">
        <v>0</v>
      </c>
      <c r="AC16" s="417">
        <v>0</v>
      </c>
      <c r="AD16" s="417">
        <f t="shared" si="1"/>
        <v>9.2799999999999994</v>
      </c>
      <c r="AE16" s="417">
        <v>9.2799999999999994</v>
      </c>
      <c r="AF16" s="417">
        <v>0</v>
      </c>
      <c r="AG16" s="417">
        <v>0</v>
      </c>
      <c r="AH16" s="417">
        <v>0</v>
      </c>
      <c r="AI16" s="417">
        <v>0</v>
      </c>
      <c r="AJ16" s="417">
        <v>0</v>
      </c>
      <c r="AK16" s="417">
        <v>0</v>
      </c>
      <c r="AL16" s="417">
        <v>0</v>
      </c>
      <c r="AM16" s="417"/>
      <c r="AN16" s="417">
        <v>0</v>
      </c>
      <c r="AO16" s="417">
        <v>0</v>
      </c>
      <c r="AP16" s="417">
        <v>0</v>
      </c>
      <c r="AQ16" s="417">
        <v>0</v>
      </c>
      <c r="AR16" s="417">
        <v>0</v>
      </c>
      <c r="AS16" s="417">
        <v>0</v>
      </c>
      <c r="AT16" s="417">
        <v>0</v>
      </c>
      <c r="AU16" s="417">
        <v>0</v>
      </c>
      <c r="AV16" s="417">
        <v>0</v>
      </c>
      <c r="AW16" s="417">
        <v>0</v>
      </c>
      <c r="AX16" s="417">
        <v>0</v>
      </c>
      <c r="AY16" s="417">
        <v>0</v>
      </c>
      <c r="AZ16" s="417">
        <v>0</v>
      </c>
      <c r="BA16" s="417">
        <v>0</v>
      </c>
      <c r="BB16" s="417">
        <v>0</v>
      </c>
      <c r="BC16" s="417">
        <v>0</v>
      </c>
      <c r="BD16" s="417">
        <v>0</v>
      </c>
      <c r="BE16" s="417">
        <v>0</v>
      </c>
      <c r="BF16" s="417">
        <v>0.2</v>
      </c>
      <c r="BG16" s="417">
        <v>0</v>
      </c>
      <c r="BH16" s="417">
        <v>0.2</v>
      </c>
      <c r="BI16" s="417">
        <v>0</v>
      </c>
      <c r="BJ16" s="417">
        <v>0</v>
      </c>
      <c r="BK16" s="417"/>
      <c r="BL16" s="417"/>
      <c r="BM16" s="417"/>
      <c r="BN16" s="417">
        <f t="shared" si="2"/>
        <v>605.69999999999993</v>
      </c>
      <c r="BO16" s="418">
        <f>N68-BN16</f>
        <v>-605.69999999999993</v>
      </c>
      <c r="BP16" s="417">
        <f t="shared" si="3"/>
        <v>3311.9291420000004</v>
      </c>
      <c r="BR16" s="446">
        <f>BP16-[55]B06!D17</f>
        <v>0</v>
      </c>
    </row>
    <row r="17" spans="1:72" s="66" customFormat="1" ht="33.6" customHeight="1" x14ac:dyDescent="0.2">
      <c r="A17" s="398" t="s">
        <v>91</v>
      </c>
      <c r="B17" s="399" t="s">
        <v>92</v>
      </c>
      <c r="C17" s="398" t="s">
        <v>21</v>
      </c>
      <c r="D17" s="417">
        <f>[55]B01!D18</f>
        <v>0</v>
      </c>
      <c r="E17" s="417">
        <f>F17+J17+M17+N17+P17+R17+S17+T17</f>
        <v>0</v>
      </c>
      <c r="F17" s="417">
        <v>0</v>
      </c>
      <c r="G17" s="417">
        <v>0</v>
      </c>
      <c r="H17" s="417">
        <v>0</v>
      </c>
      <c r="I17" s="417">
        <v>0</v>
      </c>
      <c r="J17" s="417">
        <v>0</v>
      </c>
      <c r="K17" s="417">
        <v>0</v>
      </c>
      <c r="L17" s="417">
        <v>0</v>
      </c>
      <c r="M17" s="417">
        <v>0</v>
      </c>
      <c r="N17" s="417">
        <v>0</v>
      </c>
      <c r="O17" s="415">
        <f>D17-BN17</f>
        <v>0</v>
      </c>
      <c r="P17" s="417">
        <v>0</v>
      </c>
      <c r="Q17" s="417">
        <v>0</v>
      </c>
      <c r="R17" s="417">
        <v>0</v>
      </c>
      <c r="S17" s="417">
        <v>0</v>
      </c>
      <c r="T17" s="417">
        <v>0</v>
      </c>
      <c r="U17" s="417">
        <f t="shared" si="4"/>
        <v>0</v>
      </c>
      <c r="V17" s="417">
        <v>0</v>
      </c>
      <c r="W17" s="417">
        <v>0</v>
      </c>
      <c r="X17" s="417">
        <v>0</v>
      </c>
      <c r="Y17" s="417">
        <v>0</v>
      </c>
      <c r="Z17" s="417">
        <v>0</v>
      </c>
      <c r="AA17" s="417">
        <v>0</v>
      </c>
      <c r="AB17" s="417">
        <v>0</v>
      </c>
      <c r="AC17" s="417">
        <v>0</v>
      </c>
      <c r="AD17" s="417">
        <f t="shared" si="1"/>
        <v>0</v>
      </c>
      <c r="AE17" s="417">
        <v>0</v>
      </c>
      <c r="AF17" s="417">
        <v>0</v>
      </c>
      <c r="AG17" s="417">
        <v>0</v>
      </c>
      <c r="AH17" s="417">
        <v>0</v>
      </c>
      <c r="AI17" s="417">
        <v>0</v>
      </c>
      <c r="AJ17" s="417">
        <v>0</v>
      </c>
      <c r="AK17" s="417">
        <v>0</v>
      </c>
      <c r="AL17" s="417">
        <v>0</v>
      </c>
      <c r="AM17" s="417"/>
      <c r="AN17" s="417">
        <v>0</v>
      </c>
      <c r="AO17" s="417">
        <v>0</v>
      </c>
      <c r="AP17" s="417">
        <v>0</v>
      </c>
      <c r="AQ17" s="417">
        <v>0</v>
      </c>
      <c r="AR17" s="417">
        <v>0</v>
      </c>
      <c r="AS17" s="417">
        <v>0</v>
      </c>
      <c r="AT17" s="417">
        <v>0</v>
      </c>
      <c r="AU17" s="417">
        <v>0</v>
      </c>
      <c r="AV17" s="417">
        <v>0</v>
      </c>
      <c r="AW17" s="417">
        <v>0</v>
      </c>
      <c r="AX17" s="417">
        <v>0</v>
      </c>
      <c r="AY17" s="417">
        <v>0</v>
      </c>
      <c r="AZ17" s="417">
        <v>0</v>
      </c>
      <c r="BA17" s="417">
        <v>0</v>
      </c>
      <c r="BB17" s="417">
        <v>0</v>
      </c>
      <c r="BC17" s="417">
        <v>0</v>
      </c>
      <c r="BD17" s="417">
        <v>0</v>
      </c>
      <c r="BE17" s="417">
        <v>0</v>
      </c>
      <c r="BF17" s="417">
        <v>0</v>
      </c>
      <c r="BG17" s="417">
        <v>0</v>
      </c>
      <c r="BH17" s="417">
        <v>0</v>
      </c>
      <c r="BI17" s="417">
        <v>0</v>
      </c>
      <c r="BJ17" s="417">
        <v>0</v>
      </c>
      <c r="BK17" s="417"/>
      <c r="BL17" s="417"/>
      <c r="BM17" s="417"/>
      <c r="BN17" s="417">
        <f t="shared" si="2"/>
        <v>0</v>
      </c>
      <c r="BO17" s="417">
        <f>O68-BN17</f>
        <v>0</v>
      </c>
      <c r="BP17" s="417">
        <f t="shared" si="3"/>
        <v>0</v>
      </c>
      <c r="BR17" s="446">
        <f>BP17-[55]B06!D18</f>
        <v>0</v>
      </c>
    </row>
    <row r="18" spans="1:72" s="66" customFormat="1" ht="33.6" customHeight="1" x14ac:dyDescent="0.2">
      <c r="A18" s="398" t="s">
        <v>93</v>
      </c>
      <c r="B18" s="399" t="s">
        <v>94</v>
      </c>
      <c r="C18" s="398" t="s">
        <v>22</v>
      </c>
      <c r="D18" s="417">
        <f>[55]B01!D19</f>
        <v>12055.935298</v>
      </c>
      <c r="E18" s="417">
        <v>0</v>
      </c>
      <c r="F18" s="417">
        <v>0</v>
      </c>
      <c r="G18" s="417">
        <v>0</v>
      </c>
      <c r="H18" s="417">
        <v>0</v>
      </c>
      <c r="I18" s="417">
        <v>0</v>
      </c>
      <c r="J18" s="417">
        <v>0</v>
      </c>
      <c r="K18" s="417">
        <v>0</v>
      </c>
      <c r="L18" s="417">
        <v>0</v>
      </c>
      <c r="M18" s="417">
        <v>0</v>
      </c>
      <c r="N18" s="417">
        <v>0</v>
      </c>
      <c r="O18" s="417">
        <v>0</v>
      </c>
      <c r="P18" s="415">
        <f>D18-BN18</f>
        <v>11937.485298</v>
      </c>
      <c r="Q18" s="417">
        <v>0</v>
      </c>
      <c r="R18" s="417">
        <v>0</v>
      </c>
      <c r="S18" s="417">
        <v>0</v>
      </c>
      <c r="T18" s="417">
        <v>0</v>
      </c>
      <c r="U18" s="417">
        <f t="shared" si="4"/>
        <v>118.45</v>
      </c>
      <c r="V18" s="417">
        <v>19.810000000000002</v>
      </c>
      <c r="W18" s="417">
        <v>0</v>
      </c>
      <c r="X18" s="417">
        <v>1.04</v>
      </c>
      <c r="Y18" s="417">
        <v>0</v>
      </c>
      <c r="Z18" s="417">
        <v>56.24</v>
      </c>
      <c r="AA18" s="417">
        <v>0.47</v>
      </c>
      <c r="AB18" s="417">
        <v>0</v>
      </c>
      <c r="AC18" s="417">
        <v>0</v>
      </c>
      <c r="AD18" s="417">
        <f t="shared" si="1"/>
        <v>18.82</v>
      </c>
      <c r="AE18" s="417">
        <v>18.16</v>
      </c>
      <c r="AF18" s="417">
        <v>0</v>
      </c>
      <c r="AG18" s="417">
        <v>0</v>
      </c>
      <c r="AH18" s="417">
        <v>0</v>
      </c>
      <c r="AI18" s="417">
        <v>0</v>
      </c>
      <c r="AJ18" s="417">
        <v>0.41</v>
      </c>
      <c r="AK18" s="417">
        <v>0.25</v>
      </c>
      <c r="AL18" s="417">
        <v>0</v>
      </c>
      <c r="AM18" s="417"/>
      <c r="AN18" s="417">
        <v>0</v>
      </c>
      <c r="AO18" s="417">
        <v>0</v>
      </c>
      <c r="AP18" s="417">
        <v>0</v>
      </c>
      <c r="AQ18" s="417">
        <v>0</v>
      </c>
      <c r="AR18" s="417">
        <v>0</v>
      </c>
      <c r="AS18" s="417">
        <v>0</v>
      </c>
      <c r="AT18" s="417">
        <v>0</v>
      </c>
      <c r="AU18" s="417">
        <v>0</v>
      </c>
      <c r="AV18" s="417">
        <v>0</v>
      </c>
      <c r="AW18" s="417">
        <v>0</v>
      </c>
      <c r="AX18" s="417">
        <v>20.170000000000002</v>
      </c>
      <c r="AY18" s="417">
        <v>1.9</v>
      </c>
      <c r="AZ18" s="417">
        <v>0</v>
      </c>
      <c r="BA18" s="417">
        <v>0</v>
      </c>
      <c r="BB18" s="417">
        <v>0</v>
      </c>
      <c r="BC18" s="417">
        <v>0</v>
      </c>
      <c r="BD18" s="417">
        <v>0</v>
      </c>
      <c r="BE18" s="417">
        <v>0</v>
      </c>
      <c r="BF18" s="417">
        <v>0</v>
      </c>
      <c r="BG18" s="417">
        <v>0</v>
      </c>
      <c r="BH18" s="417">
        <v>0</v>
      </c>
      <c r="BI18" s="417">
        <v>0</v>
      </c>
      <c r="BJ18" s="417">
        <v>0</v>
      </c>
      <c r="BK18" s="417"/>
      <c r="BL18" s="417"/>
      <c r="BM18" s="417"/>
      <c r="BN18" s="417">
        <f t="shared" si="2"/>
        <v>118.45</v>
      </c>
      <c r="BO18" s="418">
        <f>P68-BN18</f>
        <v>25.280000000000015</v>
      </c>
      <c r="BP18" s="417">
        <f t="shared" si="3"/>
        <v>12081.215298000001</v>
      </c>
      <c r="BR18" s="446">
        <f>BP18-[55]B06!D19</f>
        <v>0</v>
      </c>
    </row>
    <row r="19" spans="1:72" s="66" customFormat="1" ht="33.6" customHeight="1" x14ac:dyDescent="0.2">
      <c r="A19" s="398"/>
      <c r="B19" s="400" t="s">
        <v>571</v>
      </c>
      <c r="C19" s="401" t="s">
        <v>564</v>
      </c>
      <c r="D19" s="417">
        <v>0</v>
      </c>
      <c r="E19" s="417">
        <v>0</v>
      </c>
      <c r="F19" s="417">
        <v>0</v>
      </c>
      <c r="G19" s="417">
        <v>0</v>
      </c>
      <c r="H19" s="417">
        <v>0</v>
      </c>
      <c r="I19" s="417">
        <v>0</v>
      </c>
      <c r="J19" s="417">
        <v>0</v>
      </c>
      <c r="K19" s="417">
        <v>0</v>
      </c>
      <c r="L19" s="417">
        <v>0</v>
      </c>
      <c r="M19" s="417">
        <v>0</v>
      </c>
      <c r="N19" s="417">
        <v>0</v>
      </c>
      <c r="O19" s="417">
        <v>0</v>
      </c>
      <c r="P19" s="417">
        <v>0</v>
      </c>
      <c r="Q19" s="415">
        <v>0</v>
      </c>
      <c r="R19" s="417">
        <v>0</v>
      </c>
      <c r="S19" s="417">
        <v>0</v>
      </c>
      <c r="T19" s="417">
        <v>0</v>
      </c>
      <c r="U19" s="417">
        <v>0</v>
      </c>
      <c r="V19" s="417">
        <v>0</v>
      </c>
      <c r="W19" s="417">
        <v>0</v>
      </c>
      <c r="X19" s="417">
        <v>0</v>
      </c>
      <c r="Y19" s="417">
        <v>0</v>
      </c>
      <c r="Z19" s="417">
        <v>0</v>
      </c>
      <c r="AA19" s="417">
        <v>0</v>
      </c>
      <c r="AB19" s="417">
        <v>0</v>
      </c>
      <c r="AC19" s="417">
        <v>0</v>
      </c>
      <c r="AD19" s="417">
        <v>0</v>
      </c>
      <c r="AE19" s="417">
        <v>0</v>
      </c>
      <c r="AF19" s="417">
        <v>0</v>
      </c>
      <c r="AG19" s="417">
        <v>0</v>
      </c>
      <c r="AH19" s="417">
        <v>0</v>
      </c>
      <c r="AI19" s="417">
        <v>0</v>
      </c>
      <c r="AJ19" s="417">
        <v>0</v>
      </c>
      <c r="AK19" s="417">
        <v>0</v>
      </c>
      <c r="AL19" s="417">
        <v>0</v>
      </c>
      <c r="AM19" s="417">
        <v>0</v>
      </c>
      <c r="AN19" s="417">
        <v>0</v>
      </c>
      <c r="AO19" s="417">
        <v>0</v>
      </c>
      <c r="AP19" s="417">
        <v>0</v>
      </c>
      <c r="AQ19" s="417">
        <v>0</v>
      </c>
      <c r="AR19" s="417">
        <v>0</v>
      </c>
      <c r="AS19" s="417">
        <v>0</v>
      </c>
      <c r="AT19" s="417">
        <v>0</v>
      </c>
      <c r="AU19" s="417">
        <v>0</v>
      </c>
      <c r="AV19" s="417">
        <v>0</v>
      </c>
      <c r="AW19" s="417">
        <v>0</v>
      </c>
      <c r="AX19" s="417">
        <v>0</v>
      </c>
      <c r="AY19" s="417">
        <v>0</v>
      </c>
      <c r="AZ19" s="417">
        <v>0</v>
      </c>
      <c r="BA19" s="417">
        <v>0</v>
      </c>
      <c r="BB19" s="417">
        <v>0</v>
      </c>
      <c r="BC19" s="417">
        <v>0</v>
      </c>
      <c r="BD19" s="417">
        <v>0</v>
      </c>
      <c r="BE19" s="417">
        <v>0</v>
      </c>
      <c r="BF19" s="417">
        <v>0</v>
      </c>
      <c r="BG19" s="417">
        <v>0</v>
      </c>
      <c r="BH19" s="417">
        <v>0</v>
      </c>
      <c r="BI19" s="417">
        <v>0</v>
      </c>
      <c r="BJ19" s="417">
        <v>0</v>
      </c>
      <c r="BK19" s="417">
        <v>0</v>
      </c>
      <c r="BL19" s="417">
        <v>0</v>
      </c>
      <c r="BM19" s="417">
        <v>0</v>
      </c>
      <c r="BN19" s="417">
        <v>0</v>
      </c>
      <c r="BO19" s="417">
        <v>0</v>
      </c>
      <c r="BP19" s="417">
        <v>0</v>
      </c>
      <c r="BR19" s="446"/>
    </row>
    <row r="20" spans="1:72" s="66" customFormat="1" ht="33.6" customHeight="1" x14ac:dyDescent="0.2">
      <c r="A20" s="398" t="s">
        <v>95</v>
      </c>
      <c r="B20" s="399" t="s">
        <v>96</v>
      </c>
      <c r="C20" s="398" t="s">
        <v>23</v>
      </c>
      <c r="D20" s="417">
        <f>[55]B01!D21</f>
        <v>697.86669499999994</v>
      </c>
      <c r="E20" s="417">
        <f>F20+J20+M20+N20+O20+P20+S20+T20</f>
        <v>0</v>
      </c>
      <c r="F20" s="417">
        <v>0</v>
      </c>
      <c r="G20" s="417">
        <v>0</v>
      </c>
      <c r="H20" s="417">
        <v>0</v>
      </c>
      <c r="I20" s="417">
        <v>0</v>
      </c>
      <c r="J20" s="417">
        <v>0</v>
      </c>
      <c r="K20" s="417">
        <v>0</v>
      </c>
      <c r="L20" s="417">
        <v>0</v>
      </c>
      <c r="M20" s="417">
        <v>0</v>
      </c>
      <c r="N20" s="417">
        <v>0</v>
      </c>
      <c r="O20" s="417">
        <v>0</v>
      </c>
      <c r="P20" s="417">
        <v>0</v>
      </c>
      <c r="Q20" s="417">
        <v>0</v>
      </c>
      <c r="R20" s="415">
        <f>D20-BN20</f>
        <v>686.86669499999994</v>
      </c>
      <c r="S20" s="417">
        <v>0</v>
      </c>
      <c r="T20" s="417">
        <v>0</v>
      </c>
      <c r="U20" s="417">
        <f t="shared" si="4"/>
        <v>11</v>
      </c>
      <c r="V20" s="417">
        <v>1.1299999999999999</v>
      </c>
      <c r="W20" s="417">
        <v>0</v>
      </c>
      <c r="X20" s="417">
        <v>0</v>
      </c>
      <c r="Y20" s="417">
        <v>0</v>
      </c>
      <c r="Z20" s="417">
        <v>0</v>
      </c>
      <c r="AA20" s="417">
        <v>0</v>
      </c>
      <c r="AB20" s="417">
        <v>0</v>
      </c>
      <c r="AC20" s="417">
        <v>0</v>
      </c>
      <c r="AD20" s="417">
        <f t="shared" si="1"/>
        <v>9.83</v>
      </c>
      <c r="AE20" s="417">
        <v>6.4200000000000008</v>
      </c>
      <c r="AF20" s="417">
        <v>3.33</v>
      </c>
      <c r="AG20" s="417">
        <v>0</v>
      </c>
      <c r="AH20" s="417">
        <v>0</v>
      </c>
      <c r="AI20" s="417">
        <v>0</v>
      </c>
      <c r="AJ20" s="417">
        <v>0</v>
      </c>
      <c r="AK20" s="417">
        <v>0.08</v>
      </c>
      <c r="AL20" s="417">
        <v>0</v>
      </c>
      <c r="AM20" s="417"/>
      <c r="AN20" s="417">
        <v>0</v>
      </c>
      <c r="AO20" s="417">
        <v>0</v>
      </c>
      <c r="AP20" s="417">
        <v>0</v>
      </c>
      <c r="AQ20" s="417">
        <v>0</v>
      </c>
      <c r="AR20" s="417">
        <v>0</v>
      </c>
      <c r="AS20" s="417">
        <v>0</v>
      </c>
      <c r="AT20" s="417">
        <v>0</v>
      </c>
      <c r="AU20" s="417">
        <v>0</v>
      </c>
      <c r="AV20" s="417">
        <v>0</v>
      </c>
      <c r="AW20" s="417">
        <v>0</v>
      </c>
      <c r="AX20" s="417">
        <v>0.04</v>
      </c>
      <c r="AY20" s="417">
        <v>0</v>
      </c>
      <c r="AZ20" s="417">
        <v>0</v>
      </c>
      <c r="BA20" s="417">
        <v>0</v>
      </c>
      <c r="BB20" s="417">
        <v>0</v>
      </c>
      <c r="BC20" s="417">
        <v>0</v>
      </c>
      <c r="BD20" s="417">
        <v>0</v>
      </c>
      <c r="BE20" s="417">
        <v>0</v>
      </c>
      <c r="BF20" s="417">
        <v>0</v>
      </c>
      <c r="BG20" s="417">
        <v>0</v>
      </c>
      <c r="BH20" s="417">
        <v>0</v>
      </c>
      <c r="BI20" s="417">
        <v>0</v>
      </c>
      <c r="BJ20" s="417">
        <v>0</v>
      </c>
      <c r="BK20" s="417"/>
      <c r="BL20" s="417"/>
      <c r="BM20" s="417"/>
      <c r="BN20" s="417">
        <f t="shared" si="2"/>
        <v>11</v>
      </c>
      <c r="BO20" s="418">
        <f>R68-BN20</f>
        <v>11.759999999999998</v>
      </c>
      <c r="BP20" s="417">
        <f t="shared" si="3"/>
        <v>709.62669499999993</v>
      </c>
      <c r="BR20" s="446">
        <f>BP20-[55]B06!D21</f>
        <v>0</v>
      </c>
    </row>
    <row r="21" spans="1:72" s="66" customFormat="1" ht="33.6" customHeight="1" x14ac:dyDescent="0.2">
      <c r="A21" s="398" t="s">
        <v>97</v>
      </c>
      <c r="B21" s="399" t="s">
        <v>98</v>
      </c>
      <c r="C21" s="398" t="s">
        <v>24</v>
      </c>
      <c r="D21" s="417">
        <f>[55]B01!D22</f>
        <v>10.418542</v>
      </c>
      <c r="E21" s="417">
        <f>F21+J21+M21+N21+O21+P21+R21+T21</f>
        <v>0</v>
      </c>
      <c r="F21" s="417">
        <v>0</v>
      </c>
      <c r="G21" s="417">
        <v>0</v>
      </c>
      <c r="H21" s="417">
        <v>0</v>
      </c>
      <c r="I21" s="417">
        <v>0</v>
      </c>
      <c r="J21" s="417">
        <v>0</v>
      </c>
      <c r="K21" s="417">
        <v>0</v>
      </c>
      <c r="L21" s="417">
        <v>0</v>
      </c>
      <c r="M21" s="417">
        <v>0</v>
      </c>
      <c r="N21" s="417">
        <v>0</v>
      </c>
      <c r="O21" s="417">
        <v>0</v>
      </c>
      <c r="P21" s="417">
        <v>0</v>
      </c>
      <c r="Q21" s="417">
        <v>0</v>
      </c>
      <c r="R21" s="417">
        <v>0</v>
      </c>
      <c r="S21" s="415">
        <f>D21-BN21</f>
        <v>8.7085420000000013</v>
      </c>
      <c r="T21" s="417">
        <v>0</v>
      </c>
      <c r="U21" s="417">
        <f t="shared" si="4"/>
        <v>1.71</v>
      </c>
      <c r="V21" s="417">
        <v>0</v>
      </c>
      <c r="W21" s="417">
        <v>0</v>
      </c>
      <c r="X21" s="417">
        <v>0</v>
      </c>
      <c r="Y21" s="417">
        <v>0</v>
      </c>
      <c r="Z21" s="417">
        <v>0</v>
      </c>
      <c r="AA21" s="417">
        <v>0</v>
      </c>
      <c r="AB21" s="417">
        <v>0</v>
      </c>
      <c r="AC21" s="417">
        <v>0</v>
      </c>
      <c r="AD21" s="417">
        <f t="shared" si="1"/>
        <v>1.71</v>
      </c>
      <c r="AE21" s="417">
        <v>1.71</v>
      </c>
      <c r="AF21" s="417">
        <v>0</v>
      </c>
      <c r="AG21" s="417">
        <v>0</v>
      </c>
      <c r="AH21" s="417">
        <v>0</v>
      </c>
      <c r="AI21" s="417">
        <v>0</v>
      </c>
      <c r="AJ21" s="417">
        <v>0</v>
      </c>
      <c r="AK21" s="417">
        <v>0</v>
      </c>
      <c r="AL21" s="417">
        <v>0</v>
      </c>
      <c r="AM21" s="417"/>
      <c r="AN21" s="417">
        <v>0</v>
      </c>
      <c r="AO21" s="417">
        <v>0</v>
      </c>
      <c r="AP21" s="417">
        <v>0</v>
      </c>
      <c r="AQ21" s="417">
        <v>0</v>
      </c>
      <c r="AR21" s="417">
        <v>0</v>
      </c>
      <c r="AS21" s="417">
        <v>0</v>
      </c>
      <c r="AT21" s="417">
        <v>0</v>
      </c>
      <c r="AU21" s="417">
        <v>0</v>
      </c>
      <c r="AV21" s="417">
        <v>0</v>
      </c>
      <c r="AW21" s="417">
        <v>0</v>
      </c>
      <c r="AX21" s="417">
        <v>0</v>
      </c>
      <c r="AY21" s="417">
        <v>0</v>
      </c>
      <c r="AZ21" s="417">
        <v>0</v>
      </c>
      <c r="BA21" s="417">
        <v>0</v>
      </c>
      <c r="BB21" s="417">
        <v>0</v>
      </c>
      <c r="BC21" s="417">
        <v>0</v>
      </c>
      <c r="BD21" s="417">
        <v>0</v>
      </c>
      <c r="BE21" s="417">
        <v>0</v>
      </c>
      <c r="BF21" s="417">
        <v>0</v>
      </c>
      <c r="BG21" s="417">
        <v>0</v>
      </c>
      <c r="BH21" s="417">
        <v>0</v>
      </c>
      <c r="BI21" s="417">
        <v>0</v>
      </c>
      <c r="BJ21" s="417">
        <v>0</v>
      </c>
      <c r="BK21" s="417"/>
      <c r="BL21" s="417"/>
      <c r="BM21" s="417"/>
      <c r="BN21" s="417">
        <f t="shared" si="2"/>
        <v>1.71</v>
      </c>
      <c r="BO21" s="418">
        <f>S68-BN21</f>
        <v>-1.71</v>
      </c>
      <c r="BP21" s="417">
        <f t="shared" si="3"/>
        <v>8.7085420000000013</v>
      </c>
      <c r="BR21" s="446">
        <f>BP21-[55]B06!D22</f>
        <v>0</v>
      </c>
    </row>
    <row r="22" spans="1:72" s="66" customFormat="1" ht="33.6" customHeight="1" x14ac:dyDescent="0.2">
      <c r="A22" s="398" t="s">
        <v>99</v>
      </c>
      <c r="B22" s="399" t="s">
        <v>100</v>
      </c>
      <c r="C22" s="398" t="s">
        <v>25</v>
      </c>
      <c r="D22" s="417">
        <f>[55]B01!D23</f>
        <v>40.621161000000001</v>
      </c>
      <c r="E22" s="417">
        <f>F22+J22+M22+N22+O22+P22+R22+S22</f>
        <v>0</v>
      </c>
      <c r="F22" s="417">
        <v>0</v>
      </c>
      <c r="G22" s="417">
        <v>0</v>
      </c>
      <c r="H22" s="417">
        <v>0</v>
      </c>
      <c r="I22" s="417">
        <v>0</v>
      </c>
      <c r="J22" s="417">
        <v>0</v>
      </c>
      <c r="K22" s="417">
        <v>0</v>
      </c>
      <c r="L22" s="417">
        <v>0</v>
      </c>
      <c r="M22" s="417">
        <v>0</v>
      </c>
      <c r="N22" s="417">
        <v>0</v>
      </c>
      <c r="O22" s="417">
        <v>0</v>
      </c>
      <c r="P22" s="417">
        <v>0</v>
      </c>
      <c r="Q22" s="417">
        <v>0</v>
      </c>
      <c r="R22" s="417">
        <v>0</v>
      </c>
      <c r="S22" s="417">
        <v>0</v>
      </c>
      <c r="T22" s="415">
        <f>D22-BN22</f>
        <v>37.311160999999998</v>
      </c>
      <c r="U22" s="417">
        <f t="shared" si="4"/>
        <v>3.31</v>
      </c>
      <c r="V22" s="417">
        <v>0</v>
      </c>
      <c r="W22" s="417">
        <v>0</v>
      </c>
      <c r="X22" s="417">
        <v>3.31</v>
      </c>
      <c r="Y22" s="417">
        <v>0</v>
      </c>
      <c r="Z22" s="417">
        <v>0</v>
      </c>
      <c r="AA22" s="417">
        <v>0</v>
      </c>
      <c r="AB22" s="417">
        <v>0</v>
      </c>
      <c r="AC22" s="417">
        <v>0</v>
      </c>
      <c r="AD22" s="417">
        <f t="shared" si="1"/>
        <v>0</v>
      </c>
      <c r="AE22" s="417">
        <v>0</v>
      </c>
      <c r="AF22" s="417">
        <v>0</v>
      </c>
      <c r="AG22" s="417">
        <v>0</v>
      </c>
      <c r="AH22" s="417">
        <v>0</v>
      </c>
      <c r="AI22" s="417">
        <v>0</v>
      </c>
      <c r="AJ22" s="417">
        <v>0</v>
      </c>
      <c r="AK22" s="417">
        <v>0</v>
      </c>
      <c r="AL22" s="417">
        <v>0</v>
      </c>
      <c r="AM22" s="417"/>
      <c r="AN22" s="417">
        <v>0</v>
      </c>
      <c r="AO22" s="417">
        <v>0</v>
      </c>
      <c r="AP22" s="417">
        <v>0</v>
      </c>
      <c r="AQ22" s="417">
        <v>0</v>
      </c>
      <c r="AR22" s="417">
        <v>0</v>
      </c>
      <c r="AS22" s="417">
        <v>0</v>
      </c>
      <c r="AT22" s="417">
        <v>0</v>
      </c>
      <c r="AU22" s="417">
        <v>0</v>
      </c>
      <c r="AV22" s="417">
        <v>0</v>
      </c>
      <c r="AW22" s="417">
        <v>0</v>
      </c>
      <c r="AX22" s="417">
        <v>0</v>
      </c>
      <c r="AY22" s="417">
        <v>0</v>
      </c>
      <c r="AZ22" s="417">
        <v>0</v>
      </c>
      <c r="BA22" s="417">
        <v>0</v>
      </c>
      <c r="BB22" s="417">
        <v>0</v>
      </c>
      <c r="BC22" s="417">
        <v>0</v>
      </c>
      <c r="BD22" s="417">
        <v>0</v>
      </c>
      <c r="BE22" s="417">
        <v>0</v>
      </c>
      <c r="BF22" s="417">
        <v>0</v>
      </c>
      <c r="BG22" s="417">
        <v>0</v>
      </c>
      <c r="BH22" s="417">
        <v>0</v>
      </c>
      <c r="BI22" s="417">
        <v>0</v>
      </c>
      <c r="BJ22" s="417">
        <v>0</v>
      </c>
      <c r="BK22" s="417"/>
      <c r="BL22" s="417"/>
      <c r="BM22" s="417"/>
      <c r="BN22" s="417">
        <f t="shared" si="2"/>
        <v>3.31</v>
      </c>
      <c r="BO22" s="418">
        <f>T68-BN22</f>
        <v>5.0599999999999987</v>
      </c>
      <c r="BP22" s="417">
        <f t="shared" si="3"/>
        <v>45.681161000000003</v>
      </c>
      <c r="BR22" s="446">
        <f>BP22-[55]B06!D23</f>
        <v>0</v>
      </c>
    </row>
    <row r="23" spans="1:72" s="66" customFormat="1" ht="33.6" customHeight="1" x14ac:dyDescent="0.3">
      <c r="A23" s="396">
        <v>2</v>
      </c>
      <c r="B23" s="397" t="s">
        <v>101</v>
      </c>
      <c r="C23" s="396" t="s">
        <v>26</v>
      </c>
      <c r="D23" s="414">
        <f>[55]B01!D24</f>
        <v>6278.3689031252552</v>
      </c>
      <c r="E23" s="414">
        <f>E24+E25+E26+E27+E28+E29+E30+E31+E32+E49+E50+E51+E52+E53+E54+E55+E56+E57+E58+E59+E60</f>
        <v>3.41</v>
      </c>
      <c r="F23" s="414">
        <f t="shared" ref="F23:T23" si="6">F24+F25+F26+F27+F28+F29+F30+F31+F32+F49+F50+F51+F52+F53+F54+F55+F56+F57+F58+F59+F60</f>
        <v>0</v>
      </c>
      <c r="G23" s="414">
        <f t="shared" si="6"/>
        <v>0</v>
      </c>
      <c r="H23" s="414">
        <f t="shared" si="6"/>
        <v>0</v>
      </c>
      <c r="I23" s="414">
        <f t="shared" si="6"/>
        <v>0</v>
      </c>
      <c r="J23" s="414">
        <f t="shared" si="6"/>
        <v>0</v>
      </c>
      <c r="K23" s="414">
        <f t="shared" si="6"/>
        <v>0</v>
      </c>
      <c r="L23" s="414">
        <f t="shared" si="6"/>
        <v>0</v>
      </c>
      <c r="M23" s="414">
        <f t="shared" si="6"/>
        <v>0</v>
      </c>
      <c r="N23" s="414">
        <f t="shared" si="6"/>
        <v>0</v>
      </c>
      <c r="O23" s="414">
        <f t="shared" si="6"/>
        <v>0</v>
      </c>
      <c r="P23" s="414">
        <f t="shared" si="6"/>
        <v>0</v>
      </c>
      <c r="Q23" s="417">
        <v>0</v>
      </c>
      <c r="R23" s="414">
        <f t="shared" si="6"/>
        <v>3.41</v>
      </c>
      <c r="S23" s="414">
        <f t="shared" si="6"/>
        <v>0</v>
      </c>
      <c r="T23" s="414">
        <f t="shared" si="6"/>
        <v>0</v>
      </c>
      <c r="U23" s="415">
        <f>D23-BN23</f>
        <v>6274.9589031252553</v>
      </c>
      <c r="V23" s="414">
        <f>SUM(V25:V32)+SUM(V49:V60)</f>
        <v>0.79</v>
      </c>
      <c r="W23" s="414">
        <f>W24+SUM(W26:W32)+SUM(W49:W60)</f>
        <v>0</v>
      </c>
      <c r="X23" s="414">
        <f>SUM(X24:X25)+SUM(X27:X32)+SUM(X49:X60)</f>
        <v>14.430000000000001</v>
      </c>
      <c r="Y23" s="414">
        <f>SUM(Y24:Y26)+SUM(Y28:Y32)+SUM(Y49:Y60)</f>
        <v>0</v>
      </c>
      <c r="Z23" s="414">
        <f>SUM(Z24:Z27)+SUM(Z29:Z32)+SUM(Z49:Z60)</f>
        <v>10.280000000000001</v>
      </c>
      <c r="AA23" s="414">
        <f>SUM(AA24:AA28)+SUM(AA30:AA32)+SUM(AA49:AA60)</f>
        <v>0</v>
      </c>
      <c r="AB23" s="414">
        <f>SUM(AB24:AB29)+AB31+AB32+SUM(AB49:AB60)</f>
        <v>0</v>
      </c>
      <c r="AC23" s="414">
        <f>SUM(AC24:AC30)+AC32+SUM(AC49:AC60)</f>
        <v>0</v>
      </c>
      <c r="AD23" s="414">
        <f>SUM(AE23:AT23)</f>
        <v>18.670000000000002</v>
      </c>
      <c r="AE23" s="414">
        <f t="shared" ref="AE23:AT23" si="7">SUM(AE24:AE32)+SUM(AE49:AE60)</f>
        <v>16.53</v>
      </c>
      <c r="AF23" s="414">
        <f t="shared" si="7"/>
        <v>1.71</v>
      </c>
      <c r="AG23" s="414">
        <f t="shared" si="7"/>
        <v>0.13</v>
      </c>
      <c r="AH23" s="414">
        <f t="shared" si="7"/>
        <v>0.14000000000000001</v>
      </c>
      <c r="AI23" s="414">
        <f t="shared" si="7"/>
        <v>7.0000000000000007E-2</v>
      </c>
      <c r="AJ23" s="414">
        <f t="shared" si="7"/>
        <v>0</v>
      </c>
      <c r="AK23" s="414">
        <f t="shared" si="7"/>
        <v>0.08</v>
      </c>
      <c r="AL23" s="414">
        <f t="shared" si="7"/>
        <v>0</v>
      </c>
      <c r="AM23" s="414">
        <f t="shared" si="7"/>
        <v>0</v>
      </c>
      <c r="AN23" s="414">
        <f t="shared" si="7"/>
        <v>0</v>
      </c>
      <c r="AO23" s="414">
        <f t="shared" si="7"/>
        <v>0</v>
      </c>
      <c r="AP23" s="414">
        <f t="shared" si="7"/>
        <v>0.01</v>
      </c>
      <c r="AQ23" s="414">
        <f t="shared" si="7"/>
        <v>0</v>
      </c>
      <c r="AR23" s="414">
        <f t="shared" si="7"/>
        <v>0</v>
      </c>
      <c r="AS23" s="414">
        <f t="shared" si="7"/>
        <v>0</v>
      </c>
      <c r="AT23" s="414">
        <f t="shared" si="7"/>
        <v>0</v>
      </c>
      <c r="AU23" s="414">
        <f>SUM(AU24:AU32)+SUM(AU50:AU60)</f>
        <v>0</v>
      </c>
      <c r="AV23" s="414">
        <f>SUM(AV24:AV32)+SUM(AV51:AV60)+AV49</f>
        <v>0</v>
      </c>
      <c r="AW23" s="414">
        <f>SUM(AW24:AW32)+SUM(AW49:AW50)+SUM(AW52:AW60)</f>
        <v>0</v>
      </c>
      <c r="AX23" s="414">
        <f>SUM(AX24:AX32)+AX49+AX50+AX51+AX53+AX54+AX55+AX56+AX57+AX58+AX59+AX60</f>
        <v>2.12</v>
      </c>
      <c r="AY23" s="414">
        <f>SUM(AY24:AY32)+SUM(AY49:AY52)+SUM(AY54:AY60)</f>
        <v>7.0000000000000007E-2</v>
      </c>
      <c r="AZ23" s="414">
        <f>SUM(AZ24:AZ32)+SUM(AZ49:AZ53)+SUM(AZ55:AZ60)</f>
        <v>0</v>
      </c>
      <c r="BA23" s="414">
        <f>SUM(BA24:BA32)+SUM(BA49:BA54)+SUM(BA56:BA60)</f>
        <v>0</v>
      </c>
      <c r="BB23" s="414">
        <f>SUM(BB24:BB32)+SUM(BB49:BB55)+SUM(BB57:BB60)</f>
        <v>0</v>
      </c>
      <c r="BC23" s="414">
        <f>SUM(BC24:BC32)+SUM(BC49:BC56)+SUM(BC58:BC60)</f>
        <v>0</v>
      </c>
      <c r="BD23" s="414">
        <f>SUM(BD24:BD32)+SUM(BD49:BD57)+SUM(BD59:BD60)</f>
        <v>0</v>
      </c>
      <c r="BE23" s="414">
        <f>SUM(BE24:BE32)+SUM(BE49:BE58)+BE60</f>
        <v>0</v>
      </c>
      <c r="BF23" s="414">
        <f>SUM(BF24:BF32)+SUM(BF49:BF59)</f>
        <v>0.11</v>
      </c>
      <c r="BG23" s="414">
        <v>0</v>
      </c>
      <c r="BH23" s="414">
        <v>0.11</v>
      </c>
      <c r="BI23" s="414">
        <v>0</v>
      </c>
      <c r="BJ23" s="414">
        <v>0</v>
      </c>
      <c r="BK23" s="414">
        <v>0</v>
      </c>
      <c r="BL23" s="414">
        <v>0</v>
      </c>
      <c r="BM23" s="414">
        <v>0</v>
      </c>
      <c r="BN23" s="414">
        <f>BJ23+E23</f>
        <v>3.41</v>
      </c>
      <c r="BO23" s="416">
        <f>U68-BN23</f>
        <v>799.03</v>
      </c>
      <c r="BP23" s="414">
        <f>BO23+D23</f>
        <v>7077.3989031252549</v>
      </c>
      <c r="BR23" s="446">
        <f>BP23-[55]B06!D24</f>
        <v>0</v>
      </c>
      <c r="BT23" s="435">
        <f>BP23/BP6*100</f>
        <v>20.026979756561854</v>
      </c>
    </row>
    <row r="24" spans="1:72" s="66" customFormat="1" ht="33.6" customHeight="1" x14ac:dyDescent="0.2">
      <c r="A24" s="398" t="s">
        <v>102</v>
      </c>
      <c r="B24" s="399" t="s">
        <v>103</v>
      </c>
      <c r="C24" s="398" t="s">
        <v>27</v>
      </c>
      <c r="D24" s="417">
        <f>[55]B01!D25</f>
        <v>65.681702000000001</v>
      </c>
      <c r="E24" s="417">
        <f>F24+J24+M24+N24+O24+P24+R24+S24+T24</f>
        <v>0</v>
      </c>
      <c r="F24" s="417">
        <v>0</v>
      </c>
      <c r="G24" s="417">
        <v>0</v>
      </c>
      <c r="H24" s="417">
        <v>0</v>
      </c>
      <c r="I24" s="417">
        <v>0</v>
      </c>
      <c r="J24" s="417">
        <v>0</v>
      </c>
      <c r="K24" s="417">
        <v>0</v>
      </c>
      <c r="L24" s="417">
        <v>0</v>
      </c>
      <c r="M24" s="417">
        <v>0</v>
      </c>
      <c r="N24" s="417">
        <v>0</v>
      </c>
      <c r="O24" s="417">
        <v>0</v>
      </c>
      <c r="P24" s="417">
        <v>0</v>
      </c>
      <c r="Q24" s="417">
        <v>0</v>
      </c>
      <c r="R24" s="417">
        <v>0</v>
      </c>
      <c r="S24" s="417">
        <v>0</v>
      </c>
      <c r="T24" s="417">
        <v>0</v>
      </c>
      <c r="U24" s="417">
        <v>0.02</v>
      </c>
      <c r="V24" s="415">
        <f>D24-BN24</f>
        <v>65.661702000000005</v>
      </c>
      <c r="W24" s="417">
        <v>0</v>
      </c>
      <c r="X24" s="417">
        <v>0</v>
      </c>
      <c r="Y24" s="417">
        <v>0</v>
      </c>
      <c r="Z24" s="417">
        <v>0</v>
      </c>
      <c r="AA24" s="417">
        <v>0</v>
      </c>
      <c r="AB24" s="417">
        <v>0</v>
      </c>
      <c r="AC24" s="417">
        <v>0</v>
      </c>
      <c r="AD24" s="417">
        <f>SUM(AE24:AT24)</f>
        <v>0.02</v>
      </c>
      <c r="AE24" s="417">
        <v>0.02</v>
      </c>
      <c r="AF24" s="417">
        <v>0</v>
      </c>
      <c r="AG24" s="417">
        <v>0</v>
      </c>
      <c r="AH24" s="417">
        <v>0</v>
      </c>
      <c r="AI24" s="417">
        <v>0</v>
      </c>
      <c r="AJ24" s="417">
        <v>0</v>
      </c>
      <c r="AK24" s="417">
        <v>0</v>
      </c>
      <c r="AL24" s="417">
        <v>0</v>
      </c>
      <c r="AM24" s="417"/>
      <c r="AN24" s="417">
        <v>0</v>
      </c>
      <c r="AO24" s="417">
        <v>0</v>
      </c>
      <c r="AP24" s="417">
        <v>0</v>
      </c>
      <c r="AQ24" s="417">
        <v>0</v>
      </c>
      <c r="AR24" s="417">
        <v>0</v>
      </c>
      <c r="AS24" s="417">
        <v>0</v>
      </c>
      <c r="AT24" s="417">
        <v>0</v>
      </c>
      <c r="AU24" s="417">
        <v>0</v>
      </c>
      <c r="AV24" s="417">
        <v>0</v>
      </c>
      <c r="AW24" s="417">
        <v>0</v>
      </c>
      <c r="AX24" s="417">
        <v>0</v>
      </c>
      <c r="AY24" s="417">
        <v>0</v>
      </c>
      <c r="AZ24" s="417">
        <v>0</v>
      </c>
      <c r="BA24" s="417">
        <v>0</v>
      </c>
      <c r="BB24" s="417">
        <v>0</v>
      </c>
      <c r="BC24" s="417">
        <v>0</v>
      </c>
      <c r="BD24" s="417">
        <v>0</v>
      </c>
      <c r="BE24" s="417">
        <v>0</v>
      </c>
      <c r="BF24" s="417">
        <v>0</v>
      </c>
      <c r="BG24" s="417">
        <v>0</v>
      </c>
      <c r="BH24" s="417">
        <v>0</v>
      </c>
      <c r="BI24" s="417">
        <v>0</v>
      </c>
      <c r="BJ24" s="417">
        <v>0</v>
      </c>
      <c r="BK24" s="417"/>
      <c r="BL24" s="417"/>
      <c r="BM24" s="417"/>
      <c r="BN24" s="417">
        <f>BJ24+E24+U24</f>
        <v>0.02</v>
      </c>
      <c r="BO24" s="418">
        <f>V68-BN24</f>
        <v>24.330000000000002</v>
      </c>
      <c r="BP24" s="417">
        <f>D24+BO24</f>
        <v>90.011702</v>
      </c>
      <c r="BR24" s="446">
        <f>BP24-[55]B06!D25</f>
        <v>0</v>
      </c>
    </row>
    <row r="25" spans="1:72" s="66" customFormat="1" ht="33.6" customHeight="1" x14ac:dyDescent="0.2">
      <c r="A25" s="398" t="s">
        <v>104</v>
      </c>
      <c r="B25" s="399" t="s">
        <v>105</v>
      </c>
      <c r="C25" s="398" t="s">
        <v>28</v>
      </c>
      <c r="D25" s="417">
        <f>[55]B01!D26</f>
        <v>3.7096830000000001</v>
      </c>
      <c r="E25" s="417">
        <f t="shared" ref="E25:E31" si="8">F25+J25+M25+N25+O25+P25+R25+S25+T25</f>
        <v>0</v>
      </c>
      <c r="F25" s="417">
        <v>0</v>
      </c>
      <c r="G25" s="417">
        <v>0</v>
      </c>
      <c r="H25" s="417">
        <v>0</v>
      </c>
      <c r="I25" s="417">
        <v>0</v>
      </c>
      <c r="J25" s="417">
        <v>0</v>
      </c>
      <c r="K25" s="417">
        <v>0</v>
      </c>
      <c r="L25" s="417">
        <v>0</v>
      </c>
      <c r="M25" s="417">
        <v>0</v>
      </c>
      <c r="N25" s="417">
        <v>0</v>
      </c>
      <c r="O25" s="417">
        <v>0</v>
      </c>
      <c r="P25" s="417">
        <v>0</v>
      </c>
      <c r="Q25" s="417">
        <v>0</v>
      </c>
      <c r="R25" s="417">
        <v>0</v>
      </c>
      <c r="S25" s="417">
        <v>0</v>
      </c>
      <c r="T25" s="417">
        <v>0</v>
      </c>
      <c r="U25" s="417">
        <v>0</v>
      </c>
      <c r="V25" s="417">
        <v>0</v>
      </c>
      <c r="W25" s="415">
        <f>D25-BN25</f>
        <v>3.7096830000000001</v>
      </c>
      <c r="X25" s="417">
        <v>0</v>
      </c>
      <c r="Y25" s="417">
        <v>0</v>
      </c>
      <c r="Z25" s="417">
        <v>0</v>
      </c>
      <c r="AA25" s="417">
        <v>0</v>
      </c>
      <c r="AB25" s="417">
        <v>0</v>
      </c>
      <c r="AC25" s="417">
        <v>0</v>
      </c>
      <c r="AD25" s="417">
        <f t="shared" ref="AD25:AD31" si="9">SUM(AE25:AT25)</f>
        <v>0</v>
      </c>
      <c r="AE25" s="417">
        <v>0</v>
      </c>
      <c r="AF25" s="417">
        <v>0</v>
      </c>
      <c r="AG25" s="417">
        <v>0</v>
      </c>
      <c r="AH25" s="417">
        <v>0</v>
      </c>
      <c r="AI25" s="417">
        <v>0</v>
      </c>
      <c r="AJ25" s="417">
        <v>0</v>
      </c>
      <c r="AK25" s="417">
        <v>0</v>
      </c>
      <c r="AL25" s="417">
        <v>0</v>
      </c>
      <c r="AM25" s="417"/>
      <c r="AN25" s="417">
        <v>0</v>
      </c>
      <c r="AO25" s="417">
        <v>0</v>
      </c>
      <c r="AP25" s="417">
        <v>0</v>
      </c>
      <c r="AQ25" s="417">
        <v>0</v>
      </c>
      <c r="AR25" s="417">
        <v>0</v>
      </c>
      <c r="AS25" s="417">
        <v>0</v>
      </c>
      <c r="AT25" s="417">
        <v>0</v>
      </c>
      <c r="AU25" s="417">
        <v>0</v>
      </c>
      <c r="AV25" s="417">
        <v>0</v>
      </c>
      <c r="AW25" s="417">
        <v>0</v>
      </c>
      <c r="AX25" s="417">
        <v>0</v>
      </c>
      <c r="AY25" s="417">
        <v>0</v>
      </c>
      <c r="AZ25" s="417">
        <v>0</v>
      </c>
      <c r="BA25" s="417">
        <v>0</v>
      </c>
      <c r="BB25" s="417">
        <v>0</v>
      </c>
      <c r="BC25" s="417">
        <v>0</v>
      </c>
      <c r="BD25" s="417">
        <v>0</v>
      </c>
      <c r="BE25" s="417">
        <v>0</v>
      </c>
      <c r="BF25" s="417">
        <v>0</v>
      </c>
      <c r="BG25" s="417">
        <v>0</v>
      </c>
      <c r="BH25" s="417">
        <v>0</v>
      </c>
      <c r="BI25" s="417">
        <v>0</v>
      </c>
      <c r="BJ25" s="417">
        <v>0</v>
      </c>
      <c r="BK25" s="417"/>
      <c r="BL25" s="417"/>
      <c r="BM25" s="417"/>
      <c r="BN25" s="417">
        <f t="shared" ref="BN25:BN63" si="10">BJ25+E25+U25</f>
        <v>0</v>
      </c>
      <c r="BO25" s="417">
        <f>W68-BN25</f>
        <v>3.14</v>
      </c>
      <c r="BP25" s="417">
        <f t="shared" ref="BP25:BP60" si="11">D25+BO25</f>
        <v>6.8496830000000006</v>
      </c>
      <c r="BR25" s="446">
        <f>BP25-[55]B06!D26</f>
        <v>0</v>
      </c>
    </row>
    <row r="26" spans="1:72" s="66" customFormat="1" ht="33.6" customHeight="1" x14ac:dyDescent="0.2">
      <c r="A26" s="398" t="s">
        <v>106</v>
      </c>
      <c r="B26" s="399" t="s">
        <v>107</v>
      </c>
      <c r="C26" s="398" t="s">
        <v>29</v>
      </c>
      <c r="D26" s="417">
        <f>[55]B01!D27</f>
        <v>0</v>
      </c>
      <c r="E26" s="417">
        <f t="shared" si="8"/>
        <v>0</v>
      </c>
      <c r="F26" s="417">
        <v>0</v>
      </c>
      <c r="G26" s="417">
        <v>0</v>
      </c>
      <c r="H26" s="417">
        <v>0</v>
      </c>
      <c r="I26" s="417">
        <v>0</v>
      </c>
      <c r="J26" s="417">
        <v>0</v>
      </c>
      <c r="K26" s="417">
        <v>0</v>
      </c>
      <c r="L26" s="417">
        <v>0</v>
      </c>
      <c r="M26" s="417">
        <v>0</v>
      </c>
      <c r="N26" s="417">
        <v>0</v>
      </c>
      <c r="O26" s="417">
        <v>0</v>
      </c>
      <c r="P26" s="417">
        <v>0</v>
      </c>
      <c r="Q26" s="417">
        <v>0</v>
      </c>
      <c r="R26" s="417">
        <v>0</v>
      </c>
      <c r="S26" s="417">
        <v>0</v>
      </c>
      <c r="T26" s="417">
        <v>0</v>
      </c>
      <c r="U26" s="417">
        <v>0</v>
      </c>
      <c r="V26" s="417">
        <v>0</v>
      </c>
      <c r="W26" s="417">
        <v>0</v>
      </c>
      <c r="X26" s="415">
        <f>D26-BN26</f>
        <v>0</v>
      </c>
      <c r="Y26" s="417">
        <v>0</v>
      </c>
      <c r="Z26" s="417">
        <v>0</v>
      </c>
      <c r="AA26" s="417">
        <v>0</v>
      </c>
      <c r="AB26" s="417">
        <v>0</v>
      </c>
      <c r="AC26" s="417">
        <v>0</v>
      </c>
      <c r="AD26" s="417">
        <f t="shared" si="9"/>
        <v>0</v>
      </c>
      <c r="AE26" s="417">
        <v>0</v>
      </c>
      <c r="AF26" s="417">
        <v>0</v>
      </c>
      <c r="AG26" s="417">
        <v>0</v>
      </c>
      <c r="AH26" s="417">
        <v>0</v>
      </c>
      <c r="AI26" s="417">
        <v>0</v>
      </c>
      <c r="AJ26" s="417">
        <v>0</v>
      </c>
      <c r="AK26" s="417">
        <v>0</v>
      </c>
      <c r="AL26" s="417">
        <v>0</v>
      </c>
      <c r="AM26" s="417"/>
      <c r="AN26" s="417">
        <v>0</v>
      </c>
      <c r="AO26" s="417">
        <v>0</v>
      </c>
      <c r="AP26" s="417">
        <v>0</v>
      </c>
      <c r="AQ26" s="417">
        <v>0</v>
      </c>
      <c r="AR26" s="417">
        <v>0</v>
      </c>
      <c r="AS26" s="417">
        <v>0</v>
      </c>
      <c r="AT26" s="417">
        <v>0</v>
      </c>
      <c r="AU26" s="417">
        <v>0</v>
      </c>
      <c r="AV26" s="417">
        <v>0</v>
      </c>
      <c r="AW26" s="417">
        <v>0</v>
      </c>
      <c r="AX26" s="417">
        <v>0</v>
      </c>
      <c r="AY26" s="417">
        <v>0</v>
      </c>
      <c r="AZ26" s="417">
        <v>0</v>
      </c>
      <c r="BA26" s="417">
        <v>0</v>
      </c>
      <c r="BB26" s="417">
        <v>0</v>
      </c>
      <c r="BC26" s="417">
        <v>0</v>
      </c>
      <c r="BD26" s="417">
        <v>0</v>
      </c>
      <c r="BE26" s="417">
        <v>0</v>
      </c>
      <c r="BF26" s="417">
        <v>0</v>
      </c>
      <c r="BG26" s="417">
        <v>0</v>
      </c>
      <c r="BH26" s="417">
        <v>0</v>
      </c>
      <c r="BI26" s="417">
        <v>0</v>
      </c>
      <c r="BJ26" s="417">
        <v>0</v>
      </c>
      <c r="BK26" s="417"/>
      <c r="BL26" s="417"/>
      <c r="BM26" s="417"/>
      <c r="BN26" s="417">
        <f t="shared" si="10"/>
        <v>0</v>
      </c>
      <c r="BO26" s="418">
        <f>X68-BN26</f>
        <v>528.97</v>
      </c>
      <c r="BP26" s="417">
        <f t="shared" si="11"/>
        <v>528.97</v>
      </c>
      <c r="BR26" s="446">
        <f>BP26-[55]B06!D27</f>
        <v>0</v>
      </c>
    </row>
    <row r="27" spans="1:72" s="66" customFormat="1" ht="33.6" customHeight="1" x14ac:dyDescent="0.2">
      <c r="A27" s="398" t="s">
        <v>109</v>
      </c>
      <c r="B27" s="399" t="s">
        <v>110</v>
      </c>
      <c r="C27" s="398" t="s">
        <v>31</v>
      </c>
      <c r="D27" s="417">
        <f>[55]B01!D28</f>
        <v>34.427542000000003</v>
      </c>
      <c r="E27" s="417">
        <f t="shared" si="8"/>
        <v>0</v>
      </c>
      <c r="F27" s="417">
        <v>0</v>
      </c>
      <c r="G27" s="417">
        <v>0</v>
      </c>
      <c r="H27" s="417">
        <v>0</v>
      </c>
      <c r="I27" s="417">
        <v>0</v>
      </c>
      <c r="J27" s="417">
        <v>0</v>
      </c>
      <c r="K27" s="417">
        <v>0</v>
      </c>
      <c r="L27" s="417">
        <v>0</v>
      </c>
      <c r="M27" s="417">
        <v>0</v>
      </c>
      <c r="N27" s="417">
        <v>0</v>
      </c>
      <c r="O27" s="417">
        <v>0</v>
      </c>
      <c r="P27" s="417">
        <v>0</v>
      </c>
      <c r="Q27" s="417">
        <v>0</v>
      </c>
      <c r="R27" s="417">
        <v>0</v>
      </c>
      <c r="S27" s="417">
        <v>0</v>
      </c>
      <c r="T27" s="417">
        <v>0</v>
      </c>
      <c r="U27" s="417">
        <v>0</v>
      </c>
      <c r="V27" s="417">
        <v>0</v>
      </c>
      <c r="W27" s="417">
        <v>0</v>
      </c>
      <c r="X27" s="417">
        <v>0</v>
      </c>
      <c r="Y27" s="415">
        <f>D27-BN27</f>
        <v>34.427542000000003</v>
      </c>
      <c r="Z27" s="417">
        <v>0</v>
      </c>
      <c r="AA27" s="417">
        <v>0</v>
      </c>
      <c r="AB27" s="417">
        <v>0</v>
      </c>
      <c r="AC27" s="417">
        <v>0</v>
      </c>
      <c r="AD27" s="417">
        <f t="shared" si="9"/>
        <v>0</v>
      </c>
      <c r="AE27" s="417">
        <v>0</v>
      </c>
      <c r="AF27" s="417">
        <v>0</v>
      </c>
      <c r="AG27" s="417">
        <v>0</v>
      </c>
      <c r="AH27" s="417">
        <v>0</v>
      </c>
      <c r="AI27" s="417">
        <v>0</v>
      </c>
      <c r="AJ27" s="417">
        <v>0</v>
      </c>
      <c r="AK27" s="417">
        <v>0</v>
      </c>
      <c r="AL27" s="417">
        <v>0</v>
      </c>
      <c r="AM27" s="417"/>
      <c r="AN27" s="417">
        <v>0</v>
      </c>
      <c r="AO27" s="417">
        <v>0</v>
      </c>
      <c r="AP27" s="417">
        <v>0</v>
      </c>
      <c r="AQ27" s="417">
        <v>0</v>
      </c>
      <c r="AR27" s="417">
        <v>0</v>
      </c>
      <c r="AS27" s="417">
        <v>0</v>
      </c>
      <c r="AT27" s="417">
        <v>0</v>
      </c>
      <c r="AU27" s="417">
        <v>0</v>
      </c>
      <c r="AV27" s="417">
        <v>0</v>
      </c>
      <c r="AW27" s="417">
        <v>0</v>
      </c>
      <c r="AX27" s="417">
        <v>0</v>
      </c>
      <c r="AY27" s="417">
        <v>0</v>
      </c>
      <c r="AZ27" s="417">
        <v>0</v>
      </c>
      <c r="BA27" s="417">
        <v>0</v>
      </c>
      <c r="BB27" s="417">
        <v>0</v>
      </c>
      <c r="BC27" s="417">
        <v>0</v>
      </c>
      <c r="BD27" s="417">
        <v>0</v>
      </c>
      <c r="BE27" s="417">
        <v>0</v>
      </c>
      <c r="BF27" s="417">
        <v>0</v>
      </c>
      <c r="BG27" s="417">
        <v>0</v>
      </c>
      <c r="BH27" s="417">
        <v>0</v>
      </c>
      <c r="BI27" s="417">
        <v>0</v>
      </c>
      <c r="BJ27" s="417">
        <v>0</v>
      </c>
      <c r="BK27" s="417"/>
      <c r="BL27" s="417"/>
      <c r="BM27" s="417"/>
      <c r="BN27" s="417">
        <f t="shared" si="10"/>
        <v>0</v>
      </c>
      <c r="BO27" s="417">
        <f>Y68-BN27</f>
        <v>0</v>
      </c>
      <c r="BP27" s="417">
        <f t="shared" si="11"/>
        <v>34.427542000000003</v>
      </c>
      <c r="BR27" s="446">
        <f>BP27-[55]B06!D28</f>
        <v>0</v>
      </c>
    </row>
    <row r="28" spans="1:72" s="66" customFormat="1" ht="33.6" customHeight="1" x14ac:dyDescent="0.2">
      <c r="A28" s="398" t="s">
        <v>111</v>
      </c>
      <c r="B28" s="399" t="s">
        <v>112</v>
      </c>
      <c r="C28" s="398" t="s">
        <v>32</v>
      </c>
      <c r="D28" s="417">
        <f>[55]B01!D29</f>
        <v>24.153250993896489</v>
      </c>
      <c r="E28" s="417">
        <f t="shared" si="8"/>
        <v>0</v>
      </c>
      <c r="F28" s="417">
        <v>0</v>
      </c>
      <c r="G28" s="417">
        <v>0</v>
      </c>
      <c r="H28" s="417">
        <v>0</v>
      </c>
      <c r="I28" s="417">
        <v>0</v>
      </c>
      <c r="J28" s="417">
        <v>0</v>
      </c>
      <c r="K28" s="417">
        <v>0</v>
      </c>
      <c r="L28" s="417">
        <v>0</v>
      </c>
      <c r="M28" s="417">
        <v>0</v>
      </c>
      <c r="N28" s="417">
        <v>0</v>
      </c>
      <c r="O28" s="417">
        <v>0</v>
      </c>
      <c r="P28" s="417">
        <v>0</v>
      </c>
      <c r="Q28" s="417">
        <v>0</v>
      </c>
      <c r="R28" s="417">
        <v>0</v>
      </c>
      <c r="S28" s="417">
        <v>0</v>
      </c>
      <c r="T28" s="417">
        <v>0</v>
      </c>
      <c r="U28" s="417">
        <v>0.08</v>
      </c>
      <c r="V28" s="417">
        <v>0</v>
      </c>
      <c r="W28" s="417">
        <v>0</v>
      </c>
      <c r="X28" s="417">
        <v>0</v>
      </c>
      <c r="Y28" s="417">
        <v>0</v>
      </c>
      <c r="Z28" s="415">
        <f>D28-BN28</f>
        <v>24.07325099389649</v>
      </c>
      <c r="AA28" s="417">
        <v>0</v>
      </c>
      <c r="AB28" s="417">
        <v>0</v>
      </c>
      <c r="AC28" s="417">
        <v>0</v>
      </c>
      <c r="AD28" s="417">
        <f t="shared" si="9"/>
        <v>0.08</v>
      </c>
      <c r="AE28" s="417">
        <v>0.08</v>
      </c>
      <c r="AF28" s="417">
        <v>0</v>
      </c>
      <c r="AG28" s="417">
        <v>0</v>
      </c>
      <c r="AH28" s="417">
        <v>0</v>
      </c>
      <c r="AI28" s="417">
        <v>0</v>
      </c>
      <c r="AJ28" s="417">
        <v>0</v>
      </c>
      <c r="AK28" s="417">
        <v>0</v>
      </c>
      <c r="AL28" s="417">
        <v>0</v>
      </c>
      <c r="AM28" s="417"/>
      <c r="AN28" s="417">
        <v>0</v>
      </c>
      <c r="AO28" s="417">
        <v>0</v>
      </c>
      <c r="AP28" s="417">
        <v>0</v>
      </c>
      <c r="AQ28" s="417">
        <v>0</v>
      </c>
      <c r="AR28" s="417">
        <v>0</v>
      </c>
      <c r="AS28" s="417">
        <v>0</v>
      </c>
      <c r="AT28" s="417">
        <v>0</v>
      </c>
      <c r="AU28" s="417">
        <v>0</v>
      </c>
      <c r="AV28" s="417">
        <v>0</v>
      </c>
      <c r="AW28" s="417">
        <v>0</v>
      </c>
      <c r="AX28" s="417">
        <v>0</v>
      </c>
      <c r="AY28" s="417">
        <v>0</v>
      </c>
      <c r="AZ28" s="417">
        <v>0</v>
      </c>
      <c r="BA28" s="417">
        <v>0</v>
      </c>
      <c r="BB28" s="417">
        <v>0</v>
      </c>
      <c r="BC28" s="417">
        <v>0</v>
      </c>
      <c r="BD28" s="417">
        <v>0</v>
      </c>
      <c r="BE28" s="417">
        <v>0</v>
      </c>
      <c r="BF28" s="417">
        <v>0</v>
      </c>
      <c r="BG28" s="417">
        <v>0</v>
      </c>
      <c r="BH28" s="417">
        <v>0</v>
      </c>
      <c r="BI28" s="417">
        <v>0</v>
      </c>
      <c r="BJ28" s="417">
        <v>0</v>
      </c>
      <c r="BK28" s="417"/>
      <c r="BL28" s="417"/>
      <c r="BM28" s="417"/>
      <c r="BN28" s="417">
        <f t="shared" si="10"/>
        <v>0.08</v>
      </c>
      <c r="BO28" s="418">
        <f>Z68-BN28</f>
        <v>71.010000000000005</v>
      </c>
      <c r="BP28" s="417">
        <f t="shared" si="11"/>
        <v>95.163250993896497</v>
      </c>
      <c r="BR28" s="446">
        <f>BP28-[55]B06!D29</f>
        <v>0</v>
      </c>
    </row>
    <row r="29" spans="1:72" s="66" customFormat="1" ht="33.6" customHeight="1" x14ac:dyDescent="0.2">
      <c r="A29" s="398" t="s">
        <v>113</v>
      </c>
      <c r="B29" s="399" t="s">
        <v>114</v>
      </c>
      <c r="C29" s="398" t="s">
        <v>33</v>
      </c>
      <c r="D29" s="417">
        <f>[55]B01!D30</f>
        <v>1.677693998046875</v>
      </c>
      <c r="E29" s="417">
        <f t="shared" si="8"/>
        <v>0</v>
      </c>
      <c r="F29" s="417">
        <v>0</v>
      </c>
      <c r="G29" s="417">
        <v>0</v>
      </c>
      <c r="H29" s="417">
        <v>0</v>
      </c>
      <c r="I29" s="417">
        <v>0</v>
      </c>
      <c r="J29" s="417">
        <v>0</v>
      </c>
      <c r="K29" s="417">
        <v>0</v>
      </c>
      <c r="L29" s="417">
        <v>0</v>
      </c>
      <c r="M29" s="417">
        <v>0</v>
      </c>
      <c r="N29" s="417">
        <v>0</v>
      </c>
      <c r="O29" s="417">
        <v>0</v>
      </c>
      <c r="P29" s="417">
        <v>0</v>
      </c>
      <c r="Q29" s="417">
        <v>0</v>
      </c>
      <c r="R29" s="417">
        <v>0</v>
      </c>
      <c r="S29" s="417">
        <v>0</v>
      </c>
      <c r="T29" s="417">
        <v>0</v>
      </c>
      <c r="U29" s="417">
        <v>0.19</v>
      </c>
      <c r="V29" s="417">
        <v>0.19</v>
      </c>
      <c r="W29" s="417">
        <v>0</v>
      </c>
      <c r="X29" s="417">
        <v>0</v>
      </c>
      <c r="Y29" s="417">
        <v>0</v>
      </c>
      <c r="Z29" s="417">
        <v>0</v>
      </c>
      <c r="AA29" s="415">
        <f>D29-BN29</f>
        <v>1.4876939980468751</v>
      </c>
      <c r="AB29" s="417">
        <v>0</v>
      </c>
      <c r="AC29" s="417">
        <v>0</v>
      </c>
      <c r="AD29" s="417">
        <f t="shared" si="9"/>
        <v>0</v>
      </c>
      <c r="AE29" s="417">
        <v>0</v>
      </c>
      <c r="AF29" s="417">
        <v>0</v>
      </c>
      <c r="AG29" s="417">
        <v>0</v>
      </c>
      <c r="AH29" s="417">
        <v>0</v>
      </c>
      <c r="AI29" s="417">
        <v>0</v>
      </c>
      <c r="AJ29" s="417">
        <v>0</v>
      </c>
      <c r="AK29" s="417">
        <v>0</v>
      </c>
      <c r="AL29" s="417">
        <v>0</v>
      </c>
      <c r="AM29" s="417"/>
      <c r="AN29" s="417">
        <v>0</v>
      </c>
      <c r="AO29" s="417">
        <v>0</v>
      </c>
      <c r="AP29" s="417">
        <v>0</v>
      </c>
      <c r="AQ29" s="417">
        <v>0</v>
      </c>
      <c r="AR29" s="417">
        <v>0</v>
      </c>
      <c r="AS29" s="417">
        <v>0</v>
      </c>
      <c r="AT29" s="417">
        <v>0</v>
      </c>
      <c r="AU29" s="417">
        <v>0</v>
      </c>
      <c r="AV29" s="417">
        <v>0</v>
      </c>
      <c r="AW29" s="417">
        <v>0</v>
      </c>
      <c r="AX29" s="417">
        <v>0</v>
      </c>
      <c r="AY29" s="417">
        <v>0</v>
      </c>
      <c r="AZ29" s="417">
        <v>0</v>
      </c>
      <c r="BA29" s="417">
        <v>0</v>
      </c>
      <c r="BB29" s="417">
        <v>0</v>
      </c>
      <c r="BC29" s="417">
        <v>0</v>
      </c>
      <c r="BD29" s="417">
        <v>0</v>
      </c>
      <c r="BE29" s="417">
        <v>0</v>
      </c>
      <c r="BF29" s="417">
        <v>0</v>
      </c>
      <c r="BG29" s="417">
        <v>0</v>
      </c>
      <c r="BH29" s="417">
        <v>0</v>
      </c>
      <c r="BI29" s="417">
        <v>0</v>
      </c>
      <c r="BJ29" s="417">
        <v>0</v>
      </c>
      <c r="BK29" s="417"/>
      <c r="BL29" s="417"/>
      <c r="BM29" s="417"/>
      <c r="BN29" s="417">
        <f t="shared" si="10"/>
        <v>0.19</v>
      </c>
      <c r="BO29" s="418">
        <f>AA68-BN29</f>
        <v>2.2799999999999998</v>
      </c>
      <c r="BP29" s="417">
        <f t="shared" si="11"/>
        <v>3.9576939980468748</v>
      </c>
      <c r="BR29" s="446">
        <f>BP29-[55]B06!D30</f>
        <v>0</v>
      </c>
    </row>
    <row r="30" spans="1:72" s="66" customFormat="1" ht="33.6" customHeight="1" x14ac:dyDescent="0.2">
      <c r="A30" s="398" t="s">
        <v>115</v>
      </c>
      <c r="B30" s="399" t="s">
        <v>116</v>
      </c>
      <c r="C30" s="398" t="s">
        <v>34</v>
      </c>
      <c r="D30" s="417">
        <f>[55]B01!D31</f>
        <v>0</v>
      </c>
      <c r="E30" s="417">
        <f t="shared" si="8"/>
        <v>0</v>
      </c>
      <c r="F30" s="417">
        <v>0</v>
      </c>
      <c r="G30" s="417">
        <v>0</v>
      </c>
      <c r="H30" s="417">
        <v>0</v>
      </c>
      <c r="I30" s="417">
        <v>0</v>
      </c>
      <c r="J30" s="417">
        <v>0</v>
      </c>
      <c r="K30" s="417">
        <v>0</v>
      </c>
      <c r="L30" s="417">
        <v>0</v>
      </c>
      <c r="M30" s="417">
        <v>0</v>
      </c>
      <c r="N30" s="417">
        <v>0</v>
      </c>
      <c r="O30" s="417">
        <v>0</v>
      </c>
      <c r="P30" s="417">
        <v>0</v>
      </c>
      <c r="Q30" s="417">
        <v>0</v>
      </c>
      <c r="R30" s="417">
        <v>0</v>
      </c>
      <c r="S30" s="417">
        <v>0</v>
      </c>
      <c r="T30" s="417">
        <v>0</v>
      </c>
      <c r="U30" s="417">
        <v>0</v>
      </c>
      <c r="V30" s="417">
        <v>0</v>
      </c>
      <c r="W30" s="417">
        <v>0</v>
      </c>
      <c r="X30" s="417">
        <v>0</v>
      </c>
      <c r="Y30" s="417">
        <v>0</v>
      </c>
      <c r="Z30" s="417">
        <v>0</v>
      </c>
      <c r="AA30" s="417">
        <v>0</v>
      </c>
      <c r="AB30" s="415">
        <f>D30-BN30</f>
        <v>0</v>
      </c>
      <c r="AC30" s="417">
        <v>0</v>
      </c>
      <c r="AD30" s="417">
        <f t="shared" si="9"/>
        <v>0</v>
      </c>
      <c r="AE30" s="417">
        <v>0</v>
      </c>
      <c r="AF30" s="417">
        <v>0</v>
      </c>
      <c r="AG30" s="417">
        <v>0</v>
      </c>
      <c r="AH30" s="417">
        <v>0</v>
      </c>
      <c r="AI30" s="417">
        <v>0</v>
      </c>
      <c r="AJ30" s="417">
        <v>0</v>
      </c>
      <c r="AK30" s="417">
        <v>0</v>
      </c>
      <c r="AL30" s="417">
        <v>0</v>
      </c>
      <c r="AM30" s="417"/>
      <c r="AN30" s="417">
        <v>0</v>
      </c>
      <c r="AO30" s="417">
        <v>0</v>
      </c>
      <c r="AP30" s="417">
        <v>0</v>
      </c>
      <c r="AQ30" s="417">
        <v>0</v>
      </c>
      <c r="AR30" s="417">
        <v>0</v>
      </c>
      <c r="AS30" s="417">
        <v>0</v>
      </c>
      <c r="AT30" s="417">
        <v>0</v>
      </c>
      <c r="AU30" s="417">
        <v>0</v>
      </c>
      <c r="AV30" s="417">
        <v>0</v>
      </c>
      <c r="AW30" s="417">
        <v>0</v>
      </c>
      <c r="AX30" s="417">
        <v>0</v>
      </c>
      <c r="AY30" s="417">
        <v>0</v>
      </c>
      <c r="AZ30" s="417">
        <v>0</v>
      </c>
      <c r="BA30" s="417">
        <v>0</v>
      </c>
      <c r="BB30" s="417">
        <v>0</v>
      </c>
      <c r="BC30" s="417">
        <v>0</v>
      </c>
      <c r="BD30" s="417">
        <v>0</v>
      </c>
      <c r="BE30" s="417">
        <v>0</v>
      </c>
      <c r="BF30" s="417">
        <v>0</v>
      </c>
      <c r="BG30" s="417">
        <v>0</v>
      </c>
      <c r="BH30" s="417">
        <v>0</v>
      </c>
      <c r="BI30" s="417">
        <v>0</v>
      </c>
      <c r="BJ30" s="417">
        <v>0</v>
      </c>
      <c r="BK30" s="417"/>
      <c r="BL30" s="417"/>
      <c r="BM30" s="417"/>
      <c r="BN30" s="417">
        <f t="shared" si="10"/>
        <v>0</v>
      </c>
      <c r="BO30" s="417">
        <f>AB68-BN30</f>
        <v>0</v>
      </c>
      <c r="BP30" s="417">
        <f t="shared" si="11"/>
        <v>0</v>
      </c>
      <c r="BR30" s="446">
        <f>BP30-[55]B06!D31</f>
        <v>0</v>
      </c>
    </row>
    <row r="31" spans="1:72" s="66" customFormat="1" ht="33.6" customHeight="1" x14ac:dyDescent="0.2">
      <c r="A31" s="403" t="s">
        <v>146</v>
      </c>
      <c r="B31" s="399" t="s">
        <v>147</v>
      </c>
      <c r="C31" s="398" t="s">
        <v>57</v>
      </c>
      <c r="D31" s="417">
        <f>[55]B01!D32</f>
        <v>12.610177</v>
      </c>
      <c r="E31" s="417">
        <f t="shared" si="8"/>
        <v>0</v>
      </c>
      <c r="F31" s="417">
        <v>0</v>
      </c>
      <c r="G31" s="417">
        <v>0</v>
      </c>
      <c r="H31" s="417">
        <v>0</v>
      </c>
      <c r="I31" s="417">
        <v>0</v>
      </c>
      <c r="J31" s="417">
        <v>0</v>
      </c>
      <c r="K31" s="417">
        <v>0</v>
      </c>
      <c r="L31" s="417">
        <v>0</v>
      </c>
      <c r="M31" s="417">
        <v>0</v>
      </c>
      <c r="N31" s="417">
        <v>0</v>
      </c>
      <c r="O31" s="417">
        <v>0</v>
      </c>
      <c r="P31" s="417">
        <v>0</v>
      </c>
      <c r="Q31" s="417">
        <v>0</v>
      </c>
      <c r="R31" s="417">
        <v>0</v>
      </c>
      <c r="S31" s="417">
        <v>0</v>
      </c>
      <c r="T31" s="417">
        <v>0</v>
      </c>
      <c r="U31" s="417">
        <v>0</v>
      </c>
      <c r="V31" s="417">
        <v>0</v>
      </c>
      <c r="W31" s="417">
        <v>0</v>
      </c>
      <c r="X31" s="417">
        <v>0</v>
      </c>
      <c r="Y31" s="417">
        <v>0</v>
      </c>
      <c r="Z31" s="417">
        <v>0</v>
      </c>
      <c r="AA31" s="417">
        <v>0</v>
      </c>
      <c r="AB31" s="417">
        <v>0</v>
      </c>
      <c r="AC31" s="415">
        <f>D31-BN31</f>
        <v>12.610177</v>
      </c>
      <c r="AD31" s="417">
        <f t="shared" si="9"/>
        <v>0</v>
      </c>
      <c r="AE31" s="417">
        <v>0</v>
      </c>
      <c r="AF31" s="417">
        <v>0</v>
      </c>
      <c r="AG31" s="417">
        <v>0</v>
      </c>
      <c r="AH31" s="417">
        <v>0</v>
      </c>
      <c r="AI31" s="417">
        <v>0</v>
      </c>
      <c r="AJ31" s="417">
        <v>0</v>
      </c>
      <c r="AK31" s="417">
        <v>0</v>
      </c>
      <c r="AL31" s="417">
        <v>0</v>
      </c>
      <c r="AM31" s="417"/>
      <c r="AN31" s="417">
        <v>0</v>
      </c>
      <c r="AO31" s="417">
        <v>0</v>
      </c>
      <c r="AP31" s="417">
        <v>0</v>
      </c>
      <c r="AQ31" s="417">
        <v>0</v>
      </c>
      <c r="AR31" s="417">
        <v>0</v>
      </c>
      <c r="AS31" s="417">
        <v>0</v>
      </c>
      <c r="AT31" s="417">
        <v>0</v>
      </c>
      <c r="AU31" s="417">
        <v>0</v>
      </c>
      <c r="AV31" s="417">
        <v>0</v>
      </c>
      <c r="AW31" s="417">
        <v>0</v>
      </c>
      <c r="AX31" s="417">
        <v>0</v>
      </c>
      <c r="AY31" s="417">
        <v>0</v>
      </c>
      <c r="AZ31" s="417">
        <v>0</v>
      </c>
      <c r="BA31" s="417">
        <v>0</v>
      </c>
      <c r="BB31" s="417">
        <v>0</v>
      </c>
      <c r="BC31" s="417">
        <v>0</v>
      </c>
      <c r="BD31" s="417">
        <v>0</v>
      </c>
      <c r="BE31" s="417">
        <v>0</v>
      </c>
      <c r="BF31" s="417">
        <v>0</v>
      </c>
      <c r="BG31" s="417">
        <v>0</v>
      </c>
      <c r="BH31" s="417">
        <v>0</v>
      </c>
      <c r="BI31" s="417">
        <v>0</v>
      </c>
      <c r="BJ31" s="417">
        <v>0</v>
      </c>
      <c r="BK31" s="417"/>
      <c r="BL31" s="417"/>
      <c r="BM31" s="417"/>
      <c r="BN31" s="417">
        <f t="shared" si="10"/>
        <v>0</v>
      </c>
      <c r="BO31" s="417">
        <f>AC68-BN31</f>
        <v>0</v>
      </c>
      <c r="BP31" s="417">
        <f t="shared" si="11"/>
        <v>12.610177</v>
      </c>
      <c r="BR31" s="446">
        <f>BP31-[55]B06!D32</f>
        <v>0</v>
      </c>
    </row>
    <row r="32" spans="1:72" s="66" customFormat="1" ht="33.6" customHeight="1" x14ac:dyDescent="0.2">
      <c r="A32" s="398" t="s">
        <v>117</v>
      </c>
      <c r="B32" s="399" t="s">
        <v>118</v>
      </c>
      <c r="C32" s="398" t="s">
        <v>35</v>
      </c>
      <c r="D32" s="417">
        <f>[55]B01!D33</f>
        <v>3387.4351258276179</v>
      </c>
      <c r="E32" s="417">
        <f>E33+E34+E35+E36+E37+E38+E39+E40+E41+E42+E43+E44+E45+E46+E47+E48</f>
        <v>2.81</v>
      </c>
      <c r="F32" s="417">
        <v>0</v>
      </c>
      <c r="G32" s="417">
        <v>0</v>
      </c>
      <c r="H32" s="417">
        <v>0</v>
      </c>
      <c r="I32" s="417">
        <v>0</v>
      </c>
      <c r="J32" s="417">
        <v>0</v>
      </c>
      <c r="K32" s="417">
        <v>0</v>
      </c>
      <c r="L32" s="417">
        <v>0</v>
      </c>
      <c r="M32" s="417">
        <v>0</v>
      </c>
      <c r="N32" s="417">
        <v>0</v>
      </c>
      <c r="O32" s="417">
        <v>0</v>
      </c>
      <c r="P32" s="417">
        <v>0</v>
      </c>
      <c r="Q32" s="417">
        <v>0</v>
      </c>
      <c r="R32" s="417">
        <v>2.81</v>
      </c>
      <c r="S32" s="417">
        <v>0</v>
      </c>
      <c r="T32" s="417">
        <v>0</v>
      </c>
      <c r="U32" s="417">
        <f>U33+U34+U35+U36+U37+U38+U39+U40+U41+U42+U43+U44+U45+U46+U47+U48</f>
        <v>23.179999999999996</v>
      </c>
      <c r="V32" s="417">
        <f t="shared" ref="V32:AC32" si="12">V33+V34+V35+V36+V37+V38+V39+V40+V41+V42+V43+V44+V45+V46+V47+V48</f>
        <v>0.55000000000000004</v>
      </c>
      <c r="W32" s="417">
        <f t="shared" si="12"/>
        <v>0</v>
      </c>
      <c r="X32" s="417">
        <f t="shared" si="12"/>
        <v>5.24</v>
      </c>
      <c r="Y32" s="417">
        <f t="shared" si="12"/>
        <v>0</v>
      </c>
      <c r="Z32" s="417">
        <f t="shared" si="12"/>
        <v>10.270000000000001</v>
      </c>
      <c r="AA32" s="417">
        <f t="shared" si="12"/>
        <v>0</v>
      </c>
      <c r="AB32" s="417">
        <f t="shared" si="12"/>
        <v>0</v>
      </c>
      <c r="AC32" s="417">
        <f t="shared" si="12"/>
        <v>0</v>
      </c>
      <c r="AD32" s="415">
        <f>D32-BN32</f>
        <v>3361.4451258276181</v>
      </c>
      <c r="AE32" s="417">
        <f>SUM(AE34:AE48)</f>
        <v>4.8600000000000003</v>
      </c>
      <c r="AF32" s="417">
        <f>SUM(AF35:AF48)+AF33</f>
        <v>0.15</v>
      </c>
      <c r="AG32" s="417">
        <f>SUM(AG33:AG34)+SUM(AG36:AG48)</f>
        <v>0.13</v>
      </c>
      <c r="AH32" s="417">
        <f>SUM(AH33:AH35)+SUM(AH37:AH48)</f>
        <v>0.14000000000000001</v>
      </c>
      <c r="AI32" s="417">
        <f>SUM(AI33:AI36)+SUM(AI38:AI48)</f>
        <v>0</v>
      </c>
      <c r="AJ32" s="417">
        <f>SUM(AJ33:AJ37)+SUM(AJ39:AJ48)</f>
        <v>0</v>
      </c>
      <c r="AK32" s="417">
        <f>SUM(AK33:AK38)+SUM(AK40:AK48)</f>
        <v>0.05</v>
      </c>
      <c r="AL32" s="417">
        <f>SUM(AL33:AL39)+SUM(AL41:AL48)</f>
        <v>0</v>
      </c>
      <c r="AM32" s="417">
        <f>SUM(AM33:AM40)+SUM(AM42:AM48)</f>
        <v>0</v>
      </c>
      <c r="AN32" s="417">
        <f>SUM(AN33:AN41)+SUM(AN43:AN48)</f>
        <v>0</v>
      </c>
      <c r="AO32" s="417">
        <f>SUM(AO33:AO42)+SUM(AO44:AO48)</f>
        <v>0</v>
      </c>
      <c r="AP32" s="417">
        <f>SUM(AP33:AP43)+SUM(AP45:AP48)</f>
        <v>0.01</v>
      </c>
      <c r="AQ32" s="417">
        <f>SUM(AQ33:AQ44)+SUM(AQ46:AQ48)</f>
        <v>0</v>
      </c>
      <c r="AR32" s="417">
        <f>SUM(AR33:AR45)+AR47+AR48</f>
        <v>0</v>
      </c>
      <c r="AS32" s="417">
        <f>SUM(AS33:AS46)+AS48</f>
        <v>0</v>
      </c>
      <c r="AT32" s="417">
        <f>SUM(AT33:AT47)</f>
        <v>0</v>
      </c>
      <c r="AU32" s="417">
        <f>SUM(AU33:AU48)</f>
        <v>0</v>
      </c>
      <c r="AV32" s="417">
        <f t="shared" ref="AV32:BI32" si="13">SUM(AV33:AV48)</f>
        <v>0</v>
      </c>
      <c r="AW32" s="417">
        <f t="shared" si="13"/>
        <v>0</v>
      </c>
      <c r="AX32" s="417">
        <f t="shared" si="13"/>
        <v>1.75</v>
      </c>
      <c r="AY32" s="417">
        <f t="shared" si="13"/>
        <v>0.03</v>
      </c>
      <c r="AZ32" s="417">
        <f t="shared" si="13"/>
        <v>0</v>
      </c>
      <c r="BA32" s="417">
        <f t="shared" si="13"/>
        <v>0</v>
      </c>
      <c r="BB32" s="417">
        <f t="shared" si="13"/>
        <v>0</v>
      </c>
      <c r="BC32" s="417">
        <f t="shared" si="13"/>
        <v>0</v>
      </c>
      <c r="BD32" s="417">
        <f t="shared" si="13"/>
        <v>0</v>
      </c>
      <c r="BE32" s="417">
        <f t="shared" si="13"/>
        <v>0</v>
      </c>
      <c r="BF32" s="417">
        <f t="shared" si="13"/>
        <v>0</v>
      </c>
      <c r="BG32" s="417">
        <f t="shared" si="13"/>
        <v>0</v>
      </c>
      <c r="BH32" s="417">
        <f t="shared" si="13"/>
        <v>0</v>
      </c>
      <c r="BI32" s="417">
        <f t="shared" si="13"/>
        <v>0</v>
      </c>
      <c r="BJ32" s="417">
        <v>0</v>
      </c>
      <c r="BK32" s="417">
        <v>0</v>
      </c>
      <c r="BL32" s="417">
        <v>0</v>
      </c>
      <c r="BM32" s="417">
        <v>0</v>
      </c>
      <c r="BN32" s="417">
        <f t="shared" si="10"/>
        <v>25.989999999999995</v>
      </c>
      <c r="BO32" s="418">
        <f>AD68-BN32</f>
        <v>140.01</v>
      </c>
      <c r="BP32" s="417">
        <f t="shared" si="11"/>
        <v>3527.4451258276176</v>
      </c>
      <c r="BR32" s="446">
        <f>BP32-[55]B06!D33</f>
        <v>0</v>
      </c>
    </row>
    <row r="33" spans="1:70" s="66" customFormat="1" ht="33.6" customHeight="1" x14ac:dyDescent="0.2">
      <c r="A33" s="398"/>
      <c r="B33" s="402" t="s">
        <v>125</v>
      </c>
      <c r="C33" s="398" t="s">
        <v>42</v>
      </c>
      <c r="D33" s="417">
        <f>[55]B01!D34</f>
        <v>1304.5494552968751</v>
      </c>
      <c r="E33" s="417">
        <f>F33+J33+M33+N33+O33+P33+R33+S33+T33</f>
        <v>2.06</v>
      </c>
      <c r="F33" s="417">
        <v>0</v>
      </c>
      <c r="G33" s="417">
        <v>0</v>
      </c>
      <c r="H33" s="417">
        <v>0</v>
      </c>
      <c r="I33" s="417">
        <v>0</v>
      </c>
      <c r="J33" s="417">
        <v>0</v>
      </c>
      <c r="K33" s="417">
        <v>0</v>
      </c>
      <c r="L33" s="417">
        <v>0</v>
      </c>
      <c r="M33" s="417">
        <v>0</v>
      </c>
      <c r="N33" s="417">
        <v>0</v>
      </c>
      <c r="O33" s="417">
        <v>0</v>
      </c>
      <c r="P33" s="417">
        <v>0</v>
      </c>
      <c r="Q33" s="417">
        <v>0</v>
      </c>
      <c r="R33" s="417">
        <v>2.06</v>
      </c>
      <c r="S33" s="417">
        <v>0</v>
      </c>
      <c r="T33" s="417">
        <v>0</v>
      </c>
      <c r="U33" s="417">
        <v>14.59</v>
      </c>
      <c r="V33" s="417">
        <v>0.42</v>
      </c>
      <c r="W33" s="417">
        <v>0</v>
      </c>
      <c r="X33" s="417">
        <v>4.51</v>
      </c>
      <c r="Y33" s="417">
        <v>0</v>
      </c>
      <c r="Z33" s="417">
        <v>8.4600000000000009</v>
      </c>
      <c r="AA33" s="417">
        <v>0</v>
      </c>
      <c r="AB33" s="417">
        <v>0</v>
      </c>
      <c r="AC33" s="417">
        <v>0</v>
      </c>
      <c r="AD33" s="417">
        <f>SUM(AF33:AT33)</f>
        <v>0.16999999999999998</v>
      </c>
      <c r="AE33" s="415">
        <f>D33-BN33</f>
        <v>1287.899455296875</v>
      </c>
      <c r="AF33" s="417">
        <v>0.15</v>
      </c>
      <c r="AG33" s="417">
        <v>0</v>
      </c>
      <c r="AH33" s="417">
        <v>0</v>
      </c>
      <c r="AI33" s="417">
        <v>0</v>
      </c>
      <c r="AJ33" s="417">
        <v>0</v>
      </c>
      <c r="AK33" s="417">
        <v>0.02</v>
      </c>
      <c r="AL33" s="417">
        <v>0</v>
      </c>
      <c r="AM33" s="417"/>
      <c r="AN33" s="417">
        <v>0</v>
      </c>
      <c r="AO33" s="417">
        <v>0</v>
      </c>
      <c r="AP33" s="417">
        <v>0</v>
      </c>
      <c r="AQ33" s="417">
        <v>0</v>
      </c>
      <c r="AR33" s="417">
        <v>0</v>
      </c>
      <c r="AS33" s="417">
        <v>0</v>
      </c>
      <c r="AT33" s="417">
        <v>0</v>
      </c>
      <c r="AU33" s="417">
        <v>0</v>
      </c>
      <c r="AV33" s="417">
        <v>0</v>
      </c>
      <c r="AW33" s="417">
        <v>0</v>
      </c>
      <c r="AX33" s="417">
        <v>1</v>
      </c>
      <c r="AY33" s="417">
        <v>0.03</v>
      </c>
      <c r="AZ33" s="417">
        <v>0</v>
      </c>
      <c r="BA33" s="417">
        <v>0</v>
      </c>
      <c r="BB33" s="417">
        <v>0</v>
      </c>
      <c r="BC33" s="417">
        <v>0</v>
      </c>
      <c r="BD33" s="417">
        <v>0</v>
      </c>
      <c r="BE33" s="417">
        <v>0</v>
      </c>
      <c r="BF33" s="417">
        <v>0</v>
      </c>
      <c r="BG33" s="417">
        <v>0</v>
      </c>
      <c r="BH33" s="417">
        <v>0</v>
      </c>
      <c r="BI33" s="417">
        <v>0</v>
      </c>
      <c r="BJ33" s="417">
        <v>0</v>
      </c>
      <c r="BK33" s="417"/>
      <c r="BL33" s="417"/>
      <c r="BM33" s="417"/>
      <c r="BN33" s="417">
        <f t="shared" si="10"/>
        <v>16.649999999999999</v>
      </c>
      <c r="BO33" s="418">
        <f>AE68-BN33</f>
        <v>122.25999999999996</v>
      </c>
      <c r="BP33" s="417">
        <f t="shared" si="11"/>
        <v>1426.8094552968751</v>
      </c>
      <c r="BR33" s="446">
        <f>BP33-[55]B06!D34</f>
        <v>0</v>
      </c>
    </row>
    <row r="34" spans="1:70" s="66" customFormat="1" ht="33.6" customHeight="1" x14ac:dyDescent="0.2">
      <c r="A34" s="398"/>
      <c r="B34" s="402" t="s">
        <v>126</v>
      </c>
      <c r="C34" s="398" t="s">
        <v>43</v>
      </c>
      <c r="D34" s="417">
        <f>[55]B01!D35</f>
        <v>960.47915399998078</v>
      </c>
      <c r="E34" s="417">
        <f t="shared" ref="E34:E60" si="14">F34+J34+M34+N34+O34+P34+R34+S34+T34</f>
        <v>0.75</v>
      </c>
      <c r="F34" s="417">
        <v>0</v>
      </c>
      <c r="G34" s="417">
        <v>0</v>
      </c>
      <c r="H34" s="417">
        <v>0</v>
      </c>
      <c r="I34" s="417">
        <v>0</v>
      </c>
      <c r="J34" s="417">
        <v>0</v>
      </c>
      <c r="K34" s="417">
        <v>0</v>
      </c>
      <c r="L34" s="417">
        <v>0</v>
      </c>
      <c r="M34" s="417">
        <v>0</v>
      </c>
      <c r="N34" s="417">
        <v>0</v>
      </c>
      <c r="O34" s="417">
        <v>0</v>
      </c>
      <c r="P34" s="417">
        <v>0</v>
      </c>
      <c r="Q34" s="417">
        <v>0</v>
      </c>
      <c r="R34" s="417">
        <v>0.75</v>
      </c>
      <c r="S34" s="417">
        <v>0</v>
      </c>
      <c r="T34" s="417">
        <v>0</v>
      </c>
      <c r="U34" s="417">
        <v>6.0099999999999989</v>
      </c>
      <c r="V34" s="417">
        <v>0.13</v>
      </c>
      <c r="W34" s="417">
        <v>0</v>
      </c>
      <c r="X34" s="417">
        <v>0.4</v>
      </c>
      <c r="Y34" s="417">
        <v>0</v>
      </c>
      <c r="Z34" s="417">
        <v>1.68</v>
      </c>
      <c r="AA34" s="417">
        <v>0</v>
      </c>
      <c r="AB34" s="417">
        <v>0</v>
      </c>
      <c r="AC34" s="417">
        <v>0</v>
      </c>
      <c r="AD34" s="417">
        <f>SUM(AG34:AT34)+AE34</f>
        <v>3.75</v>
      </c>
      <c r="AE34" s="417">
        <v>3.71</v>
      </c>
      <c r="AF34" s="415">
        <f>D34-BN34</f>
        <v>953.71915399998079</v>
      </c>
      <c r="AG34" s="417">
        <v>0</v>
      </c>
      <c r="AH34" s="417">
        <v>0</v>
      </c>
      <c r="AI34" s="417">
        <v>0</v>
      </c>
      <c r="AJ34" s="417">
        <v>0</v>
      </c>
      <c r="AK34" s="417">
        <v>0.03</v>
      </c>
      <c r="AL34" s="417">
        <v>0</v>
      </c>
      <c r="AM34" s="417"/>
      <c r="AN34" s="417">
        <v>0</v>
      </c>
      <c r="AO34" s="417">
        <v>0</v>
      </c>
      <c r="AP34" s="417">
        <v>0.01</v>
      </c>
      <c r="AQ34" s="417">
        <v>0</v>
      </c>
      <c r="AR34" s="417">
        <v>0</v>
      </c>
      <c r="AS34" s="417">
        <v>0</v>
      </c>
      <c r="AT34" s="417">
        <v>0</v>
      </c>
      <c r="AU34" s="417">
        <v>0</v>
      </c>
      <c r="AV34" s="417">
        <v>0</v>
      </c>
      <c r="AW34" s="417">
        <v>0</v>
      </c>
      <c r="AX34" s="417">
        <v>0.05</v>
      </c>
      <c r="AY34" s="417">
        <v>0</v>
      </c>
      <c r="AZ34" s="417">
        <v>0</v>
      </c>
      <c r="BA34" s="417">
        <v>0</v>
      </c>
      <c r="BB34" s="417">
        <v>0</v>
      </c>
      <c r="BC34" s="417">
        <v>0</v>
      </c>
      <c r="BD34" s="417">
        <v>0</v>
      </c>
      <c r="BE34" s="417">
        <v>0</v>
      </c>
      <c r="BF34" s="417">
        <v>0</v>
      </c>
      <c r="BG34" s="417">
        <v>0</v>
      </c>
      <c r="BH34" s="417">
        <v>0</v>
      </c>
      <c r="BI34" s="417">
        <v>0</v>
      </c>
      <c r="BJ34" s="417">
        <v>0</v>
      </c>
      <c r="BK34" s="417"/>
      <c r="BL34" s="417"/>
      <c r="BM34" s="417"/>
      <c r="BN34" s="417">
        <f t="shared" si="10"/>
        <v>6.7599999999999989</v>
      </c>
      <c r="BO34" s="418">
        <f>AF68-BN34</f>
        <v>15.959999999999997</v>
      </c>
      <c r="BP34" s="417">
        <f t="shared" si="11"/>
        <v>976.43915399998082</v>
      </c>
      <c r="BR34" s="446">
        <f>BP34-[55]B06!D35</f>
        <v>0</v>
      </c>
    </row>
    <row r="35" spans="1:70" s="66" customFormat="1" ht="33.6" customHeight="1" x14ac:dyDescent="0.2">
      <c r="A35" s="398"/>
      <c r="B35" s="402" t="s">
        <v>119</v>
      </c>
      <c r="C35" s="398" t="s">
        <v>36</v>
      </c>
      <c r="D35" s="417">
        <f>[55]B01!D36</f>
        <v>3.2205459999999997</v>
      </c>
      <c r="E35" s="417">
        <f t="shared" si="14"/>
        <v>0</v>
      </c>
      <c r="F35" s="417">
        <v>0</v>
      </c>
      <c r="G35" s="417">
        <v>0</v>
      </c>
      <c r="H35" s="417">
        <v>0</v>
      </c>
      <c r="I35" s="417">
        <v>0</v>
      </c>
      <c r="J35" s="417">
        <v>0</v>
      </c>
      <c r="K35" s="417">
        <v>0</v>
      </c>
      <c r="L35" s="417">
        <v>0</v>
      </c>
      <c r="M35" s="417">
        <v>0</v>
      </c>
      <c r="N35" s="417">
        <v>0</v>
      </c>
      <c r="O35" s="417">
        <v>0</v>
      </c>
      <c r="P35" s="417">
        <v>0</v>
      </c>
      <c r="Q35" s="417">
        <v>0</v>
      </c>
      <c r="R35" s="417">
        <v>0</v>
      </c>
      <c r="S35" s="417">
        <v>0</v>
      </c>
      <c r="T35" s="417">
        <v>0</v>
      </c>
      <c r="U35" s="417">
        <v>0</v>
      </c>
      <c r="V35" s="417">
        <v>0</v>
      </c>
      <c r="W35" s="417">
        <v>0</v>
      </c>
      <c r="X35" s="417">
        <v>0</v>
      </c>
      <c r="Y35" s="417">
        <v>0</v>
      </c>
      <c r="Z35" s="417">
        <v>0</v>
      </c>
      <c r="AA35" s="417">
        <v>0</v>
      </c>
      <c r="AB35" s="417">
        <v>0</v>
      </c>
      <c r="AC35" s="417">
        <v>0</v>
      </c>
      <c r="AD35" s="417">
        <f>SUM(AH35:AT35)+AE35+AF35</f>
        <v>0</v>
      </c>
      <c r="AE35" s="417">
        <v>0</v>
      </c>
      <c r="AF35" s="417">
        <v>0</v>
      </c>
      <c r="AG35" s="415">
        <f>D35-BN35</f>
        <v>3.2205459999999997</v>
      </c>
      <c r="AH35" s="417">
        <v>0</v>
      </c>
      <c r="AI35" s="417">
        <v>0</v>
      </c>
      <c r="AJ35" s="417">
        <v>0</v>
      </c>
      <c r="AK35" s="417">
        <v>0</v>
      </c>
      <c r="AL35" s="417">
        <v>0</v>
      </c>
      <c r="AM35" s="417"/>
      <c r="AN35" s="417">
        <v>0</v>
      </c>
      <c r="AO35" s="417">
        <v>0</v>
      </c>
      <c r="AP35" s="417">
        <v>0</v>
      </c>
      <c r="AQ35" s="417">
        <v>0</v>
      </c>
      <c r="AR35" s="417">
        <v>0</v>
      </c>
      <c r="AS35" s="417">
        <v>0</v>
      </c>
      <c r="AT35" s="417">
        <v>0</v>
      </c>
      <c r="AU35" s="417">
        <v>0</v>
      </c>
      <c r="AV35" s="417">
        <v>0</v>
      </c>
      <c r="AW35" s="417">
        <v>0</v>
      </c>
      <c r="AX35" s="417">
        <v>0</v>
      </c>
      <c r="AY35" s="417">
        <v>0</v>
      </c>
      <c r="AZ35" s="417">
        <v>0</v>
      </c>
      <c r="BA35" s="417">
        <v>0</v>
      </c>
      <c r="BB35" s="417">
        <v>0</v>
      </c>
      <c r="BC35" s="417">
        <v>0</v>
      </c>
      <c r="BD35" s="417">
        <v>0</v>
      </c>
      <c r="BE35" s="417">
        <v>0</v>
      </c>
      <c r="BF35" s="417">
        <v>0</v>
      </c>
      <c r="BG35" s="417">
        <v>0</v>
      </c>
      <c r="BH35" s="417">
        <v>0</v>
      </c>
      <c r="BI35" s="417">
        <v>0</v>
      </c>
      <c r="BJ35" s="417">
        <v>0</v>
      </c>
      <c r="BK35" s="417"/>
      <c r="BL35" s="417"/>
      <c r="BM35" s="417"/>
      <c r="BN35" s="417">
        <f t="shared" si="10"/>
        <v>0</v>
      </c>
      <c r="BO35" s="418">
        <f>AG68-BN35</f>
        <v>0.13</v>
      </c>
      <c r="BP35" s="417">
        <f t="shared" si="11"/>
        <v>3.3505459999999996</v>
      </c>
      <c r="BR35" s="446">
        <f>BP35-[55]B06!D36</f>
        <v>0</v>
      </c>
    </row>
    <row r="36" spans="1:70" s="66" customFormat="1" ht="33.6" customHeight="1" x14ac:dyDescent="0.2">
      <c r="A36" s="398"/>
      <c r="B36" s="402" t="s">
        <v>120</v>
      </c>
      <c r="C36" s="398" t="s">
        <v>37</v>
      </c>
      <c r="D36" s="417">
        <f>[55]B01!D37</f>
        <v>4.902580998779297</v>
      </c>
      <c r="E36" s="417">
        <f t="shared" si="14"/>
        <v>0</v>
      </c>
      <c r="F36" s="417">
        <v>0</v>
      </c>
      <c r="G36" s="417">
        <v>0</v>
      </c>
      <c r="H36" s="417">
        <v>0</v>
      </c>
      <c r="I36" s="417">
        <v>0</v>
      </c>
      <c r="J36" s="417">
        <v>0</v>
      </c>
      <c r="K36" s="417">
        <v>0</v>
      </c>
      <c r="L36" s="417">
        <v>0</v>
      </c>
      <c r="M36" s="417">
        <v>0</v>
      </c>
      <c r="N36" s="417">
        <v>0</v>
      </c>
      <c r="O36" s="417">
        <v>0</v>
      </c>
      <c r="P36" s="417">
        <v>0</v>
      </c>
      <c r="Q36" s="417">
        <v>0</v>
      </c>
      <c r="R36" s="417">
        <v>0</v>
      </c>
      <c r="S36" s="417">
        <v>0</v>
      </c>
      <c r="T36" s="417">
        <v>0</v>
      </c>
      <c r="U36" s="417">
        <v>0</v>
      </c>
      <c r="V36" s="417">
        <v>0</v>
      </c>
      <c r="W36" s="417">
        <v>0</v>
      </c>
      <c r="X36" s="417">
        <v>0</v>
      </c>
      <c r="Y36" s="417">
        <v>0</v>
      </c>
      <c r="Z36" s="417">
        <v>0</v>
      </c>
      <c r="AA36" s="417">
        <v>0</v>
      </c>
      <c r="AB36" s="417">
        <v>0</v>
      </c>
      <c r="AC36" s="417">
        <v>0</v>
      </c>
      <c r="AD36" s="417">
        <f>SUM(AI36:AT36)+AE36+AF36+AG36</f>
        <v>0</v>
      </c>
      <c r="AE36" s="417">
        <v>0</v>
      </c>
      <c r="AF36" s="417">
        <v>0</v>
      </c>
      <c r="AG36" s="417">
        <v>0</v>
      </c>
      <c r="AH36" s="415">
        <v>4.8985809987792974</v>
      </c>
      <c r="AI36" s="417">
        <v>0</v>
      </c>
      <c r="AJ36" s="417">
        <v>0</v>
      </c>
      <c r="AK36" s="417">
        <v>0</v>
      </c>
      <c r="AL36" s="417">
        <v>0</v>
      </c>
      <c r="AM36" s="417"/>
      <c r="AN36" s="417">
        <v>0</v>
      </c>
      <c r="AO36" s="417">
        <v>0</v>
      </c>
      <c r="AP36" s="417">
        <v>0</v>
      </c>
      <c r="AQ36" s="417">
        <v>0</v>
      </c>
      <c r="AR36" s="417">
        <v>0</v>
      </c>
      <c r="AS36" s="417">
        <v>0</v>
      </c>
      <c r="AT36" s="417">
        <v>0</v>
      </c>
      <c r="AU36" s="417">
        <v>0</v>
      </c>
      <c r="AV36" s="417">
        <v>0</v>
      </c>
      <c r="AW36" s="417">
        <v>0</v>
      </c>
      <c r="AX36" s="417">
        <v>0</v>
      </c>
      <c r="AY36" s="417">
        <v>0</v>
      </c>
      <c r="AZ36" s="417">
        <v>0</v>
      </c>
      <c r="BA36" s="417">
        <v>0</v>
      </c>
      <c r="BB36" s="417">
        <v>0</v>
      </c>
      <c r="BC36" s="417">
        <v>0</v>
      </c>
      <c r="BD36" s="417">
        <v>0</v>
      </c>
      <c r="BE36" s="417">
        <v>0</v>
      </c>
      <c r="BF36" s="417">
        <v>0</v>
      </c>
      <c r="BG36" s="417">
        <v>0</v>
      </c>
      <c r="BH36" s="417">
        <v>0</v>
      </c>
      <c r="BI36" s="417">
        <v>0</v>
      </c>
      <c r="BJ36" s="417">
        <v>0</v>
      </c>
      <c r="BK36" s="417"/>
      <c r="BL36" s="417"/>
      <c r="BM36" s="417"/>
      <c r="BN36" s="417">
        <f t="shared" si="10"/>
        <v>0</v>
      </c>
      <c r="BO36" s="418">
        <f>AH68-BN36</f>
        <v>0.14000000000000001</v>
      </c>
      <c r="BP36" s="417">
        <f t="shared" si="11"/>
        <v>5.0425809987792967</v>
      </c>
      <c r="BR36" s="446">
        <f>BP36-[55]B06!D37</f>
        <v>0</v>
      </c>
    </row>
    <row r="37" spans="1:70" s="66" customFormat="1" ht="33.6" customHeight="1" x14ac:dyDescent="0.2">
      <c r="A37" s="398"/>
      <c r="B37" s="402" t="s">
        <v>121</v>
      </c>
      <c r="C37" s="398" t="s">
        <v>38</v>
      </c>
      <c r="D37" s="417">
        <f>[55]B01!D38</f>
        <v>75.025466937500013</v>
      </c>
      <c r="E37" s="417">
        <f t="shared" si="14"/>
        <v>0</v>
      </c>
      <c r="F37" s="417">
        <v>0</v>
      </c>
      <c r="G37" s="417">
        <v>0</v>
      </c>
      <c r="H37" s="417">
        <v>0</v>
      </c>
      <c r="I37" s="417">
        <v>0</v>
      </c>
      <c r="J37" s="417">
        <v>0</v>
      </c>
      <c r="K37" s="417">
        <v>0</v>
      </c>
      <c r="L37" s="417">
        <v>0</v>
      </c>
      <c r="M37" s="417">
        <v>0</v>
      </c>
      <c r="N37" s="417">
        <v>0</v>
      </c>
      <c r="O37" s="417">
        <v>0</v>
      </c>
      <c r="P37" s="417">
        <v>0</v>
      </c>
      <c r="Q37" s="417">
        <v>0</v>
      </c>
      <c r="R37" s="417">
        <v>0</v>
      </c>
      <c r="S37" s="417">
        <v>0</v>
      </c>
      <c r="T37" s="417">
        <v>0</v>
      </c>
      <c r="U37" s="417">
        <v>0.27</v>
      </c>
      <c r="V37" s="417">
        <v>0</v>
      </c>
      <c r="W37" s="417">
        <v>0</v>
      </c>
      <c r="X37" s="417">
        <v>0</v>
      </c>
      <c r="Y37" s="417">
        <v>0</v>
      </c>
      <c r="Z37" s="417">
        <v>0</v>
      </c>
      <c r="AA37" s="417">
        <v>0</v>
      </c>
      <c r="AB37" s="417">
        <v>0</v>
      </c>
      <c r="AC37" s="417">
        <v>0</v>
      </c>
      <c r="AD37" s="417">
        <f>SUM(AJ37:AT37)+SUM(AE37:AH37)</f>
        <v>0.27</v>
      </c>
      <c r="AE37" s="417">
        <v>0</v>
      </c>
      <c r="AF37" s="417">
        <v>0</v>
      </c>
      <c r="AG37" s="417">
        <v>0.13</v>
      </c>
      <c r="AH37" s="417">
        <v>0.14000000000000001</v>
      </c>
      <c r="AI37" s="415">
        <v>74.755466937500017</v>
      </c>
      <c r="AJ37" s="417">
        <v>0</v>
      </c>
      <c r="AK37" s="417">
        <v>0</v>
      </c>
      <c r="AL37" s="417">
        <v>0</v>
      </c>
      <c r="AM37" s="417"/>
      <c r="AN37" s="417">
        <v>0</v>
      </c>
      <c r="AO37" s="417">
        <v>0</v>
      </c>
      <c r="AP37" s="417">
        <v>0</v>
      </c>
      <c r="AQ37" s="417">
        <v>0</v>
      </c>
      <c r="AR37" s="417">
        <v>0</v>
      </c>
      <c r="AS37" s="417">
        <v>0</v>
      </c>
      <c r="AT37" s="417">
        <v>0</v>
      </c>
      <c r="AU37" s="417">
        <v>0</v>
      </c>
      <c r="AV37" s="417">
        <v>0</v>
      </c>
      <c r="AW37" s="417">
        <v>0</v>
      </c>
      <c r="AX37" s="417">
        <v>0</v>
      </c>
      <c r="AY37" s="417">
        <v>0</v>
      </c>
      <c r="AZ37" s="417">
        <v>0</v>
      </c>
      <c r="BA37" s="417">
        <v>0</v>
      </c>
      <c r="BB37" s="417">
        <v>0</v>
      </c>
      <c r="BC37" s="417">
        <v>0</v>
      </c>
      <c r="BD37" s="417">
        <v>0</v>
      </c>
      <c r="BE37" s="417">
        <v>0</v>
      </c>
      <c r="BF37" s="417">
        <v>0</v>
      </c>
      <c r="BG37" s="417">
        <v>0</v>
      </c>
      <c r="BH37" s="417">
        <v>0</v>
      </c>
      <c r="BI37" s="417">
        <v>0</v>
      </c>
      <c r="BJ37" s="417">
        <v>0</v>
      </c>
      <c r="BK37" s="417"/>
      <c r="BL37" s="417"/>
      <c r="BM37" s="417"/>
      <c r="BN37" s="417">
        <f t="shared" si="10"/>
        <v>0.27</v>
      </c>
      <c r="BO37" s="418">
        <f>AI68-BN37</f>
        <v>-0.11000000000000001</v>
      </c>
      <c r="BP37" s="417">
        <f t="shared" si="11"/>
        <v>74.915466937500014</v>
      </c>
      <c r="BR37" s="446">
        <f>BP37-[55]B06!D38</f>
        <v>0</v>
      </c>
    </row>
    <row r="38" spans="1:70" s="66" customFormat="1" ht="33.6" customHeight="1" x14ac:dyDescent="0.2">
      <c r="A38" s="398"/>
      <c r="B38" s="402" t="s">
        <v>122</v>
      </c>
      <c r="C38" s="398" t="s">
        <v>39</v>
      </c>
      <c r="D38" s="417">
        <f>[55]B01!D39</f>
        <v>22.346603999999999</v>
      </c>
      <c r="E38" s="417">
        <f t="shared" si="14"/>
        <v>0</v>
      </c>
      <c r="F38" s="417">
        <v>0</v>
      </c>
      <c r="G38" s="417">
        <v>0</v>
      </c>
      <c r="H38" s="417">
        <v>0</v>
      </c>
      <c r="I38" s="417">
        <v>0</v>
      </c>
      <c r="J38" s="417">
        <v>0</v>
      </c>
      <c r="K38" s="417">
        <v>0</v>
      </c>
      <c r="L38" s="417">
        <v>0</v>
      </c>
      <c r="M38" s="417">
        <v>0</v>
      </c>
      <c r="N38" s="417">
        <v>0</v>
      </c>
      <c r="O38" s="417">
        <v>0</v>
      </c>
      <c r="P38" s="417">
        <v>0</v>
      </c>
      <c r="Q38" s="417">
        <v>0</v>
      </c>
      <c r="R38" s="417">
        <v>0</v>
      </c>
      <c r="S38" s="417">
        <v>0</v>
      </c>
      <c r="T38" s="417">
        <v>0</v>
      </c>
      <c r="U38" s="417">
        <v>0</v>
      </c>
      <c r="V38" s="417">
        <v>0</v>
      </c>
      <c r="W38" s="417">
        <v>0</v>
      </c>
      <c r="X38" s="417">
        <v>0</v>
      </c>
      <c r="Y38" s="417">
        <v>0</v>
      </c>
      <c r="Z38" s="417">
        <v>0</v>
      </c>
      <c r="AA38" s="417">
        <v>0</v>
      </c>
      <c r="AB38" s="417">
        <v>0</v>
      </c>
      <c r="AC38" s="417">
        <v>0</v>
      </c>
      <c r="AD38" s="417">
        <f>SUM(AE38:AI38)+SUM(AK38:AT38)</f>
        <v>0</v>
      </c>
      <c r="AE38" s="417">
        <v>0</v>
      </c>
      <c r="AF38" s="417">
        <v>0</v>
      </c>
      <c r="AG38" s="417">
        <v>0</v>
      </c>
      <c r="AH38" s="417">
        <v>0</v>
      </c>
      <c r="AI38" s="417">
        <v>0</v>
      </c>
      <c r="AJ38" s="415">
        <v>22.346603999999999</v>
      </c>
      <c r="AK38" s="417">
        <v>0</v>
      </c>
      <c r="AL38" s="417">
        <v>0</v>
      </c>
      <c r="AM38" s="417"/>
      <c r="AN38" s="417">
        <v>0</v>
      </c>
      <c r="AO38" s="417">
        <v>0</v>
      </c>
      <c r="AP38" s="417">
        <v>0</v>
      </c>
      <c r="AQ38" s="417">
        <v>0</v>
      </c>
      <c r="AR38" s="417">
        <v>0</v>
      </c>
      <c r="AS38" s="417">
        <v>0</v>
      </c>
      <c r="AT38" s="417">
        <v>0</v>
      </c>
      <c r="AU38" s="417">
        <v>0</v>
      </c>
      <c r="AV38" s="417">
        <v>0</v>
      </c>
      <c r="AW38" s="417">
        <v>0</v>
      </c>
      <c r="AX38" s="417">
        <v>0</v>
      </c>
      <c r="AY38" s="417">
        <v>0</v>
      </c>
      <c r="AZ38" s="417">
        <v>0</v>
      </c>
      <c r="BA38" s="417">
        <v>0</v>
      </c>
      <c r="BB38" s="417">
        <v>0</v>
      </c>
      <c r="BC38" s="417">
        <v>0</v>
      </c>
      <c r="BD38" s="417">
        <v>0</v>
      </c>
      <c r="BE38" s="417">
        <v>0</v>
      </c>
      <c r="BF38" s="417">
        <v>0</v>
      </c>
      <c r="BG38" s="417">
        <v>0</v>
      </c>
      <c r="BH38" s="417">
        <v>0</v>
      </c>
      <c r="BI38" s="417">
        <v>0</v>
      </c>
      <c r="BJ38" s="417">
        <v>0</v>
      </c>
      <c r="BK38" s="417"/>
      <c r="BL38" s="417"/>
      <c r="BM38" s="417"/>
      <c r="BN38" s="417">
        <f t="shared" si="10"/>
        <v>0</v>
      </c>
      <c r="BO38" s="418">
        <f>AJ68-BN38</f>
        <v>1.1099999999999999</v>
      </c>
      <c r="BP38" s="417">
        <f t="shared" si="11"/>
        <v>23.456603999999999</v>
      </c>
      <c r="BR38" s="446">
        <f>BP38-[55]B06!D39</f>
        <v>0</v>
      </c>
    </row>
    <row r="39" spans="1:70" s="66" customFormat="1" ht="33.6" customHeight="1" x14ac:dyDescent="0.2">
      <c r="A39" s="398"/>
      <c r="B39" s="402" t="s">
        <v>127</v>
      </c>
      <c r="C39" s="398" t="s">
        <v>44</v>
      </c>
      <c r="D39" s="417">
        <f>[55]B01!D40</f>
        <v>10.347409000610352</v>
      </c>
      <c r="E39" s="417">
        <f t="shared" si="14"/>
        <v>0</v>
      </c>
      <c r="F39" s="417">
        <v>0</v>
      </c>
      <c r="G39" s="417">
        <v>0</v>
      </c>
      <c r="H39" s="417">
        <v>0</v>
      </c>
      <c r="I39" s="417">
        <v>0</v>
      </c>
      <c r="J39" s="417">
        <v>0</v>
      </c>
      <c r="K39" s="417">
        <v>0</v>
      </c>
      <c r="L39" s="417">
        <v>0</v>
      </c>
      <c r="M39" s="417">
        <v>0</v>
      </c>
      <c r="N39" s="417">
        <v>0</v>
      </c>
      <c r="O39" s="417">
        <v>0</v>
      </c>
      <c r="P39" s="417">
        <v>0</v>
      </c>
      <c r="Q39" s="417">
        <v>0</v>
      </c>
      <c r="R39" s="417">
        <v>0</v>
      </c>
      <c r="S39" s="417">
        <v>0</v>
      </c>
      <c r="T39" s="417">
        <v>0</v>
      </c>
      <c r="U39" s="417">
        <v>0.54</v>
      </c>
      <c r="V39" s="417">
        <v>0</v>
      </c>
      <c r="W39" s="417">
        <v>0</v>
      </c>
      <c r="X39" s="417">
        <v>0</v>
      </c>
      <c r="Y39" s="417">
        <v>0</v>
      </c>
      <c r="Z39" s="417">
        <v>0</v>
      </c>
      <c r="AA39" s="417">
        <v>0</v>
      </c>
      <c r="AB39" s="417">
        <v>0</v>
      </c>
      <c r="AC39" s="417">
        <v>0</v>
      </c>
      <c r="AD39" s="417">
        <f>SUM(AE39:AJ39)+SUM(AL39:AT39)</f>
        <v>0.04</v>
      </c>
      <c r="AE39" s="417">
        <v>0.04</v>
      </c>
      <c r="AF39" s="417">
        <v>0</v>
      </c>
      <c r="AG39" s="417">
        <v>0</v>
      </c>
      <c r="AH39" s="417">
        <v>0</v>
      </c>
      <c r="AI39" s="417">
        <v>0</v>
      </c>
      <c r="AJ39" s="417">
        <v>0</v>
      </c>
      <c r="AK39" s="415">
        <f>D39-BN39</f>
        <v>9.8074090006103525</v>
      </c>
      <c r="AL39" s="417">
        <v>0</v>
      </c>
      <c r="AM39" s="417"/>
      <c r="AN39" s="417">
        <v>0</v>
      </c>
      <c r="AO39" s="417">
        <v>0</v>
      </c>
      <c r="AP39" s="417">
        <v>0</v>
      </c>
      <c r="AQ39" s="417">
        <v>0</v>
      </c>
      <c r="AR39" s="417">
        <v>0</v>
      </c>
      <c r="AS39" s="417">
        <v>0</v>
      </c>
      <c r="AT39" s="417">
        <v>0</v>
      </c>
      <c r="AU39" s="417">
        <v>0</v>
      </c>
      <c r="AV39" s="417">
        <v>0</v>
      </c>
      <c r="AW39" s="417">
        <v>0</v>
      </c>
      <c r="AX39" s="417">
        <v>0.5</v>
      </c>
      <c r="AY39" s="417">
        <v>0</v>
      </c>
      <c r="AZ39" s="417">
        <v>0</v>
      </c>
      <c r="BA39" s="417">
        <v>0</v>
      </c>
      <c r="BB39" s="417">
        <v>0</v>
      </c>
      <c r="BC39" s="417">
        <v>0</v>
      </c>
      <c r="BD39" s="417">
        <v>0</v>
      </c>
      <c r="BE39" s="417">
        <v>0</v>
      </c>
      <c r="BF39" s="417">
        <v>0</v>
      </c>
      <c r="BG39" s="417">
        <v>0</v>
      </c>
      <c r="BH39" s="417">
        <v>0</v>
      </c>
      <c r="BI39" s="417">
        <v>0</v>
      </c>
      <c r="BJ39" s="417">
        <v>0</v>
      </c>
      <c r="BK39" s="417"/>
      <c r="BL39" s="417"/>
      <c r="BM39" s="417"/>
      <c r="BN39" s="417">
        <f t="shared" si="10"/>
        <v>0.54</v>
      </c>
      <c r="BO39" s="418">
        <f>AK68-BN39</f>
        <v>1.1800000000000002</v>
      </c>
      <c r="BP39" s="417">
        <f t="shared" si="11"/>
        <v>11.527409000610351</v>
      </c>
      <c r="BR39" s="446">
        <f>BP39-[55]B06!D40</f>
        <v>0</v>
      </c>
    </row>
    <row r="40" spans="1:70" s="66" customFormat="1" ht="33.6" customHeight="1" x14ac:dyDescent="0.2">
      <c r="A40" s="398"/>
      <c r="B40" s="402" t="s">
        <v>128</v>
      </c>
      <c r="C40" s="398" t="s">
        <v>45</v>
      </c>
      <c r="D40" s="417">
        <f>[55]B01!D41</f>
        <v>1.1108600048828121</v>
      </c>
      <c r="E40" s="417">
        <f t="shared" si="14"/>
        <v>0</v>
      </c>
      <c r="F40" s="417">
        <v>0</v>
      </c>
      <c r="G40" s="417">
        <v>0</v>
      </c>
      <c r="H40" s="417">
        <v>0</v>
      </c>
      <c r="I40" s="417">
        <v>0</v>
      </c>
      <c r="J40" s="417">
        <v>0</v>
      </c>
      <c r="K40" s="417">
        <v>0</v>
      </c>
      <c r="L40" s="417">
        <v>0</v>
      </c>
      <c r="M40" s="417">
        <v>0</v>
      </c>
      <c r="N40" s="417">
        <v>0</v>
      </c>
      <c r="O40" s="417">
        <v>0</v>
      </c>
      <c r="P40" s="417">
        <v>0</v>
      </c>
      <c r="Q40" s="417">
        <v>0</v>
      </c>
      <c r="R40" s="417">
        <v>0</v>
      </c>
      <c r="S40" s="417">
        <v>0</v>
      </c>
      <c r="T40" s="417">
        <v>0</v>
      </c>
      <c r="U40" s="417">
        <v>0</v>
      </c>
      <c r="V40" s="417">
        <v>0</v>
      </c>
      <c r="W40" s="417">
        <v>0</v>
      </c>
      <c r="X40" s="417">
        <v>0</v>
      </c>
      <c r="Y40" s="417">
        <v>0</v>
      </c>
      <c r="Z40" s="417">
        <v>0</v>
      </c>
      <c r="AA40" s="417">
        <v>0</v>
      </c>
      <c r="AB40" s="417">
        <v>0</v>
      </c>
      <c r="AC40" s="417">
        <v>0</v>
      </c>
      <c r="AD40" s="417">
        <f>SUM(AE40:AK40)+SUM(AM40:AT40)</f>
        <v>0</v>
      </c>
      <c r="AE40" s="417">
        <v>0</v>
      </c>
      <c r="AF40" s="417">
        <v>0</v>
      </c>
      <c r="AG40" s="417">
        <v>0</v>
      </c>
      <c r="AH40" s="417">
        <v>0</v>
      </c>
      <c r="AI40" s="417">
        <v>0</v>
      </c>
      <c r="AJ40" s="417">
        <v>0</v>
      </c>
      <c r="AK40" s="417">
        <v>0</v>
      </c>
      <c r="AL40" s="415">
        <f>D40-BN40</f>
        <v>1.1108600048828121</v>
      </c>
      <c r="AM40" s="414"/>
      <c r="AN40" s="417">
        <v>0</v>
      </c>
      <c r="AO40" s="417">
        <v>0</v>
      </c>
      <c r="AP40" s="417">
        <v>0</v>
      </c>
      <c r="AQ40" s="417">
        <v>0</v>
      </c>
      <c r="AR40" s="417">
        <v>0</v>
      </c>
      <c r="AS40" s="417">
        <v>0</v>
      </c>
      <c r="AT40" s="417">
        <v>0</v>
      </c>
      <c r="AU40" s="417">
        <v>0</v>
      </c>
      <c r="AV40" s="417">
        <v>0</v>
      </c>
      <c r="AW40" s="417">
        <v>0</v>
      </c>
      <c r="AX40" s="417">
        <v>0</v>
      </c>
      <c r="AY40" s="417">
        <v>0</v>
      </c>
      <c r="AZ40" s="417">
        <v>0</v>
      </c>
      <c r="BA40" s="417">
        <v>0</v>
      </c>
      <c r="BB40" s="417">
        <v>0</v>
      </c>
      <c r="BC40" s="417">
        <v>0</v>
      </c>
      <c r="BD40" s="417">
        <v>0</v>
      </c>
      <c r="BE40" s="417">
        <v>0</v>
      </c>
      <c r="BF40" s="417">
        <v>0</v>
      </c>
      <c r="BG40" s="417">
        <v>0</v>
      </c>
      <c r="BH40" s="417">
        <v>0</v>
      </c>
      <c r="BI40" s="417">
        <v>0</v>
      </c>
      <c r="BJ40" s="417">
        <v>0</v>
      </c>
      <c r="BK40" s="417"/>
      <c r="BL40" s="417"/>
      <c r="BM40" s="417"/>
      <c r="BN40" s="417">
        <f t="shared" si="10"/>
        <v>0</v>
      </c>
      <c r="BO40" s="417">
        <f>AL68-BN40</f>
        <v>0</v>
      </c>
      <c r="BP40" s="417">
        <f t="shared" si="11"/>
        <v>1.1108600048828121</v>
      </c>
      <c r="BR40" s="446">
        <f>BP40-[55]B06!D41</f>
        <v>0</v>
      </c>
    </row>
    <row r="41" spans="1:70" s="66" customFormat="1" ht="33.6" customHeight="1" x14ac:dyDescent="0.2">
      <c r="A41" s="398"/>
      <c r="B41" s="402" t="s">
        <v>175</v>
      </c>
      <c r="C41" s="398" t="s">
        <v>176</v>
      </c>
      <c r="D41" s="417">
        <f>[55]B01!D42</f>
        <v>0</v>
      </c>
      <c r="E41" s="417">
        <f t="shared" si="14"/>
        <v>0</v>
      </c>
      <c r="F41" s="417"/>
      <c r="G41" s="417"/>
      <c r="H41" s="417"/>
      <c r="I41" s="417"/>
      <c r="J41" s="417"/>
      <c r="K41" s="417"/>
      <c r="L41" s="417"/>
      <c r="M41" s="417"/>
      <c r="N41" s="417"/>
      <c r="O41" s="417"/>
      <c r="P41" s="417"/>
      <c r="Q41" s="417">
        <v>0</v>
      </c>
      <c r="R41" s="417"/>
      <c r="S41" s="417"/>
      <c r="T41" s="417"/>
      <c r="U41" s="417"/>
      <c r="V41" s="417"/>
      <c r="W41" s="417"/>
      <c r="X41" s="417"/>
      <c r="Y41" s="417"/>
      <c r="Z41" s="417"/>
      <c r="AA41" s="417"/>
      <c r="AB41" s="417"/>
      <c r="AC41" s="417"/>
      <c r="AD41" s="417">
        <f>SUM(AE41:AL41)+SUM(AN41:AT41)</f>
        <v>0</v>
      </c>
      <c r="AE41" s="417"/>
      <c r="AF41" s="417"/>
      <c r="AG41" s="417"/>
      <c r="AH41" s="417"/>
      <c r="AI41" s="417"/>
      <c r="AJ41" s="417"/>
      <c r="AK41" s="417"/>
      <c r="AL41" s="414"/>
      <c r="AM41" s="415"/>
      <c r="AN41" s="417"/>
      <c r="AO41" s="417"/>
      <c r="AP41" s="417"/>
      <c r="AQ41" s="417"/>
      <c r="AR41" s="417"/>
      <c r="AS41" s="417"/>
      <c r="AT41" s="417"/>
      <c r="AU41" s="417"/>
      <c r="AV41" s="417"/>
      <c r="AW41" s="417"/>
      <c r="AX41" s="417"/>
      <c r="AY41" s="417"/>
      <c r="AZ41" s="417"/>
      <c r="BA41" s="417"/>
      <c r="BB41" s="417"/>
      <c r="BC41" s="417"/>
      <c r="BD41" s="417"/>
      <c r="BE41" s="417"/>
      <c r="BF41" s="417"/>
      <c r="BG41" s="417"/>
      <c r="BH41" s="417"/>
      <c r="BI41" s="417"/>
      <c r="BJ41" s="417"/>
      <c r="BK41" s="417"/>
      <c r="BL41" s="417"/>
      <c r="BM41" s="417"/>
      <c r="BN41" s="417">
        <f t="shared" si="10"/>
        <v>0</v>
      </c>
      <c r="BO41" s="417">
        <f>AM68-BN41</f>
        <v>0</v>
      </c>
      <c r="BP41" s="417">
        <f t="shared" si="11"/>
        <v>0</v>
      </c>
      <c r="BR41" s="446">
        <f>BP41-[55]B06!D42</f>
        <v>0</v>
      </c>
    </row>
    <row r="42" spans="1:70" s="66" customFormat="1" ht="33.6" customHeight="1" x14ac:dyDescent="0.2">
      <c r="A42" s="398"/>
      <c r="B42" s="402" t="s">
        <v>130</v>
      </c>
      <c r="C42" s="398" t="s">
        <v>47</v>
      </c>
      <c r="D42" s="417">
        <f>[55]B01!D43</f>
        <v>6.6579969952392579</v>
      </c>
      <c r="E42" s="417">
        <f t="shared" si="14"/>
        <v>0</v>
      </c>
      <c r="F42" s="417">
        <v>0</v>
      </c>
      <c r="G42" s="417">
        <v>0</v>
      </c>
      <c r="H42" s="417">
        <v>0</v>
      </c>
      <c r="I42" s="417">
        <v>0</v>
      </c>
      <c r="J42" s="417">
        <v>0</v>
      </c>
      <c r="K42" s="417">
        <v>0</v>
      </c>
      <c r="L42" s="417">
        <v>0</v>
      </c>
      <c r="M42" s="417">
        <v>0</v>
      </c>
      <c r="N42" s="417">
        <v>0</v>
      </c>
      <c r="O42" s="417">
        <v>0</v>
      </c>
      <c r="P42" s="417">
        <v>0</v>
      </c>
      <c r="Q42" s="417">
        <v>0</v>
      </c>
      <c r="R42" s="417">
        <v>0</v>
      </c>
      <c r="S42" s="417">
        <v>0</v>
      </c>
      <c r="T42" s="417">
        <v>0</v>
      </c>
      <c r="U42" s="417">
        <v>0</v>
      </c>
      <c r="V42" s="417">
        <v>0</v>
      </c>
      <c r="W42" s="417">
        <v>0</v>
      </c>
      <c r="X42" s="417">
        <v>0</v>
      </c>
      <c r="Y42" s="417">
        <v>0</v>
      </c>
      <c r="Z42" s="417">
        <v>0</v>
      </c>
      <c r="AA42" s="417">
        <v>0</v>
      </c>
      <c r="AB42" s="417">
        <v>0</v>
      </c>
      <c r="AC42" s="417">
        <v>0</v>
      </c>
      <c r="AD42" s="417">
        <f>SUM(AE42:AM42)+SUM(AO42:AT42)</f>
        <v>0</v>
      </c>
      <c r="AE42" s="417">
        <v>0</v>
      </c>
      <c r="AF42" s="417">
        <v>0</v>
      </c>
      <c r="AG42" s="417">
        <v>0</v>
      </c>
      <c r="AH42" s="417">
        <v>0</v>
      </c>
      <c r="AI42" s="417">
        <v>0</v>
      </c>
      <c r="AJ42" s="417">
        <v>0</v>
      </c>
      <c r="AK42" s="417">
        <v>0</v>
      </c>
      <c r="AL42" s="417">
        <v>0</v>
      </c>
      <c r="AM42" s="417"/>
      <c r="AN42" s="415">
        <f>D42-BN42</f>
        <v>6.6579969952392579</v>
      </c>
      <c r="AO42" s="417">
        <v>0</v>
      </c>
      <c r="AP42" s="417">
        <v>0</v>
      </c>
      <c r="AQ42" s="417">
        <v>0</v>
      </c>
      <c r="AR42" s="417">
        <v>0</v>
      </c>
      <c r="AS42" s="417">
        <v>0</v>
      </c>
      <c r="AT42" s="417">
        <v>0</v>
      </c>
      <c r="AU42" s="417">
        <v>0</v>
      </c>
      <c r="AV42" s="417">
        <v>0</v>
      </c>
      <c r="AW42" s="417">
        <v>0</v>
      </c>
      <c r="AX42" s="417">
        <v>0</v>
      </c>
      <c r="AY42" s="417">
        <v>0</v>
      </c>
      <c r="AZ42" s="417">
        <v>0</v>
      </c>
      <c r="BA42" s="417">
        <v>0</v>
      </c>
      <c r="BB42" s="417">
        <v>0</v>
      </c>
      <c r="BC42" s="417">
        <v>0</v>
      </c>
      <c r="BD42" s="417">
        <v>0</v>
      </c>
      <c r="BE42" s="417">
        <v>0</v>
      </c>
      <c r="BF42" s="417">
        <v>0</v>
      </c>
      <c r="BG42" s="417">
        <v>0</v>
      </c>
      <c r="BH42" s="417">
        <v>0</v>
      </c>
      <c r="BI42" s="417">
        <v>0</v>
      </c>
      <c r="BJ42" s="417">
        <v>0</v>
      </c>
      <c r="BK42" s="417"/>
      <c r="BL42" s="417"/>
      <c r="BM42" s="417"/>
      <c r="BN42" s="417">
        <f t="shared" si="10"/>
        <v>0</v>
      </c>
      <c r="BO42" s="417">
        <f>AN68-BN42</f>
        <v>0</v>
      </c>
      <c r="BP42" s="417">
        <f t="shared" si="11"/>
        <v>6.6579969952392579</v>
      </c>
      <c r="BR42" s="446">
        <f>BP42-[55]B06!D43</f>
        <v>0</v>
      </c>
    </row>
    <row r="43" spans="1:70" s="66" customFormat="1" ht="33.6" customHeight="1" x14ac:dyDescent="0.2">
      <c r="A43" s="398"/>
      <c r="B43" s="402" t="s">
        <v>133</v>
      </c>
      <c r="C43" s="398" t="s">
        <v>49</v>
      </c>
      <c r="D43" s="417">
        <f>[55]B01!D44</f>
        <v>4.1459550043945308</v>
      </c>
      <c r="E43" s="417">
        <f t="shared" si="14"/>
        <v>0</v>
      </c>
      <c r="F43" s="417">
        <v>0</v>
      </c>
      <c r="G43" s="417">
        <v>0</v>
      </c>
      <c r="H43" s="417">
        <v>0</v>
      </c>
      <c r="I43" s="417">
        <v>0</v>
      </c>
      <c r="J43" s="417">
        <v>0</v>
      </c>
      <c r="K43" s="417">
        <v>0</v>
      </c>
      <c r="L43" s="417">
        <v>0</v>
      </c>
      <c r="M43" s="417">
        <v>0</v>
      </c>
      <c r="N43" s="417">
        <v>0</v>
      </c>
      <c r="O43" s="417">
        <v>0</v>
      </c>
      <c r="P43" s="417">
        <v>0</v>
      </c>
      <c r="Q43" s="417">
        <v>0</v>
      </c>
      <c r="R43" s="417">
        <v>0</v>
      </c>
      <c r="S43" s="417">
        <v>0</v>
      </c>
      <c r="T43" s="417">
        <v>0</v>
      </c>
      <c r="U43" s="417">
        <v>0</v>
      </c>
      <c r="V43" s="417">
        <v>0</v>
      </c>
      <c r="W43" s="417">
        <v>0</v>
      </c>
      <c r="X43" s="417">
        <v>0</v>
      </c>
      <c r="Y43" s="417">
        <v>0</v>
      </c>
      <c r="Z43" s="417">
        <v>0</v>
      </c>
      <c r="AA43" s="417">
        <v>0</v>
      </c>
      <c r="AB43" s="417">
        <v>0</v>
      </c>
      <c r="AC43" s="417">
        <v>0</v>
      </c>
      <c r="AD43" s="417">
        <f>SUM(AE43:AN43)+SUM(AP43:AT43)</f>
        <v>0</v>
      </c>
      <c r="AE43" s="417">
        <v>0</v>
      </c>
      <c r="AF43" s="417">
        <v>0</v>
      </c>
      <c r="AG43" s="417">
        <v>0</v>
      </c>
      <c r="AH43" s="417">
        <v>0</v>
      </c>
      <c r="AI43" s="417">
        <v>0</v>
      </c>
      <c r="AJ43" s="417">
        <v>0</v>
      </c>
      <c r="AK43" s="417">
        <v>0</v>
      </c>
      <c r="AL43" s="417">
        <v>0</v>
      </c>
      <c r="AM43" s="417"/>
      <c r="AN43" s="417">
        <v>0</v>
      </c>
      <c r="AO43" s="415">
        <f>D43-BN43</f>
        <v>4.1459550043945308</v>
      </c>
      <c r="AP43" s="417">
        <v>0</v>
      </c>
      <c r="AQ43" s="417">
        <v>0</v>
      </c>
      <c r="AR43" s="417">
        <v>0</v>
      </c>
      <c r="AS43" s="417">
        <v>0</v>
      </c>
      <c r="AT43" s="417">
        <v>0</v>
      </c>
      <c r="AU43" s="417">
        <v>0</v>
      </c>
      <c r="AV43" s="417">
        <v>0</v>
      </c>
      <c r="AW43" s="417">
        <v>0</v>
      </c>
      <c r="AX43" s="417">
        <v>0</v>
      </c>
      <c r="AY43" s="417">
        <v>0</v>
      </c>
      <c r="AZ43" s="417">
        <v>0</v>
      </c>
      <c r="BA43" s="417">
        <v>0</v>
      </c>
      <c r="BB43" s="417">
        <v>0</v>
      </c>
      <c r="BC43" s="417">
        <v>0</v>
      </c>
      <c r="BD43" s="417">
        <v>0</v>
      </c>
      <c r="BE43" s="417">
        <v>0</v>
      </c>
      <c r="BF43" s="417">
        <v>0</v>
      </c>
      <c r="BG43" s="417">
        <v>0</v>
      </c>
      <c r="BH43" s="417">
        <v>0</v>
      </c>
      <c r="BI43" s="417">
        <v>0</v>
      </c>
      <c r="BJ43" s="417">
        <v>0</v>
      </c>
      <c r="BK43" s="417"/>
      <c r="BL43" s="417"/>
      <c r="BM43" s="417"/>
      <c r="BN43" s="417">
        <f t="shared" si="10"/>
        <v>0</v>
      </c>
      <c r="BO43" s="417">
        <f>AO68-BN43</f>
        <v>0</v>
      </c>
      <c r="BP43" s="417">
        <f t="shared" si="11"/>
        <v>4.1459550043945308</v>
      </c>
      <c r="BR43" s="446">
        <f>BP43-[55]B06!D44</f>
        <v>0</v>
      </c>
    </row>
    <row r="44" spans="1:70" s="66" customFormat="1" ht="33.6" customHeight="1" x14ac:dyDescent="0.2">
      <c r="A44" s="398"/>
      <c r="B44" s="402" t="s">
        <v>144</v>
      </c>
      <c r="C44" s="398" t="s">
        <v>55</v>
      </c>
      <c r="D44" s="417">
        <f>[55]B01!D45</f>
        <v>21.875277970703124</v>
      </c>
      <c r="E44" s="417">
        <f t="shared" si="14"/>
        <v>0</v>
      </c>
      <c r="F44" s="417">
        <v>0</v>
      </c>
      <c r="G44" s="417">
        <v>0</v>
      </c>
      <c r="H44" s="417">
        <v>0</v>
      </c>
      <c r="I44" s="417">
        <v>0</v>
      </c>
      <c r="J44" s="417">
        <v>0</v>
      </c>
      <c r="K44" s="417">
        <v>0</v>
      </c>
      <c r="L44" s="417">
        <v>0</v>
      </c>
      <c r="M44" s="417">
        <v>0</v>
      </c>
      <c r="N44" s="417">
        <v>0</v>
      </c>
      <c r="O44" s="417">
        <v>0</v>
      </c>
      <c r="P44" s="417">
        <v>0</v>
      </c>
      <c r="Q44" s="417">
        <v>0</v>
      </c>
      <c r="R44" s="417">
        <v>0</v>
      </c>
      <c r="S44" s="417">
        <v>0</v>
      </c>
      <c r="T44" s="417">
        <v>0</v>
      </c>
      <c r="U44" s="417">
        <v>0.12</v>
      </c>
      <c r="V44" s="417">
        <v>0</v>
      </c>
      <c r="W44" s="417">
        <v>0</v>
      </c>
      <c r="X44" s="417">
        <v>0</v>
      </c>
      <c r="Y44" s="417">
        <v>0</v>
      </c>
      <c r="Z44" s="417">
        <v>0</v>
      </c>
      <c r="AA44" s="417">
        <v>0</v>
      </c>
      <c r="AB44" s="417">
        <v>0</v>
      </c>
      <c r="AC44" s="417">
        <v>0</v>
      </c>
      <c r="AD44" s="417">
        <f>SUM(AE44:AO44)+SUM(AQ44:AT44)</f>
        <v>0.12</v>
      </c>
      <c r="AE44" s="417">
        <v>0.12</v>
      </c>
      <c r="AF44" s="417">
        <v>0</v>
      </c>
      <c r="AG44" s="417">
        <v>0</v>
      </c>
      <c r="AH44" s="417">
        <v>0</v>
      </c>
      <c r="AI44" s="417">
        <v>0</v>
      </c>
      <c r="AJ44" s="417">
        <v>0</v>
      </c>
      <c r="AK44" s="417">
        <v>0</v>
      </c>
      <c r="AL44" s="417">
        <v>0</v>
      </c>
      <c r="AM44" s="417"/>
      <c r="AN44" s="417">
        <v>0</v>
      </c>
      <c r="AO44" s="417">
        <v>0</v>
      </c>
      <c r="AP44" s="415">
        <f>D44-BN44</f>
        <v>21.755277970703123</v>
      </c>
      <c r="AQ44" s="417">
        <v>0</v>
      </c>
      <c r="AR44" s="417">
        <v>0</v>
      </c>
      <c r="AS44" s="417">
        <v>0</v>
      </c>
      <c r="AT44" s="417">
        <v>0</v>
      </c>
      <c r="AU44" s="417">
        <v>0</v>
      </c>
      <c r="AV44" s="417">
        <v>0</v>
      </c>
      <c r="AW44" s="417">
        <v>0</v>
      </c>
      <c r="AX44" s="417">
        <v>0</v>
      </c>
      <c r="AY44" s="417">
        <v>0</v>
      </c>
      <c r="AZ44" s="417">
        <v>0</v>
      </c>
      <c r="BA44" s="417">
        <v>0</v>
      </c>
      <c r="BB44" s="417">
        <v>0</v>
      </c>
      <c r="BC44" s="417">
        <v>0</v>
      </c>
      <c r="BD44" s="417">
        <v>0</v>
      </c>
      <c r="BE44" s="417">
        <v>0</v>
      </c>
      <c r="BF44" s="417">
        <v>0</v>
      </c>
      <c r="BG44" s="417">
        <v>0</v>
      </c>
      <c r="BH44" s="417">
        <v>0</v>
      </c>
      <c r="BI44" s="417">
        <v>0</v>
      </c>
      <c r="BJ44" s="417">
        <v>0</v>
      </c>
      <c r="BK44" s="417"/>
      <c r="BL44" s="417"/>
      <c r="BM44" s="417"/>
      <c r="BN44" s="417">
        <f t="shared" si="10"/>
        <v>0.12</v>
      </c>
      <c r="BO44" s="418">
        <f>AP68-BN44</f>
        <v>0.96999999999999986</v>
      </c>
      <c r="BP44" s="417">
        <f t="shared" si="11"/>
        <v>22.845277970703123</v>
      </c>
      <c r="BR44" s="446">
        <f>BP44-[55]B06!D45</f>
        <v>0</v>
      </c>
    </row>
    <row r="45" spans="1:70" s="66" customFormat="1" ht="33.6" customHeight="1" x14ac:dyDescent="0.2">
      <c r="A45" s="398"/>
      <c r="B45" s="402" t="s">
        <v>328</v>
      </c>
      <c r="C45" s="398" t="s">
        <v>56</v>
      </c>
      <c r="D45" s="417">
        <f>[55]B01!D46</f>
        <v>966.05779162500005</v>
      </c>
      <c r="E45" s="417">
        <f t="shared" si="14"/>
        <v>0</v>
      </c>
      <c r="F45" s="417">
        <v>0</v>
      </c>
      <c r="G45" s="417">
        <v>0</v>
      </c>
      <c r="H45" s="417">
        <v>0</v>
      </c>
      <c r="I45" s="417">
        <v>0</v>
      </c>
      <c r="J45" s="417">
        <v>0</v>
      </c>
      <c r="K45" s="417">
        <v>0</v>
      </c>
      <c r="L45" s="417">
        <v>0</v>
      </c>
      <c r="M45" s="417">
        <v>0</v>
      </c>
      <c r="N45" s="417">
        <v>0</v>
      </c>
      <c r="O45" s="417">
        <v>0</v>
      </c>
      <c r="P45" s="417">
        <v>0</v>
      </c>
      <c r="Q45" s="417">
        <v>0</v>
      </c>
      <c r="R45" s="417">
        <v>0</v>
      </c>
      <c r="S45" s="417">
        <v>0</v>
      </c>
      <c r="T45" s="417">
        <v>0</v>
      </c>
      <c r="U45" s="417">
        <v>1.6500000000000001</v>
      </c>
      <c r="V45" s="417">
        <v>0</v>
      </c>
      <c r="W45" s="417">
        <v>0</v>
      </c>
      <c r="X45" s="417">
        <v>0.33</v>
      </c>
      <c r="Y45" s="417">
        <v>0</v>
      </c>
      <c r="Z45" s="417">
        <v>0.13</v>
      </c>
      <c r="AA45" s="417">
        <v>0</v>
      </c>
      <c r="AB45" s="417">
        <v>0</v>
      </c>
      <c r="AC45" s="417">
        <v>0</v>
      </c>
      <c r="AD45" s="417">
        <f>SUM(AE45:AP45)+SUM(AR45:AT45)</f>
        <v>0.9900000000000001</v>
      </c>
      <c r="AE45" s="417">
        <v>0.9900000000000001</v>
      </c>
      <c r="AF45" s="417">
        <v>0</v>
      </c>
      <c r="AG45" s="417">
        <v>0</v>
      </c>
      <c r="AH45" s="417">
        <v>0</v>
      </c>
      <c r="AI45" s="417">
        <v>0</v>
      </c>
      <c r="AJ45" s="417">
        <v>0</v>
      </c>
      <c r="AK45" s="417">
        <v>0</v>
      </c>
      <c r="AL45" s="417">
        <v>0</v>
      </c>
      <c r="AM45" s="417"/>
      <c r="AN45" s="417">
        <v>0</v>
      </c>
      <c r="AO45" s="417">
        <v>0</v>
      </c>
      <c r="AP45" s="417">
        <v>0</v>
      </c>
      <c r="AQ45" s="415">
        <f>D45-BN45</f>
        <v>964.40779162500007</v>
      </c>
      <c r="AR45" s="417">
        <v>0</v>
      </c>
      <c r="AS45" s="417">
        <v>0</v>
      </c>
      <c r="AT45" s="417">
        <v>0</v>
      </c>
      <c r="AU45" s="417">
        <v>0</v>
      </c>
      <c r="AV45" s="417">
        <v>0</v>
      </c>
      <c r="AW45" s="417">
        <v>0</v>
      </c>
      <c r="AX45" s="417">
        <v>0.2</v>
      </c>
      <c r="AY45" s="417">
        <v>0</v>
      </c>
      <c r="AZ45" s="417">
        <v>0</v>
      </c>
      <c r="BA45" s="417">
        <v>0</v>
      </c>
      <c r="BB45" s="417">
        <v>0</v>
      </c>
      <c r="BC45" s="417">
        <v>0</v>
      </c>
      <c r="BD45" s="417">
        <v>0</v>
      </c>
      <c r="BE45" s="417">
        <v>0</v>
      </c>
      <c r="BF45" s="417">
        <v>0</v>
      </c>
      <c r="BG45" s="417">
        <v>0</v>
      </c>
      <c r="BH45" s="417">
        <v>0</v>
      </c>
      <c r="BI45" s="417">
        <v>0</v>
      </c>
      <c r="BJ45" s="417">
        <v>0</v>
      </c>
      <c r="BK45" s="417"/>
      <c r="BL45" s="417"/>
      <c r="BM45" s="417"/>
      <c r="BN45" s="417">
        <f t="shared" si="10"/>
        <v>1.6500000000000001</v>
      </c>
      <c r="BO45" s="418">
        <f>AQ68-BN45</f>
        <v>-1.6500000000000001</v>
      </c>
      <c r="BP45" s="417">
        <f t="shared" si="11"/>
        <v>964.40779162500007</v>
      </c>
      <c r="BR45" s="446">
        <f>BP45-[55]B06!D46</f>
        <v>0</v>
      </c>
    </row>
    <row r="46" spans="1:70" s="66" customFormat="1" ht="33.6" customHeight="1" x14ac:dyDescent="0.2">
      <c r="A46" s="398"/>
      <c r="B46" s="402" t="s">
        <v>123</v>
      </c>
      <c r="C46" s="398" t="s">
        <v>40</v>
      </c>
      <c r="D46" s="417">
        <f>[55]B01!D47</f>
        <v>0</v>
      </c>
      <c r="E46" s="417">
        <f t="shared" si="14"/>
        <v>0</v>
      </c>
      <c r="F46" s="417">
        <v>0</v>
      </c>
      <c r="G46" s="417">
        <v>0</v>
      </c>
      <c r="H46" s="417">
        <v>0</v>
      </c>
      <c r="I46" s="417">
        <v>0</v>
      </c>
      <c r="J46" s="417">
        <v>0</v>
      </c>
      <c r="K46" s="417">
        <v>0</v>
      </c>
      <c r="L46" s="417">
        <v>0</v>
      </c>
      <c r="M46" s="417">
        <v>0</v>
      </c>
      <c r="N46" s="417">
        <v>0</v>
      </c>
      <c r="O46" s="417">
        <v>0</v>
      </c>
      <c r="P46" s="417">
        <v>0</v>
      </c>
      <c r="Q46" s="417">
        <v>0</v>
      </c>
      <c r="R46" s="417">
        <v>0</v>
      </c>
      <c r="S46" s="417">
        <v>0</v>
      </c>
      <c r="T46" s="417">
        <v>0</v>
      </c>
      <c r="U46" s="417">
        <v>0</v>
      </c>
      <c r="V46" s="417">
        <v>0</v>
      </c>
      <c r="W46" s="417">
        <v>0</v>
      </c>
      <c r="X46" s="417">
        <v>0</v>
      </c>
      <c r="Y46" s="417">
        <v>0</v>
      </c>
      <c r="Z46" s="417">
        <v>0</v>
      </c>
      <c r="AA46" s="417">
        <v>0</v>
      </c>
      <c r="AB46" s="417">
        <v>0</v>
      </c>
      <c r="AC46" s="417">
        <v>0</v>
      </c>
      <c r="AD46" s="417">
        <f>SUM(AE46:AQ46)+SUM(AS46:AT46)</f>
        <v>0</v>
      </c>
      <c r="AE46" s="417">
        <v>0</v>
      </c>
      <c r="AF46" s="417">
        <v>0</v>
      </c>
      <c r="AG46" s="417">
        <v>0</v>
      </c>
      <c r="AH46" s="417">
        <v>0</v>
      </c>
      <c r="AI46" s="417">
        <v>0</v>
      </c>
      <c r="AJ46" s="417">
        <v>0</v>
      </c>
      <c r="AK46" s="417">
        <v>0</v>
      </c>
      <c r="AL46" s="417">
        <v>0</v>
      </c>
      <c r="AM46" s="417"/>
      <c r="AN46" s="417">
        <v>0</v>
      </c>
      <c r="AO46" s="417">
        <v>0</v>
      </c>
      <c r="AP46" s="417">
        <v>0</v>
      </c>
      <c r="AQ46" s="417">
        <v>0</v>
      </c>
      <c r="AR46" s="415">
        <f>D46-BN46</f>
        <v>0</v>
      </c>
      <c r="AS46" s="417">
        <v>0</v>
      </c>
      <c r="AT46" s="417">
        <v>0</v>
      </c>
      <c r="AU46" s="417">
        <v>0</v>
      </c>
      <c r="AV46" s="417">
        <v>0</v>
      </c>
      <c r="AW46" s="417">
        <v>0</v>
      </c>
      <c r="AX46" s="417">
        <v>0</v>
      </c>
      <c r="AY46" s="417">
        <v>0</v>
      </c>
      <c r="AZ46" s="417">
        <v>0</v>
      </c>
      <c r="BA46" s="417">
        <v>0</v>
      </c>
      <c r="BB46" s="417">
        <v>0</v>
      </c>
      <c r="BC46" s="417">
        <v>0</v>
      </c>
      <c r="BD46" s="417">
        <v>0</v>
      </c>
      <c r="BE46" s="417">
        <v>0</v>
      </c>
      <c r="BF46" s="417">
        <v>0</v>
      </c>
      <c r="BG46" s="417">
        <v>0</v>
      </c>
      <c r="BH46" s="417">
        <v>0</v>
      </c>
      <c r="BI46" s="417">
        <v>0</v>
      </c>
      <c r="BJ46" s="417">
        <v>0</v>
      </c>
      <c r="BK46" s="417"/>
      <c r="BL46" s="417"/>
      <c r="BM46" s="417"/>
      <c r="BN46" s="417">
        <f t="shared" si="10"/>
        <v>0</v>
      </c>
      <c r="BO46" s="417">
        <f>AR68-BN46</f>
        <v>0</v>
      </c>
      <c r="BP46" s="417">
        <f t="shared" si="11"/>
        <v>0</v>
      </c>
      <c r="BR46" s="446">
        <f>BP46-[55]B06!D47</f>
        <v>0</v>
      </c>
    </row>
    <row r="47" spans="1:70" s="66" customFormat="1" ht="33.6" customHeight="1" x14ac:dyDescent="0.2">
      <c r="A47" s="398"/>
      <c r="B47" s="402" t="s">
        <v>124</v>
      </c>
      <c r="C47" s="398" t="s">
        <v>41</v>
      </c>
      <c r="D47" s="417">
        <f>[55]B01!D48</f>
        <v>0</v>
      </c>
      <c r="E47" s="417">
        <f t="shared" si="14"/>
        <v>0</v>
      </c>
      <c r="F47" s="417">
        <v>0</v>
      </c>
      <c r="G47" s="417">
        <v>0</v>
      </c>
      <c r="H47" s="417">
        <v>0</v>
      </c>
      <c r="I47" s="417">
        <v>0</v>
      </c>
      <c r="J47" s="417">
        <v>0</v>
      </c>
      <c r="K47" s="417">
        <v>0</v>
      </c>
      <c r="L47" s="417">
        <v>0</v>
      </c>
      <c r="M47" s="417">
        <v>0</v>
      </c>
      <c r="N47" s="417">
        <v>0</v>
      </c>
      <c r="O47" s="417">
        <v>0</v>
      </c>
      <c r="P47" s="417">
        <v>0</v>
      </c>
      <c r="Q47" s="417">
        <v>0</v>
      </c>
      <c r="R47" s="417">
        <v>0</v>
      </c>
      <c r="S47" s="417">
        <v>0</v>
      </c>
      <c r="T47" s="417">
        <v>0</v>
      </c>
      <c r="U47" s="417">
        <v>0</v>
      </c>
      <c r="V47" s="417">
        <v>0</v>
      </c>
      <c r="W47" s="417">
        <v>0</v>
      </c>
      <c r="X47" s="417">
        <v>0</v>
      </c>
      <c r="Y47" s="417">
        <v>0</v>
      </c>
      <c r="Z47" s="417">
        <v>0</v>
      </c>
      <c r="AA47" s="417">
        <v>0</v>
      </c>
      <c r="AB47" s="417">
        <v>0</v>
      </c>
      <c r="AC47" s="417">
        <v>0</v>
      </c>
      <c r="AD47" s="417">
        <f>SUM(AE47:AR47)+AT47</f>
        <v>0</v>
      </c>
      <c r="AE47" s="417">
        <v>0</v>
      </c>
      <c r="AF47" s="417">
        <v>0</v>
      </c>
      <c r="AG47" s="417">
        <v>0</v>
      </c>
      <c r="AH47" s="417">
        <v>0</v>
      </c>
      <c r="AI47" s="417">
        <v>0</v>
      </c>
      <c r="AJ47" s="417">
        <v>0</v>
      </c>
      <c r="AK47" s="417">
        <v>0</v>
      </c>
      <c r="AL47" s="417">
        <v>0</v>
      </c>
      <c r="AM47" s="417"/>
      <c r="AN47" s="417">
        <v>0</v>
      </c>
      <c r="AO47" s="417">
        <v>0</v>
      </c>
      <c r="AP47" s="417">
        <v>0</v>
      </c>
      <c r="AQ47" s="417">
        <v>0</v>
      </c>
      <c r="AR47" s="417">
        <v>0</v>
      </c>
      <c r="AS47" s="415">
        <f>D47-BN47</f>
        <v>0</v>
      </c>
      <c r="AT47" s="417">
        <v>0</v>
      </c>
      <c r="AU47" s="417">
        <v>0</v>
      </c>
      <c r="AV47" s="417">
        <v>0</v>
      </c>
      <c r="AW47" s="417">
        <v>0</v>
      </c>
      <c r="AX47" s="417">
        <v>0</v>
      </c>
      <c r="AY47" s="417">
        <v>0</v>
      </c>
      <c r="AZ47" s="417">
        <v>0</v>
      </c>
      <c r="BA47" s="417">
        <v>0</v>
      </c>
      <c r="BB47" s="417">
        <v>0</v>
      </c>
      <c r="BC47" s="417">
        <v>0</v>
      </c>
      <c r="BD47" s="417">
        <v>0</v>
      </c>
      <c r="BE47" s="417">
        <v>0</v>
      </c>
      <c r="BF47" s="417">
        <v>0</v>
      </c>
      <c r="BG47" s="417">
        <v>0</v>
      </c>
      <c r="BH47" s="417">
        <v>0</v>
      </c>
      <c r="BI47" s="417">
        <v>0</v>
      </c>
      <c r="BJ47" s="417">
        <v>0</v>
      </c>
      <c r="BK47" s="417"/>
      <c r="BL47" s="417"/>
      <c r="BM47" s="417"/>
      <c r="BN47" s="417">
        <f t="shared" si="10"/>
        <v>0</v>
      </c>
      <c r="BO47" s="417">
        <f>AS68-BN47</f>
        <v>0</v>
      </c>
      <c r="BP47" s="417">
        <f t="shared" si="11"/>
        <v>0</v>
      </c>
      <c r="BR47" s="446">
        <f>BP47-[55]B06!D48</f>
        <v>0</v>
      </c>
    </row>
    <row r="48" spans="1:70" s="66" customFormat="1" ht="33.6" customHeight="1" x14ac:dyDescent="0.2">
      <c r="A48" s="398"/>
      <c r="B48" s="402" t="s">
        <v>129</v>
      </c>
      <c r="C48" s="398" t="s">
        <v>46</v>
      </c>
      <c r="D48" s="417">
        <f>[55]B01!D49</f>
        <v>6.7160279936523448</v>
      </c>
      <c r="E48" s="417">
        <f t="shared" si="14"/>
        <v>0</v>
      </c>
      <c r="F48" s="417">
        <v>0</v>
      </c>
      <c r="G48" s="417">
        <v>0</v>
      </c>
      <c r="H48" s="417">
        <v>0</v>
      </c>
      <c r="I48" s="417">
        <v>0</v>
      </c>
      <c r="J48" s="417">
        <v>0</v>
      </c>
      <c r="K48" s="417">
        <v>0</v>
      </c>
      <c r="L48" s="417">
        <v>0</v>
      </c>
      <c r="M48" s="417">
        <v>0</v>
      </c>
      <c r="N48" s="417">
        <v>0</v>
      </c>
      <c r="O48" s="417">
        <v>0</v>
      </c>
      <c r="P48" s="417">
        <v>0</v>
      </c>
      <c r="Q48" s="417">
        <v>0</v>
      </c>
      <c r="R48" s="417">
        <v>0</v>
      </c>
      <c r="S48" s="417">
        <v>0</v>
      </c>
      <c r="T48" s="417">
        <v>0</v>
      </c>
      <c r="U48" s="417">
        <v>0</v>
      </c>
      <c r="V48" s="417">
        <v>0</v>
      </c>
      <c r="W48" s="417">
        <v>0</v>
      </c>
      <c r="X48" s="417">
        <v>0</v>
      </c>
      <c r="Y48" s="417">
        <v>0</v>
      </c>
      <c r="Z48" s="417">
        <v>0</v>
      </c>
      <c r="AA48" s="417">
        <v>0</v>
      </c>
      <c r="AB48" s="417">
        <v>0</v>
      </c>
      <c r="AC48" s="417">
        <v>0</v>
      </c>
      <c r="AD48" s="417">
        <f>SUM(AE48:AS48)</f>
        <v>0</v>
      </c>
      <c r="AE48" s="417">
        <v>0</v>
      </c>
      <c r="AF48" s="417">
        <v>0</v>
      </c>
      <c r="AG48" s="417">
        <v>0</v>
      </c>
      <c r="AH48" s="417">
        <v>0</v>
      </c>
      <c r="AI48" s="417">
        <v>0</v>
      </c>
      <c r="AJ48" s="417">
        <v>0</v>
      </c>
      <c r="AK48" s="417">
        <v>0</v>
      </c>
      <c r="AL48" s="417">
        <v>0</v>
      </c>
      <c r="AM48" s="417"/>
      <c r="AN48" s="417">
        <v>0</v>
      </c>
      <c r="AO48" s="417">
        <v>0</v>
      </c>
      <c r="AP48" s="417">
        <v>0</v>
      </c>
      <c r="AQ48" s="417">
        <v>0</v>
      </c>
      <c r="AR48" s="417">
        <v>0</v>
      </c>
      <c r="AS48" s="417">
        <v>0</v>
      </c>
      <c r="AT48" s="415">
        <f>D48-BN48</f>
        <v>6.7160279936523448</v>
      </c>
      <c r="AU48" s="417">
        <v>0</v>
      </c>
      <c r="AV48" s="417">
        <v>0</v>
      </c>
      <c r="AW48" s="417">
        <v>0</v>
      </c>
      <c r="AX48" s="417">
        <v>0</v>
      </c>
      <c r="AY48" s="417">
        <v>0</v>
      </c>
      <c r="AZ48" s="417">
        <v>0</v>
      </c>
      <c r="BA48" s="417">
        <v>0</v>
      </c>
      <c r="BB48" s="417">
        <v>0</v>
      </c>
      <c r="BC48" s="417">
        <v>0</v>
      </c>
      <c r="BD48" s="417">
        <v>0</v>
      </c>
      <c r="BE48" s="417">
        <v>0</v>
      </c>
      <c r="BF48" s="417">
        <v>0</v>
      </c>
      <c r="BG48" s="417">
        <v>0</v>
      </c>
      <c r="BH48" s="417">
        <v>0</v>
      </c>
      <c r="BI48" s="417">
        <v>0</v>
      </c>
      <c r="BJ48" s="417">
        <v>0</v>
      </c>
      <c r="BK48" s="417"/>
      <c r="BL48" s="417"/>
      <c r="BM48" s="417"/>
      <c r="BN48" s="417">
        <f t="shared" si="10"/>
        <v>0</v>
      </c>
      <c r="BO48" s="417">
        <f>AT68-BN48</f>
        <v>0.02</v>
      </c>
      <c r="BP48" s="417">
        <f t="shared" si="11"/>
        <v>6.7360279936523444</v>
      </c>
      <c r="BR48" s="446">
        <f>BP48-[55]B06!D49</f>
        <v>0</v>
      </c>
    </row>
    <row r="49" spans="1:72" s="66" customFormat="1" ht="33.6" customHeight="1" x14ac:dyDescent="0.2">
      <c r="A49" s="398" t="s">
        <v>131</v>
      </c>
      <c r="B49" s="399" t="s">
        <v>132</v>
      </c>
      <c r="C49" s="398" t="s">
        <v>48</v>
      </c>
      <c r="D49" s="417">
        <f>[55]B01!D50</f>
        <v>0</v>
      </c>
      <c r="E49" s="417">
        <f t="shared" si="14"/>
        <v>0</v>
      </c>
      <c r="F49" s="417">
        <v>0</v>
      </c>
      <c r="G49" s="417">
        <v>0</v>
      </c>
      <c r="H49" s="417">
        <v>0</v>
      </c>
      <c r="I49" s="417">
        <v>0</v>
      </c>
      <c r="J49" s="417">
        <v>0</v>
      </c>
      <c r="K49" s="417">
        <v>0</v>
      </c>
      <c r="L49" s="417">
        <v>0</v>
      </c>
      <c r="M49" s="417">
        <v>0</v>
      </c>
      <c r="N49" s="417">
        <v>0</v>
      </c>
      <c r="O49" s="417">
        <v>0</v>
      </c>
      <c r="P49" s="417">
        <v>0</v>
      </c>
      <c r="Q49" s="417">
        <v>0</v>
      </c>
      <c r="R49" s="417">
        <v>0</v>
      </c>
      <c r="S49" s="417">
        <v>0</v>
      </c>
      <c r="T49" s="417">
        <v>0</v>
      </c>
      <c r="U49" s="417">
        <v>0</v>
      </c>
      <c r="V49" s="417">
        <v>0</v>
      </c>
      <c r="W49" s="417">
        <v>0</v>
      </c>
      <c r="X49" s="417">
        <v>0</v>
      </c>
      <c r="Y49" s="417">
        <v>0</v>
      </c>
      <c r="Z49" s="417">
        <v>0</v>
      </c>
      <c r="AA49" s="417">
        <v>0</v>
      </c>
      <c r="AB49" s="417">
        <v>0</v>
      </c>
      <c r="AC49" s="417">
        <v>0</v>
      </c>
      <c r="AD49" s="417">
        <v>0</v>
      </c>
      <c r="AE49" s="417">
        <v>0</v>
      </c>
      <c r="AF49" s="417">
        <v>0</v>
      </c>
      <c r="AG49" s="417">
        <v>0</v>
      </c>
      <c r="AH49" s="417">
        <v>0</v>
      </c>
      <c r="AI49" s="417">
        <v>0</v>
      </c>
      <c r="AJ49" s="417">
        <v>0</v>
      </c>
      <c r="AK49" s="417">
        <v>0</v>
      </c>
      <c r="AL49" s="417">
        <v>0</v>
      </c>
      <c r="AM49" s="417"/>
      <c r="AN49" s="417">
        <v>0</v>
      </c>
      <c r="AO49" s="417">
        <v>0</v>
      </c>
      <c r="AP49" s="417">
        <v>0</v>
      </c>
      <c r="AQ49" s="417">
        <v>0</v>
      </c>
      <c r="AR49" s="417">
        <v>0</v>
      </c>
      <c r="AS49" s="417">
        <v>0</v>
      </c>
      <c r="AT49" s="417">
        <v>0</v>
      </c>
      <c r="AU49" s="415">
        <f>D49-BN49</f>
        <v>0</v>
      </c>
      <c r="AV49" s="417">
        <v>0</v>
      </c>
      <c r="AW49" s="417">
        <v>0</v>
      </c>
      <c r="AX49" s="417">
        <v>0</v>
      </c>
      <c r="AY49" s="417">
        <v>0</v>
      </c>
      <c r="AZ49" s="417">
        <v>0</v>
      </c>
      <c r="BA49" s="417">
        <v>0</v>
      </c>
      <c r="BB49" s="417">
        <v>0</v>
      </c>
      <c r="BC49" s="417">
        <v>0</v>
      </c>
      <c r="BD49" s="417">
        <v>0</v>
      </c>
      <c r="BE49" s="417">
        <v>0</v>
      </c>
      <c r="BF49" s="417">
        <v>0</v>
      </c>
      <c r="BG49" s="417">
        <v>0</v>
      </c>
      <c r="BH49" s="417">
        <v>0</v>
      </c>
      <c r="BI49" s="417">
        <v>0</v>
      </c>
      <c r="BJ49" s="417">
        <v>0</v>
      </c>
      <c r="BK49" s="417"/>
      <c r="BL49" s="417"/>
      <c r="BM49" s="417"/>
      <c r="BN49" s="417">
        <f t="shared" si="10"/>
        <v>0</v>
      </c>
      <c r="BO49" s="417">
        <f>AU68-BN49</f>
        <v>0</v>
      </c>
      <c r="BP49" s="417">
        <f t="shared" si="11"/>
        <v>0</v>
      </c>
      <c r="BR49" s="446">
        <f>BP49-[55]B06!D50</f>
        <v>0</v>
      </c>
    </row>
    <row r="50" spans="1:72" s="66" customFormat="1" ht="33.6" customHeight="1" x14ac:dyDescent="0.2">
      <c r="A50" s="398" t="s">
        <v>148</v>
      </c>
      <c r="B50" s="399" t="s">
        <v>149</v>
      </c>
      <c r="C50" s="398" t="s">
        <v>58</v>
      </c>
      <c r="D50" s="417">
        <f>[55]B01!D51</f>
        <v>16.981762027343752</v>
      </c>
      <c r="E50" s="417">
        <f t="shared" si="14"/>
        <v>0</v>
      </c>
      <c r="F50" s="417">
        <v>0</v>
      </c>
      <c r="G50" s="417">
        <v>0</v>
      </c>
      <c r="H50" s="417">
        <v>0</v>
      </c>
      <c r="I50" s="417">
        <v>0</v>
      </c>
      <c r="J50" s="417">
        <v>0</v>
      </c>
      <c r="K50" s="417">
        <v>0</v>
      </c>
      <c r="L50" s="417">
        <v>0</v>
      </c>
      <c r="M50" s="417">
        <v>0</v>
      </c>
      <c r="N50" s="417">
        <v>0</v>
      </c>
      <c r="O50" s="417">
        <v>0</v>
      </c>
      <c r="P50" s="417">
        <v>0</v>
      </c>
      <c r="Q50" s="417">
        <v>0</v>
      </c>
      <c r="R50" s="417">
        <v>0</v>
      </c>
      <c r="S50" s="417">
        <v>0</v>
      </c>
      <c r="T50" s="417">
        <v>0</v>
      </c>
      <c r="U50" s="417">
        <v>0.8600000000000001</v>
      </c>
      <c r="V50" s="417">
        <v>0</v>
      </c>
      <c r="W50" s="417">
        <v>0</v>
      </c>
      <c r="X50" s="417">
        <v>0</v>
      </c>
      <c r="Y50" s="417">
        <v>0</v>
      </c>
      <c r="Z50" s="417">
        <v>0</v>
      </c>
      <c r="AA50" s="417">
        <v>0</v>
      </c>
      <c r="AB50" s="417">
        <v>0</v>
      </c>
      <c r="AC50" s="417">
        <v>0</v>
      </c>
      <c r="AD50" s="417">
        <v>0.82000000000000006</v>
      </c>
      <c r="AE50" s="417">
        <v>0.75000000000000011</v>
      </c>
      <c r="AF50" s="417">
        <v>0</v>
      </c>
      <c r="AG50" s="417">
        <v>0</v>
      </c>
      <c r="AH50" s="417">
        <v>0</v>
      </c>
      <c r="AI50" s="417">
        <v>7.0000000000000007E-2</v>
      </c>
      <c r="AJ50" s="417">
        <v>0</v>
      </c>
      <c r="AK50" s="417">
        <v>0</v>
      </c>
      <c r="AL50" s="417">
        <v>0</v>
      </c>
      <c r="AM50" s="417"/>
      <c r="AN50" s="417">
        <v>0</v>
      </c>
      <c r="AO50" s="417">
        <v>0</v>
      </c>
      <c r="AP50" s="417">
        <v>0</v>
      </c>
      <c r="AQ50" s="417">
        <v>0</v>
      </c>
      <c r="AR50" s="417">
        <v>0</v>
      </c>
      <c r="AS50" s="417">
        <v>0</v>
      </c>
      <c r="AT50" s="417">
        <v>0</v>
      </c>
      <c r="AU50" s="417">
        <v>0</v>
      </c>
      <c r="AV50" s="415">
        <f>D50-BN50</f>
        <v>16.121762027343753</v>
      </c>
      <c r="AW50" s="417">
        <v>0</v>
      </c>
      <c r="AX50" s="417">
        <v>0</v>
      </c>
      <c r="AY50" s="417">
        <v>0.04</v>
      </c>
      <c r="AZ50" s="417">
        <v>0</v>
      </c>
      <c r="BA50" s="417">
        <v>0</v>
      </c>
      <c r="BB50" s="417">
        <v>0</v>
      </c>
      <c r="BC50" s="417">
        <v>0</v>
      </c>
      <c r="BD50" s="417">
        <v>0</v>
      </c>
      <c r="BE50" s="417">
        <v>0</v>
      </c>
      <c r="BF50" s="417">
        <v>0</v>
      </c>
      <c r="BG50" s="417">
        <v>0</v>
      </c>
      <c r="BH50" s="417">
        <v>0</v>
      </c>
      <c r="BI50" s="417">
        <v>0</v>
      </c>
      <c r="BJ50" s="417">
        <v>0</v>
      </c>
      <c r="BK50" s="417"/>
      <c r="BL50" s="417"/>
      <c r="BM50" s="417"/>
      <c r="BN50" s="417">
        <f t="shared" si="10"/>
        <v>0.8600000000000001</v>
      </c>
      <c r="BO50" s="418">
        <f>AV68-BN50</f>
        <v>-0.77000000000000013</v>
      </c>
      <c r="BP50" s="417">
        <f t="shared" si="11"/>
        <v>16.211762027343752</v>
      </c>
      <c r="BR50" s="446">
        <f>BP50-[55]B06!D51</f>
        <v>0</v>
      </c>
    </row>
    <row r="51" spans="1:72" s="66" customFormat="1" ht="33.6" customHeight="1" x14ac:dyDescent="0.2">
      <c r="A51" s="403" t="s">
        <v>150</v>
      </c>
      <c r="B51" s="399" t="s">
        <v>151</v>
      </c>
      <c r="C51" s="398" t="s">
        <v>59</v>
      </c>
      <c r="D51" s="417">
        <f>[55]B01!D52</f>
        <v>0.92437999999999998</v>
      </c>
      <c r="E51" s="417">
        <f t="shared" si="14"/>
        <v>0</v>
      </c>
      <c r="F51" s="417">
        <v>0</v>
      </c>
      <c r="G51" s="417">
        <v>0</v>
      </c>
      <c r="H51" s="417">
        <v>0</v>
      </c>
      <c r="I51" s="417">
        <v>0</v>
      </c>
      <c r="J51" s="417">
        <v>0</v>
      </c>
      <c r="K51" s="417">
        <v>0</v>
      </c>
      <c r="L51" s="417">
        <v>0</v>
      </c>
      <c r="M51" s="417">
        <v>0</v>
      </c>
      <c r="N51" s="417">
        <v>0</v>
      </c>
      <c r="O51" s="417">
        <v>0</v>
      </c>
      <c r="P51" s="417">
        <v>0</v>
      </c>
      <c r="Q51" s="417">
        <v>0</v>
      </c>
      <c r="R51" s="417">
        <v>0</v>
      </c>
      <c r="S51" s="417">
        <v>0</v>
      </c>
      <c r="T51" s="417">
        <v>0</v>
      </c>
      <c r="U51" s="417">
        <v>0</v>
      </c>
      <c r="V51" s="417">
        <v>0</v>
      </c>
      <c r="W51" s="417">
        <v>0</v>
      </c>
      <c r="X51" s="417">
        <v>0</v>
      </c>
      <c r="Y51" s="417">
        <v>0</v>
      </c>
      <c r="Z51" s="417">
        <v>0</v>
      </c>
      <c r="AA51" s="417">
        <v>0</v>
      </c>
      <c r="AB51" s="417">
        <v>0</v>
      </c>
      <c r="AC51" s="417">
        <v>0</v>
      </c>
      <c r="AD51" s="417">
        <v>0</v>
      </c>
      <c r="AE51" s="417">
        <v>0</v>
      </c>
      <c r="AF51" s="417">
        <v>0</v>
      </c>
      <c r="AG51" s="417">
        <v>0</v>
      </c>
      <c r="AH51" s="417">
        <v>0</v>
      </c>
      <c r="AI51" s="417">
        <v>0</v>
      </c>
      <c r="AJ51" s="417">
        <v>0</v>
      </c>
      <c r="AK51" s="417">
        <v>0</v>
      </c>
      <c r="AL51" s="417">
        <v>0</v>
      </c>
      <c r="AM51" s="417"/>
      <c r="AN51" s="417">
        <v>0</v>
      </c>
      <c r="AO51" s="417">
        <v>0</v>
      </c>
      <c r="AP51" s="417">
        <v>0</v>
      </c>
      <c r="AQ51" s="417">
        <v>0</v>
      </c>
      <c r="AR51" s="417">
        <v>0</v>
      </c>
      <c r="AS51" s="417">
        <v>0</v>
      </c>
      <c r="AT51" s="417">
        <v>0</v>
      </c>
      <c r="AU51" s="417">
        <v>0</v>
      </c>
      <c r="AV51" s="417">
        <v>0</v>
      </c>
      <c r="AW51" s="415">
        <f>D51-BN51</f>
        <v>0.92437999999999998</v>
      </c>
      <c r="AX51" s="417">
        <v>0</v>
      </c>
      <c r="AY51" s="417">
        <v>0</v>
      </c>
      <c r="AZ51" s="417">
        <v>0</v>
      </c>
      <c r="BA51" s="417">
        <v>0</v>
      </c>
      <c r="BB51" s="417">
        <v>0</v>
      </c>
      <c r="BC51" s="417">
        <v>0</v>
      </c>
      <c r="BD51" s="417">
        <v>0</v>
      </c>
      <c r="BE51" s="417">
        <v>0</v>
      </c>
      <c r="BF51" s="417">
        <v>0</v>
      </c>
      <c r="BG51" s="417">
        <v>0</v>
      </c>
      <c r="BH51" s="417">
        <v>0</v>
      </c>
      <c r="BI51" s="417">
        <v>0</v>
      </c>
      <c r="BJ51" s="417">
        <v>0</v>
      </c>
      <c r="BK51" s="417"/>
      <c r="BL51" s="417"/>
      <c r="BM51" s="417"/>
      <c r="BN51" s="417">
        <f t="shared" si="10"/>
        <v>0</v>
      </c>
      <c r="BO51" s="417">
        <f>AW68-BN51</f>
        <v>0</v>
      </c>
      <c r="BP51" s="417">
        <f t="shared" si="11"/>
        <v>0.92437999999999998</v>
      </c>
      <c r="BR51" s="446">
        <f>BP51-[55]B06!D52</f>
        <v>0</v>
      </c>
    </row>
    <row r="52" spans="1:72" s="66" customFormat="1" ht="33.6" customHeight="1" x14ac:dyDescent="0.2">
      <c r="A52" s="398" t="s">
        <v>134</v>
      </c>
      <c r="B52" s="399" t="s">
        <v>135</v>
      </c>
      <c r="C52" s="398" t="s">
        <v>50</v>
      </c>
      <c r="D52" s="417">
        <f>[55]B01!D53</f>
        <v>543.16869325000005</v>
      </c>
      <c r="E52" s="417">
        <f t="shared" si="14"/>
        <v>0</v>
      </c>
      <c r="F52" s="417">
        <v>0</v>
      </c>
      <c r="G52" s="417">
        <v>0</v>
      </c>
      <c r="H52" s="417">
        <v>0</v>
      </c>
      <c r="I52" s="417">
        <v>0</v>
      </c>
      <c r="J52" s="417">
        <v>0</v>
      </c>
      <c r="K52" s="417">
        <v>0</v>
      </c>
      <c r="L52" s="417">
        <v>0</v>
      </c>
      <c r="M52" s="417">
        <v>0</v>
      </c>
      <c r="N52" s="417">
        <v>0</v>
      </c>
      <c r="O52" s="417">
        <v>0</v>
      </c>
      <c r="P52" s="417">
        <v>0</v>
      </c>
      <c r="Q52" s="417">
        <v>0</v>
      </c>
      <c r="R52" s="417">
        <v>0</v>
      </c>
      <c r="S52" s="417">
        <v>0</v>
      </c>
      <c r="T52" s="417">
        <v>0</v>
      </c>
      <c r="U52" s="417">
        <v>3.55</v>
      </c>
      <c r="V52" s="417">
        <v>0</v>
      </c>
      <c r="W52" s="417">
        <v>0</v>
      </c>
      <c r="X52" s="417">
        <v>0.79999999999999993</v>
      </c>
      <c r="Y52" s="417">
        <v>0</v>
      </c>
      <c r="Z52" s="417">
        <v>0.01</v>
      </c>
      <c r="AA52" s="417">
        <v>0</v>
      </c>
      <c r="AB52" s="417">
        <v>0</v>
      </c>
      <c r="AC52" s="417">
        <v>0</v>
      </c>
      <c r="AD52" s="417">
        <v>2.7399999999999998</v>
      </c>
      <c r="AE52" s="417">
        <v>2.64</v>
      </c>
      <c r="AF52" s="417">
        <v>7.0000000000000007E-2</v>
      </c>
      <c r="AG52" s="417">
        <v>0</v>
      </c>
      <c r="AH52" s="417">
        <v>0</v>
      </c>
      <c r="AI52" s="417">
        <v>0</v>
      </c>
      <c r="AJ52" s="417">
        <v>0</v>
      </c>
      <c r="AK52" s="417">
        <v>0.03</v>
      </c>
      <c r="AL52" s="417">
        <v>0</v>
      </c>
      <c r="AM52" s="417"/>
      <c r="AN52" s="417">
        <v>0</v>
      </c>
      <c r="AO52" s="417">
        <v>0</v>
      </c>
      <c r="AP52" s="417">
        <v>0</v>
      </c>
      <c r="AQ52" s="417">
        <v>0</v>
      </c>
      <c r="AR52" s="417">
        <v>0</v>
      </c>
      <c r="AS52" s="417">
        <v>0</v>
      </c>
      <c r="AT52" s="417">
        <v>0</v>
      </c>
      <c r="AU52" s="417">
        <v>0</v>
      </c>
      <c r="AV52" s="417">
        <v>0</v>
      </c>
      <c r="AW52" s="417">
        <v>0</v>
      </c>
      <c r="AX52" s="415">
        <f>D52-BN52</f>
        <v>539.61869325000009</v>
      </c>
      <c r="AY52" s="417">
        <v>0</v>
      </c>
      <c r="AZ52" s="417">
        <v>0</v>
      </c>
      <c r="BA52" s="417">
        <v>0</v>
      </c>
      <c r="BB52" s="417">
        <v>0</v>
      </c>
      <c r="BC52" s="417">
        <v>0</v>
      </c>
      <c r="BD52" s="417">
        <v>0</v>
      </c>
      <c r="BE52" s="417">
        <v>0</v>
      </c>
      <c r="BF52" s="417">
        <v>0</v>
      </c>
      <c r="BG52" s="417">
        <v>0</v>
      </c>
      <c r="BH52" s="417">
        <v>0</v>
      </c>
      <c r="BI52" s="417">
        <v>0</v>
      </c>
      <c r="BJ52" s="417">
        <v>0</v>
      </c>
      <c r="BK52" s="417"/>
      <c r="BL52" s="417"/>
      <c r="BM52" s="417"/>
      <c r="BN52" s="417">
        <f t="shared" si="10"/>
        <v>3.55</v>
      </c>
      <c r="BO52" s="418">
        <f>AX68-BN52</f>
        <v>43.930000000000007</v>
      </c>
      <c r="BP52" s="417">
        <f t="shared" si="11"/>
        <v>587.09869325</v>
      </c>
      <c r="BR52" s="446">
        <f>BP52-[55]B06!D53</f>
        <v>0</v>
      </c>
    </row>
    <row r="53" spans="1:72" s="66" customFormat="1" ht="33.6" customHeight="1" x14ac:dyDescent="0.2">
      <c r="A53" s="403" t="s">
        <v>136</v>
      </c>
      <c r="B53" s="399" t="s">
        <v>137</v>
      </c>
      <c r="C53" s="398" t="s">
        <v>51</v>
      </c>
      <c r="D53" s="417">
        <f>[55]B01!D54</f>
        <v>44.82</v>
      </c>
      <c r="E53" s="417">
        <f t="shared" si="14"/>
        <v>0</v>
      </c>
      <c r="F53" s="417">
        <v>0</v>
      </c>
      <c r="G53" s="417">
        <v>0</v>
      </c>
      <c r="H53" s="417">
        <v>0</v>
      </c>
      <c r="I53" s="417">
        <v>0</v>
      </c>
      <c r="J53" s="417">
        <v>0</v>
      </c>
      <c r="K53" s="417">
        <v>0</v>
      </c>
      <c r="L53" s="417">
        <v>0</v>
      </c>
      <c r="M53" s="417">
        <v>0</v>
      </c>
      <c r="N53" s="417">
        <v>0</v>
      </c>
      <c r="O53" s="417">
        <v>0</v>
      </c>
      <c r="P53" s="417">
        <v>0</v>
      </c>
      <c r="Q53" s="417">
        <v>0</v>
      </c>
      <c r="R53" s="417">
        <v>0</v>
      </c>
      <c r="S53" s="417">
        <v>0</v>
      </c>
      <c r="T53" s="417">
        <v>0</v>
      </c>
      <c r="U53" s="417">
        <v>0</v>
      </c>
      <c r="V53" s="417">
        <v>0</v>
      </c>
      <c r="W53" s="417">
        <v>0</v>
      </c>
      <c r="X53" s="417">
        <v>0</v>
      </c>
      <c r="Y53" s="417">
        <v>0</v>
      </c>
      <c r="Z53" s="417">
        <v>0</v>
      </c>
      <c r="AA53" s="417">
        <v>0</v>
      </c>
      <c r="AB53" s="417">
        <v>0</v>
      </c>
      <c r="AC53" s="417">
        <v>0</v>
      </c>
      <c r="AD53" s="417">
        <v>0</v>
      </c>
      <c r="AE53" s="417">
        <v>0</v>
      </c>
      <c r="AF53" s="417">
        <v>0</v>
      </c>
      <c r="AG53" s="417">
        <v>0</v>
      </c>
      <c r="AH53" s="417">
        <v>0</v>
      </c>
      <c r="AI53" s="417">
        <v>0</v>
      </c>
      <c r="AJ53" s="417">
        <v>0</v>
      </c>
      <c r="AK53" s="417">
        <v>0</v>
      </c>
      <c r="AL53" s="417">
        <v>0</v>
      </c>
      <c r="AM53" s="417"/>
      <c r="AN53" s="417">
        <v>0</v>
      </c>
      <c r="AO53" s="417">
        <v>0</v>
      </c>
      <c r="AP53" s="417">
        <v>0</v>
      </c>
      <c r="AQ53" s="417">
        <v>0</v>
      </c>
      <c r="AR53" s="417">
        <v>0</v>
      </c>
      <c r="AS53" s="417">
        <v>0</v>
      </c>
      <c r="AT53" s="417">
        <v>0</v>
      </c>
      <c r="AU53" s="417">
        <v>0</v>
      </c>
      <c r="AV53" s="417">
        <v>0</v>
      </c>
      <c r="AW53" s="417">
        <v>0</v>
      </c>
      <c r="AX53" s="417">
        <v>0</v>
      </c>
      <c r="AY53" s="415">
        <f>D53-BN53</f>
        <v>44.82</v>
      </c>
      <c r="AZ53" s="417">
        <v>0</v>
      </c>
      <c r="BA53" s="417">
        <v>0</v>
      </c>
      <c r="BB53" s="417">
        <v>0</v>
      </c>
      <c r="BC53" s="417">
        <v>0</v>
      </c>
      <c r="BD53" s="417">
        <v>0</v>
      </c>
      <c r="BE53" s="417">
        <v>0</v>
      </c>
      <c r="BF53" s="417">
        <v>0</v>
      </c>
      <c r="BG53" s="417">
        <v>0</v>
      </c>
      <c r="BH53" s="417">
        <v>0</v>
      </c>
      <c r="BI53" s="417">
        <v>0</v>
      </c>
      <c r="BJ53" s="417">
        <v>0</v>
      </c>
      <c r="BK53" s="417"/>
      <c r="BL53" s="417"/>
      <c r="BM53" s="417"/>
      <c r="BN53" s="417">
        <f t="shared" si="10"/>
        <v>0</v>
      </c>
      <c r="BO53" s="418">
        <f>AY68-BN53</f>
        <v>4.99</v>
      </c>
      <c r="BP53" s="417">
        <f t="shared" si="11"/>
        <v>49.81</v>
      </c>
      <c r="BR53" s="446">
        <f>BP53-[55]B06!D54</f>
        <v>0</v>
      </c>
    </row>
    <row r="54" spans="1:72" s="66" customFormat="1" ht="33.6" customHeight="1" x14ac:dyDescent="0.2">
      <c r="A54" s="398" t="s">
        <v>138</v>
      </c>
      <c r="B54" s="399" t="s">
        <v>139</v>
      </c>
      <c r="C54" s="398" t="s">
        <v>52</v>
      </c>
      <c r="D54" s="417">
        <f>[55]B01!D55</f>
        <v>13.028382989257812</v>
      </c>
      <c r="E54" s="417">
        <f t="shared" si="14"/>
        <v>0</v>
      </c>
      <c r="F54" s="417">
        <v>0</v>
      </c>
      <c r="G54" s="417">
        <v>0</v>
      </c>
      <c r="H54" s="417">
        <v>0</v>
      </c>
      <c r="I54" s="417">
        <v>0</v>
      </c>
      <c r="J54" s="417">
        <v>0</v>
      </c>
      <c r="K54" s="417">
        <v>0</v>
      </c>
      <c r="L54" s="417">
        <v>0</v>
      </c>
      <c r="M54" s="417">
        <v>0</v>
      </c>
      <c r="N54" s="417">
        <v>0</v>
      </c>
      <c r="O54" s="417">
        <v>0</v>
      </c>
      <c r="P54" s="417">
        <v>0</v>
      </c>
      <c r="Q54" s="417">
        <v>0</v>
      </c>
      <c r="R54" s="417">
        <v>0</v>
      </c>
      <c r="S54" s="417">
        <v>0</v>
      </c>
      <c r="T54" s="417">
        <v>0</v>
      </c>
      <c r="U54" s="417">
        <v>0.11</v>
      </c>
      <c r="V54" s="417">
        <v>0</v>
      </c>
      <c r="W54" s="417">
        <v>0</v>
      </c>
      <c r="X54" s="417">
        <v>0</v>
      </c>
      <c r="Y54" s="417">
        <v>0</v>
      </c>
      <c r="Z54" s="417">
        <v>0</v>
      </c>
      <c r="AA54" s="417">
        <v>0</v>
      </c>
      <c r="AB54" s="417">
        <v>0</v>
      </c>
      <c r="AC54" s="417">
        <v>0</v>
      </c>
      <c r="AD54" s="417">
        <v>0</v>
      </c>
      <c r="AE54" s="417">
        <v>0</v>
      </c>
      <c r="AF54" s="417">
        <v>0</v>
      </c>
      <c r="AG54" s="417">
        <v>0</v>
      </c>
      <c r="AH54" s="417">
        <v>0</v>
      </c>
      <c r="AI54" s="417">
        <v>0</v>
      </c>
      <c r="AJ54" s="417">
        <v>0</v>
      </c>
      <c r="AK54" s="417">
        <v>0</v>
      </c>
      <c r="AL54" s="417">
        <v>0</v>
      </c>
      <c r="AM54" s="417"/>
      <c r="AN54" s="417">
        <v>0</v>
      </c>
      <c r="AO54" s="417">
        <v>0</v>
      </c>
      <c r="AP54" s="417">
        <v>0</v>
      </c>
      <c r="AQ54" s="417">
        <v>0</v>
      </c>
      <c r="AR54" s="417">
        <v>0</v>
      </c>
      <c r="AS54" s="417">
        <v>0</v>
      </c>
      <c r="AT54" s="417">
        <v>0</v>
      </c>
      <c r="AU54" s="417">
        <v>0</v>
      </c>
      <c r="AV54" s="417">
        <v>0</v>
      </c>
      <c r="AW54" s="417">
        <v>0</v>
      </c>
      <c r="AX54" s="417">
        <v>0</v>
      </c>
      <c r="AY54" s="417">
        <v>0</v>
      </c>
      <c r="AZ54" s="415">
        <f>D54-BN54</f>
        <v>12.918382989257813</v>
      </c>
      <c r="BA54" s="417">
        <v>0</v>
      </c>
      <c r="BB54" s="417">
        <v>0</v>
      </c>
      <c r="BC54" s="417">
        <v>0</v>
      </c>
      <c r="BD54" s="417">
        <v>0</v>
      </c>
      <c r="BE54" s="417">
        <v>0</v>
      </c>
      <c r="BF54" s="417">
        <v>0.11</v>
      </c>
      <c r="BG54" s="417">
        <v>0</v>
      </c>
      <c r="BH54" s="417">
        <v>0.11</v>
      </c>
      <c r="BI54" s="417">
        <v>0</v>
      </c>
      <c r="BJ54" s="417">
        <v>0</v>
      </c>
      <c r="BK54" s="417"/>
      <c r="BL54" s="417"/>
      <c r="BM54" s="417"/>
      <c r="BN54" s="417">
        <f t="shared" si="10"/>
        <v>0.11</v>
      </c>
      <c r="BO54" s="418">
        <f>AZ68-BN54</f>
        <v>-0.11</v>
      </c>
      <c r="BP54" s="417">
        <f t="shared" si="11"/>
        <v>12.918382989257813</v>
      </c>
      <c r="BR54" s="446">
        <f>BP54-[55]B06!D55</f>
        <v>0</v>
      </c>
    </row>
    <row r="55" spans="1:72" s="66" customFormat="1" ht="33.6" customHeight="1" x14ac:dyDescent="0.2">
      <c r="A55" s="403" t="s">
        <v>140</v>
      </c>
      <c r="B55" s="399" t="s">
        <v>141</v>
      </c>
      <c r="C55" s="398" t="s">
        <v>53</v>
      </c>
      <c r="D55" s="417">
        <f>[55]B01!D56</f>
        <v>0.94133999999999995</v>
      </c>
      <c r="E55" s="417">
        <f t="shared" si="14"/>
        <v>0</v>
      </c>
      <c r="F55" s="417">
        <v>0</v>
      </c>
      <c r="G55" s="417">
        <v>0</v>
      </c>
      <c r="H55" s="417">
        <v>0</v>
      </c>
      <c r="I55" s="417">
        <v>0</v>
      </c>
      <c r="J55" s="417">
        <v>0</v>
      </c>
      <c r="K55" s="417">
        <v>0</v>
      </c>
      <c r="L55" s="417">
        <v>0</v>
      </c>
      <c r="M55" s="417">
        <v>0</v>
      </c>
      <c r="N55" s="417">
        <v>0</v>
      </c>
      <c r="O55" s="417">
        <v>0</v>
      </c>
      <c r="P55" s="417">
        <v>0</v>
      </c>
      <c r="Q55" s="417">
        <v>0</v>
      </c>
      <c r="R55" s="417">
        <v>0</v>
      </c>
      <c r="S55" s="417">
        <v>0</v>
      </c>
      <c r="T55" s="417">
        <v>0</v>
      </c>
      <c r="U55" s="417">
        <v>0</v>
      </c>
      <c r="V55" s="417">
        <v>0</v>
      </c>
      <c r="W55" s="417">
        <v>0</v>
      </c>
      <c r="X55" s="417">
        <v>0</v>
      </c>
      <c r="Y55" s="417">
        <v>0</v>
      </c>
      <c r="Z55" s="417">
        <v>0</v>
      </c>
      <c r="AA55" s="417">
        <v>0</v>
      </c>
      <c r="AB55" s="417">
        <v>0</v>
      </c>
      <c r="AC55" s="417">
        <v>0</v>
      </c>
      <c r="AD55" s="417">
        <v>0</v>
      </c>
      <c r="AE55" s="417">
        <v>0</v>
      </c>
      <c r="AF55" s="417">
        <v>0</v>
      </c>
      <c r="AG55" s="417">
        <v>0</v>
      </c>
      <c r="AH55" s="417">
        <v>0</v>
      </c>
      <c r="AI55" s="417">
        <v>0</v>
      </c>
      <c r="AJ55" s="417">
        <v>0</v>
      </c>
      <c r="AK55" s="417">
        <v>0</v>
      </c>
      <c r="AL55" s="417">
        <v>0</v>
      </c>
      <c r="AM55" s="417"/>
      <c r="AN55" s="417">
        <v>0</v>
      </c>
      <c r="AO55" s="417">
        <v>0</v>
      </c>
      <c r="AP55" s="417">
        <v>0</v>
      </c>
      <c r="AQ55" s="417">
        <v>0</v>
      </c>
      <c r="AR55" s="417">
        <v>0</v>
      </c>
      <c r="AS55" s="417">
        <v>0</v>
      </c>
      <c r="AT55" s="417">
        <v>0</v>
      </c>
      <c r="AU55" s="417">
        <v>0</v>
      </c>
      <c r="AV55" s="417">
        <v>0</v>
      </c>
      <c r="AW55" s="417">
        <v>0</v>
      </c>
      <c r="AX55" s="417">
        <v>0</v>
      </c>
      <c r="AY55" s="417">
        <v>0</v>
      </c>
      <c r="AZ55" s="417">
        <v>0</v>
      </c>
      <c r="BA55" s="415">
        <f>D55-BN55</f>
        <v>0.94133999999999995</v>
      </c>
      <c r="BB55" s="417">
        <v>0</v>
      </c>
      <c r="BC55" s="417">
        <v>0</v>
      </c>
      <c r="BD55" s="417">
        <v>0</v>
      </c>
      <c r="BE55" s="417">
        <v>0</v>
      </c>
      <c r="BF55" s="417">
        <v>0</v>
      </c>
      <c r="BG55" s="417">
        <v>0</v>
      </c>
      <c r="BH55" s="417">
        <v>0</v>
      </c>
      <c r="BI55" s="417">
        <v>0</v>
      </c>
      <c r="BJ55" s="417">
        <v>0</v>
      </c>
      <c r="BK55" s="417"/>
      <c r="BL55" s="417"/>
      <c r="BM55" s="417"/>
      <c r="BN55" s="417">
        <f t="shared" si="10"/>
        <v>0</v>
      </c>
      <c r="BO55" s="417">
        <f>BA68-BN55</f>
        <v>0</v>
      </c>
      <c r="BP55" s="417">
        <f t="shared" si="11"/>
        <v>0.94133999999999995</v>
      </c>
      <c r="BR55" s="446">
        <f>BP55-[55]B06!D56</f>
        <v>0</v>
      </c>
    </row>
    <row r="56" spans="1:72" s="66" customFormat="1" ht="33.6" customHeight="1" x14ac:dyDescent="0.2">
      <c r="A56" s="398" t="s">
        <v>142</v>
      </c>
      <c r="B56" s="399" t="s">
        <v>143</v>
      </c>
      <c r="C56" s="398" t="s">
        <v>54</v>
      </c>
      <c r="D56" s="417">
        <f>[55]B01!D57</f>
        <v>0</v>
      </c>
      <c r="E56" s="417">
        <f t="shared" si="14"/>
        <v>0</v>
      </c>
      <c r="F56" s="417">
        <v>0</v>
      </c>
      <c r="G56" s="417">
        <v>0</v>
      </c>
      <c r="H56" s="417">
        <v>0</v>
      </c>
      <c r="I56" s="417">
        <v>0</v>
      </c>
      <c r="J56" s="417">
        <v>0</v>
      </c>
      <c r="K56" s="417">
        <v>0</v>
      </c>
      <c r="L56" s="417">
        <v>0</v>
      </c>
      <c r="M56" s="417">
        <v>0</v>
      </c>
      <c r="N56" s="417">
        <v>0</v>
      </c>
      <c r="O56" s="417">
        <v>0</v>
      </c>
      <c r="P56" s="417">
        <v>0</v>
      </c>
      <c r="Q56" s="417">
        <v>0</v>
      </c>
      <c r="R56" s="417">
        <v>0</v>
      </c>
      <c r="S56" s="417">
        <v>0</v>
      </c>
      <c r="T56" s="417">
        <v>0</v>
      </c>
      <c r="U56" s="417">
        <v>0</v>
      </c>
      <c r="V56" s="417">
        <v>0</v>
      </c>
      <c r="W56" s="417">
        <v>0</v>
      </c>
      <c r="X56" s="417">
        <v>0</v>
      </c>
      <c r="Y56" s="417">
        <v>0</v>
      </c>
      <c r="Z56" s="417">
        <v>0</v>
      </c>
      <c r="AA56" s="417">
        <v>0</v>
      </c>
      <c r="AB56" s="417">
        <v>0</v>
      </c>
      <c r="AC56" s="417">
        <v>0</v>
      </c>
      <c r="AD56" s="417">
        <v>0</v>
      </c>
      <c r="AE56" s="417">
        <v>0</v>
      </c>
      <c r="AF56" s="417">
        <v>0</v>
      </c>
      <c r="AG56" s="417">
        <v>0</v>
      </c>
      <c r="AH56" s="417">
        <v>0</v>
      </c>
      <c r="AI56" s="417">
        <v>0</v>
      </c>
      <c r="AJ56" s="417">
        <v>0</v>
      </c>
      <c r="AK56" s="417">
        <v>0</v>
      </c>
      <c r="AL56" s="417">
        <v>0</v>
      </c>
      <c r="AM56" s="417"/>
      <c r="AN56" s="417">
        <v>0</v>
      </c>
      <c r="AO56" s="417">
        <v>0</v>
      </c>
      <c r="AP56" s="417">
        <v>0</v>
      </c>
      <c r="AQ56" s="417">
        <v>0</v>
      </c>
      <c r="AR56" s="417">
        <v>0</v>
      </c>
      <c r="AS56" s="417">
        <v>0</v>
      </c>
      <c r="AT56" s="417">
        <v>0</v>
      </c>
      <c r="AU56" s="417">
        <v>0</v>
      </c>
      <c r="AV56" s="417">
        <v>0</v>
      </c>
      <c r="AW56" s="417">
        <v>0</v>
      </c>
      <c r="AX56" s="417">
        <v>0</v>
      </c>
      <c r="AY56" s="417">
        <v>0</v>
      </c>
      <c r="AZ56" s="417">
        <v>0</v>
      </c>
      <c r="BA56" s="417">
        <v>0</v>
      </c>
      <c r="BB56" s="415">
        <f>D56-BN56</f>
        <v>0</v>
      </c>
      <c r="BC56" s="417">
        <v>0</v>
      </c>
      <c r="BD56" s="417">
        <v>0</v>
      </c>
      <c r="BE56" s="417">
        <v>0</v>
      </c>
      <c r="BF56" s="417">
        <v>0</v>
      </c>
      <c r="BG56" s="417">
        <v>0</v>
      </c>
      <c r="BH56" s="417">
        <v>0</v>
      </c>
      <c r="BI56" s="417">
        <v>0</v>
      </c>
      <c r="BJ56" s="417">
        <v>0</v>
      </c>
      <c r="BK56" s="417"/>
      <c r="BL56" s="417"/>
      <c r="BM56" s="417"/>
      <c r="BN56" s="417">
        <f t="shared" si="10"/>
        <v>0</v>
      </c>
      <c r="BO56" s="417">
        <f>BA68-BN56</f>
        <v>0</v>
      </c>
      <c r="BP56" s="417">
        <f t="shared" si="11"/>
        <v>0</v>
      </c>
      <c r="BR56" s="446">
        <f>BP56-[55]B06!D57</f>
        <v>0</v>
      </c>
    </row>
    <row r="57" spans="1:72" s="66" customFormat="1" ht="33.6" customHeight="1" x14ac:dyDescent="0.2">
      <c r="A57" s="398" t="s">
        <v>152</v>
      </c>
      <c r="B57" s="399" t="s">
        <v>153</v>
      </c>
      <c r="C57" s="398" t="s">
        <v>60</v>
      </c>
      <c r="D57" s="417">
        <f>[55]B01!D58</f>
        <v>122.31678592187502</v>
      </c>
      <c r="E57" s="417">
        <f t="shared" si="14"/>
        <v>0</v>
      </c>
      <c r="F57" s="417">
        <v>0</v>
      </c>
      <c r="G57" s="417">
        <v>0</v>
      </c>
      <c r="H57" s="417">
        <v>0</v>
      </c>
      <c r="I57" s="417">
        <v>0</v>
      </c>
      <c r="J57" s="417">
        <v>0</v>
      </c>
      <c r="K57" s="417">
        <v>0</v>
      </c>
      <c r="L57" s="417">
        <v>0</v>
      </c>
      <c r="M57" s="417">
        <v>0</v>
      </c>
      <c r="N57" s="417">
        <v>0</v>
      </c>
      <c r="O57" s="417">
        <v>0</v>
      </c>
      <c r="P57" s="417">
        <v>0</v>
      </c>
      <c r="Q57" s="417">
        <v>0</v>
      </c>
      <c r="R57" s="417">
        <v>0</v>
      </c>
      <c r="S57" s="417">
        <v>0</v>
      </c>
      <c r="T57" s="417">
        <v>0</v>
      </c>
      <c r="U57" s="417">
        <v>0.49999999999999989</v>
      </c>
      <c r="V57" s="417">
        <v>0</v>
      </c>
      <c r="W57" s="417">
        <v>0</v>
      </c>
      <c r="X57" s="417">
        <v>0</v>
      </c>
      <c r="Y57" s="417">
        <v>0</v>
      </c>
      <c r="Z57" s="417">
        <v>0</v>
      </c>
      <c r="AA57" s="417">
        <v>0</v>
      </c>
      <c r="AB57" s="417">
        <v>0</v>
      </c>
      <c r="AC57" s="417">
        <v>0</v>
      </c>
      <c r="AD57" s="417">
        <v>0.40999999999999992</v>
      </c>
      <c r="AE57" s="417">
        <v>0.40999999999999992</v>
      </c>
      <c r="AF57" s="417">
        <v>0</v>
      </c>
      <c r="AG57" s="417">
        <v>0</v>
      </c>
      <c r="AH57" s="417">
        <v>0</v>
      </c>
      <c r="AI57" s="417">
        <v>0</v>
      </c>
      <c r="AJ57" s="417">
        <v>0</v>
      </c>
      <c r="AK57" s="417">
        <v>0</v>
      </c>
      <c r="AL57" s="417">
        <v>0</v>
      </c>
      <c r="AM57" s="417"/>
      <c r="AN57" s="417">
        <v>0</v>
      </c>
      <c r="AO57" s="417">
        <v>0</v>
      </c>
      <c r="AP57" s="417">
        <v>0</v>
      </c>
      <c r="AQ57" s="417">
        <v>0</v>
      </c>
      <c r="AR57" s="417">
        <v>0</v>
      </c>
      <c r="AS57" s="417">
        <v>0</v>
      </c>
      <c r="AT57" s="417">
        <v>0</v>
      </c>
      <c r="AU57" s="417">
        <v>0</v>
      </c>
      <c r="AV57" s="417">
        <v>0</v>
      </c>
      <c r="AW57" s="417">
        <v>0</v>
      </c>
      <c r="AX57" s="417">
        <v>0.09</v>
      </c>
      <c r="AY57" s="417">
        <v>0</v>
      </c>
      <c r="AZ57" s="417">
        <v>0</v>
      </c>
      <c r="BA57" s="417">
        <v>0</v>
      </c>
      <c r="BB57" s="417">
        <v>0</v>
      </c>
      <c r="BC57" s="415">
        <f>D57-BN57</f>
        <v>121.81678592187502</v>
      </c>
      <c r="BD57" s="417">
        <v>0</v>
      </c>
      <c r="BE57" s="417">
        <v>0</v>
      </c>
      <c r="BF57" s="417">
        <v>0</v>
      </c>
      <c r="BG57" s="417">
        <v>0</v>
      </c>
      <c r="BH57" s="417">
        <v>0</v>
      </c>
      <c r="BI57" s="417">
        <v>0</v>
      </c>
      <c r="BJ57" s="417">
        <v>0</v>
      </c>
      <c r="BK57" s="417"/>
      <c r="BL57" s="417"/>
      <c r="BM57" s="417"/>
      <c r="BN57" s="417">
        <f t="shared" si="10"/>
        <v>0.49999999999999989</v>
      </c>
      <c r="BO57" s="418">
        <f>BC68-BN57</f>
        <v>-0.49999999999999989</v>
      </c>
      <c r="BP57" s="417">
        <f t="shared" si="11"/>
        <v>121.81678592187502</v>
      </c>
      <c r="BR57" s="446">
        <f>BP57-[55]B06!D58</f>
        <v>0</v>
      </c>
    </row>
    <row r="58" spans="1:72" s="66" customFormat="1" ht="33.6" customHeight="1" x14ac:dyDescent="0.2">
      <c r="A58" s="398" t="s">
        <v>154</v>
      </c>
      <c r="B58" s="399" t="s">
        <v>155</v>
      </c>
      <c r="C58" s="398" t="s">
        <v>61</v>
      </c>
      <c r="D58" s="417">
        <f>[55]B01!D59</f>
        <v>1804.52756815625</v>
      </c>
      <c r="E58" s="417">
        <f t="shared" si="14"/>
        <v>0.6</v>
      </c>
      <c r="F58" s="417">
        <v>0</v>
      </c>
      <c r="G58" s="417">
        <v>0</v>
      </c>
      <c r="H58" s="417">
        <v>0</v>
      </c>
      <c r="I58" s="417">
        <v>0</v>
      </c>
      <c r="J58" s="417">
        <v>0</v>
      </c>
      <c r="K58" s="417">
        <v>0</v>
      </c>
      <c r="L58" s="417">
        <v>0</v>
      </c>
      <c r="M58" s="417">
        <v>0</v>
      </c>
      <c r="N58" s="417">
        <v>0</v>
      </c>
      <c r="O58" s="417">
        <v>0</v>
      </c>
      <c r="P58" s="417">
        <v>0</v>
      </c>
      <c r="Q58" s="417">
        <v>0</v>
      </c>
      <c r="R58" s="417">
        <v>0.6</v>
      </c>
      <c r="S58" s="417">
        <v>0</v>
      </c>
      <c r="T58" s="417">
        <v>0</v>
      </c>
      <c r="U58" s="417">
        <v>17.200000000000003</v>
      </c>
      <c r="V58" s="417">
        <v>0.05</v>
      </c>
      <c r="W58" s="417">
        <v>0</v>
      </c>
      <c r="X58" s="417">
        <v>8.39</v>
      </c>
      <c r="Y58" s="417">
        <v>0</v>
      </c>
      <c r="Z58" s="417">
        <v>0</v>
      </c>
      <c r="AA58" s="417">
        <v>0</v>
      </c>
      <c r="AB58" s="417">
        <v>0</v>
      </c>
      <c r="AC58" s="417">
        <v>0</v>
      </c>
      <c r="AD58" s="417">
        <v>8.76</v>
      </c>
      <c r="AE58" s="417">
        <v>7.27</v>
      </c>
      <c r="AF58" s="417">
        <v>1.49</v>
      </c>
      <c r="AG58" s="417">
        <v>0</v>
      </c>
      <c r="AH58" s="417">
        <v>0</v>
      </c>
      <c r="AI58" s="417">
        <v>0</v>
      </c>
      <c r="AJ58" s="417">
        <v>0</v>
      </c>
      <c r="AK58" s="417">
        <v>0</v>
      </c>
      <c r="AL58" s="417">
        <v>0</v>
      </c>
      <c r="AM58" s="417"/>
      <c r="AN58" s="417">
        <v>0</v>
      </c>
      <c r="AO58" s="417">
        <v>0</v>
      </c>
      <c r="AP58" s="417">
        <v>0</v>
      </c>
      <c r="AQ58" s="417">
        <v>0</v>
      </c>
      <c r="AR58" s="417">
        <v>0</v>
      </c>
      <c r="AS58" s="417">
        <v>0</v>
      </c>
      <c r="AT58" s="417">
        <v>0</v>
      </c>
      <c r="AU58" s="417">
        <v>0</v>
      </c>
      <c r="AV58" s="417">
        <v>0</v>
      </c>
      <c r="AW58" s="417">
        <v>0</v>
      </c>
      <c r="AX58" s="417">
        <v>0</v>
      </c>
      <c r="AY58" s="417">
        <v>0</v>
      </c>
      <c r="AZ58" s="417">
        <v>0</v>
      </c>
      <c r="BA58" s="417">
        <v>0</v>
      </c>
      <c r="BB58" s="417">
        <v>0</v>
      </c>
      <c r="BC58" s="417">
        <v>0</v>
      </c>
      <c r="BD58" s="415">
        <f>D58-BN58</f>
        <v>1786.7275681562501</v>
      </c>
      <c r="BE58" s="417">
        <v>0</v>
      </c>
      <c r="BF58" s="417">
        <v>0</v>
      </c>
      <c r="BG58" s="417">
        <v>0</v>
      </c>
      <c r="BH58" s="417">
        <v>0</v>
      </c>
      <c r="BI58" s="417">
        <v>0</v>
      </c>
      <c r="BJ58" s="417">
        <v>0</v>
      </c>
      <c r="BK58" s="417"/>
      <c r="BL58" s="417"/>
      <c r="BM58" s="417"/>
      <c r="BN58" s="417">
        <f t="shared" si="10"/>
        <v>17.800000000000004</v>
      </c>
      <c r="BO58" s="418">
        <f>BD68-BN58</f>
        <v>-17.800000000000004</v>
      </c>
      <c r="BP58" s="417">
        <f t="shared" si="11"/>
        <v>1786.7275681562501</v>
      </c>
      <c r="BR58" s="446">
        <f>BP58-[55]B06!D59</f>
        <v>0</v>
      </c>
    </row>
    <row r="59" spans="1:72" s="66" customFormat="1" ht="33.6" customHeight="1" x14ac:dyDescent="0.2">
      <c r="A59" s="398" t="s">
        <v>156</v>
      </c>
      <c r="B59" s="399" t="s">
        <v>157</v>
      </c>
      <c r="C59" s="398" t="s">
        <v>62</v>
      </c>
      <c r="D59" s="417">
        <f>[55]B01!D60</f>
        <v>200.95970296093751</v>
      </c>
      <c r="E59" s="417">
        <f t="shared" si="14"/>
        <v>0</v>
      </c>
      <c r="F59" s="417">
        <v>0</v>
      </c>
      <c r="G59" s="417">
        <v>0</v>
      </c>
      <c r="H59" s="417">
        <v>0</v>
      </c>
      <c r="I59" s="417">
        <v>0</v>
      </c>
      <c r="J59" s="417">
        <v>0</v>
      </c>
      <c r="K59" s="417">
        <v>0</v>
      </c>
      <c r="L59" s="417">
        <v>0</v>
      </c>
      <c r="M59" s="417">
        <v>0</v>
      </c>
      <c r="N59" s="417">
        <v>0</v>
      </c>
      <c r="O59" s="417">
        <v>0</v>
      </c>
      <c r="P59" s="417">
        <v>0</v>
      </c>
      <c r="Q59" s="417">
        <v>0</v>
      </c>
      <c r="R59" s="417">
        <v>0</v>
      </c>
      <c r="S59" s="417">
        <v>0</v>
      </c>
      <c r="T59" s="417">
        <v>0</v>
      </c>
      <c r="U59" s="417">
        <v>0.78</v>
      </c>
      <c r="V59" s="417">
        <v>0</v>
      </c>
      <c r="W59" s="417">
        <v>0</v>
      </c>
      <c r="X59" s="417">
        <v>0</v>
      </c>
      <c r="Y59" s="417">
        <v>0</v>
      </c>
      <c r="Z59" s="417">
        <v>0</v>
      </c>
      <c r="AA59" s="417">
        <v>0</v>
      </c>
      <c r="AB59" s="417">
        <v>0</v>
      </c>
      <c r="AC59" s="417">
        <v>0</v>
      </c>
      <c r="AD59" s="417">
        <v>0.5</v>
      </c>
      <c r="AE59" s="417">
        <v>0.5</v>
      </c>
      <c r="AF59" s="417">
        <v>0</v>
      </c>
      <c r="AG59" s="417">
        <v>0</v>
      </c>
      <c r="AH59" s="417">
        <v>0</v>
      </c>
      <c r="AI59" s="417">
        <v>0</v>
      </c>
      <c r="AJ59" s="417">
        <v>0</v>
      </c>
      <c r="AK59" s="417">
        <v>0</v>
      </c>
      <c r="AL59" s="417">
        <v>0</v>
      </c>
      <c r="AM59" s="417"/>
      <c r="AN59" s="417">
        <v>0</v>
      </c>
      <c r="AO59" s="417">
        <v>0</v>
      </c>
      <c r="AP59" s="417">
        <v>0</v>
      </c>
      <c r="AQ59" s="417">
        <v>0</v>
      </c>
      <c r="AR59" s="417">
        <v>0</v>
      </c>
      <c r="AS59" s="417">
        <v>0</v>
      </c>
      <c r="AT59" s="417">
        <v>0</v>
      </c>
      <c r="AU59" s="417">
        <v>0</v>
      </c>
      <c r="AV59" s="417">
        <v>0</v>
      </c>
      <c r="AW59" s="417">
        <v>0</v>
      </c>
      <c r="AX59" s="417">
        <v>0.28000000000000003</v>
      </c>
      <c r="AY59" s="417">
        <v>0</v>
      </c>
      <c r="AZ59" s="417">
        <v>0</v>
      </c>
      <c r="BA59" s="417">
        <v>0</v>
      </c>
      <c r="BB59" s="417">
        <v>0</v>
      </c>
      <c r="BC59" s="417">
        <v>0</v>
      </c>
      <c r="BD59" s="417">
        <v>0</v>
      </c>
      <c r="BE59" s="415">
        <f>D59-BN59</f>
        <v>200.1797029609375</v>
      </c>
      <c r="BF59" s="417">
        <v>0</v>
      </c>
      <c r="BG59" s="417">
        <v>0</v>
      </c>
      <c r="BH59" s="417">
        <v>0</v>
      </c>
      <c r="BI59" s="417">
        <v>0</v>
      </c>
      <c r="BJ59" s="417">
        <v>0</v>
      </c>
      <c r="BK59" s="417"/>
      <c r="BL59" s="417"/>
      <c r="BM59" s="417"/>
      <c r="BN59" s="417">
        <f t="shared" si="10"/>
        <v>0.78</v>
      </c>
      <c r="BO59" s="418">
        <f>BE68-BN59</f>
        <v>-0.78</v>
      </c>
      <c r="BP59" s="417">
        <f t="shared" si="11"/>
        <v>200.1797029609375</v>
      </c>
      <c r="BR59" s="446">
        <f>BP59-[55]B06!D60</f>
        <v>0</v>
      </c>
    </row>
    <row r="60" spans="1:72" s="66" customFormat="1" ht="33.6" customHeight="1" x14ac:dyDescent="0.2">
      <c r="A60" s="398" t="s">
        <v>158</v>
      </c>
      <c r="B60" s="399" t="s">
        <v>159</v>
      </c>
      <c r="C60" s="398" t="s">
        <v>63</v>
      </c>
      <c r="D60" s="417">
        <f>[55]B01!D61</f>
        <v>1.0051130000305175</v>
      </c>
      <c r="E60" s="417">
        <f t="shared" si="14"/>
        <v>0</v>
      </c>
      <c r="F60" s="417">
        <v>0</v>
      </c>
      <c r="G60" s="417">
        <v>0</v>
      </c>
      <c r="H60" s="417">
        <v>0</v>
      </c>
      <c r="I60" s="417">
        <v>0</v>
      </c>
      <c r="J60" s="417">
        <v>0</v>
      </c>
      <c r="K60" s="417">
        <v>0</v>
      </c>
      <c r="L60" s="417">
        <v>0</v>
      </c>
      <c r="M60" s="417">
        <v>0</v>
      </c>
      <c r="N60" s="417">
        <v>0</v>
      </c>
      <c r="O60" s="417">
        <v>0</v>
      </c>
      <c r="P60" s="417">
        <v>0</v>
      </c>
      <c r="Q60" s="417">
        <v>0</v>
      </c>
      <c r="R60" s="417">
        <v>0</v>
      </c>
      <c r="S60" s="417">
        <v>0</v>
      </c>
      <c r="T60" s="417">
        <v>0</v>
      </c>
      <c r="U60" s="417">
        <v>0</v>
      </c>
      <c r="V60" s="417">
        <v>0</v>
      </c>
      <c r="W60" s="417">
        <v>0</v>
      </c>
      <c r="X60" s="417">
        <v>0</v>
      </c>
      <c r="Y60" s="417">
        <v>0</v>
      </c>
      <c r="Z60" s="417">
        <v>0</v>
      </c>
      <c r="AA60" s="417">
        <v>0</v>
      </c>
      <c r="AB60" s="417">
        <v>0</v>
      </c>
      <c r="AC60" s="417">
        <v>0</v>
      </c>
      <c r="AD60" s="417">
        <v>0</v>
      </c>
      <c r="AE60" s="417">
        <v>0</v>
      </c>
      <c r="AF60" s="417">
        <v>0</v>
      </c>
      <c r="AG60" s="417">
        <v>0</v>
      </c>
      <c r="AH60" s="417">
        <v>0</v>
      </c>
      <c r="AI60" s="417">
        <v>0</v>
      </c>
      <c r="AJ60" s="417">
        <v>0</v>
      </c>
      <c r="AK60" s="417">
        <v>0</v>
      </c>
      <c r="AL60" s="417">
        <v>0</v>
      </c>
      <c r="AM60" s="417"/>
      <c r="AN60" s="417">
        <v>0</v>
      </c>
      <c r="AO60" s="417">
        <v>0</v>
      </c>
      <c r="AP60" s="417">
        <v>0</v>
      </c>
      <c r="AQ60" s="417">
        <v>0</v>
      </c>
      <c r="AR60" s="417">
        <v>0</v>
      </c>
      <c r="AS60" s="417">
        <v>0</v>
      </c>
      <c r="AT60" s="417">
        <v>0</v>
      </c>
      <c r="AU60" s="417">
        <v>0</v>
      </c>
      <c r="AV60" s="417">
        <v>0</v>
      </c>
      <c r="AW60" s="417">
        <v>0</v>
      </c>
      <c r="AX60" s="417">
        <v>0</v>
      </c>
      <c r="AY60" s="417">
        <v>0</v>
      </c>
      <c r="AZ60" s="417">
        <v>0</v>
      </c>
      <c r="BA60" s="417">
        <v>0</v>
      </c>
      <c r="BB60" s="417">
        <v>0</v>
      </c>
      <c r="BC60" s="417">
        <v>0</v>
      </c>
      <c r="BD60" s="417">
        <v>0</v>
      </c>
      <c r="BE60" s="417">
        <v>0</v>
      </c>
      <c r="BF60" s="415">
        <f>D60-BN60</f>
        <v>1.0051130000305175</v>
      </c>
      <c r="BG60" s="417">
        <v>0</v>
      </c>
      <c r="BH60" s="417">
        <v>0</v>
      </c>
      <c r="BI60" s="417">
        <v>0</v>
      </c>
      <c r="BJ60" s="417">
        <v>0</v>
      </c>
      <c r="BK60" s="417">
        <v>0</v>
      </c>
      <c r="BL60" s="417">
        <v>0</v>
      </c>
      <c r="BM60" s="417">
        <v>0</v>
      </c>
      <c r="BN60" s="417">
        <f t="shared" si="10"/>
        <v>0</v>
      </c>
      <c r="BO60" s="418">
        <f>BF68-BN60</f>
        <v>0.33</v>
      </c>
      <c r="BP60" s="417">
        <f t="shared" si="11"/>
        <v>1.3351130000305176</v>
      </c>
      <c r="BR60" s="446">
        <f>BP60-[55]B06!D61</f>
        <v>0</v>
      </c>
    </row>
    <row r="61" spans="1:72" s="66" customFormat="1" ht="30.95" hidden="1" customHeight="1" x14ac:dyDescent="0.2">
      <c r="A61" s="398"/>
      <c r="B61" s="402" t="s">
        <v>160</v>
      </c>
      <c r="C61" s="398" t="s">
        <v>64</v>
      </c>
      <c r="D61" s="417">
        <f>[55]B01!D62</f>
        <v>5.0016999999999999E-2</v>
      </c>
      <c r="E61" s="417">
        <v>0</v>
      </c>
      <c r="F61" s="417">
        <v>0</v>
      </c>
      <c r="G61" s="417">
        <v>0</v>
      </c>
      <c r="H61" s="417">
        <v>0</v>
      </c>
      <c r="I61" s="417">
        <v>0</v>
      </c>
      <c r="J61" s="417">
        <v>0</v>
      </c>
      <c r="K61" s="417">
        <v>0</v>
      </c>
      <c r="L61" s="417">
        <v>0</v>
      </c>
      <c r="M61" s="417">
        <v>0</v>
      </c>
      <c r="N61" s="417">
        <v>0</v>
      </c>
      <c r="O61" s="417">
        <v>0</v>
      </c>
      <c r="P61" s="417">
        <v>0</v>
      </c>
      <c r="Q61" s="417">
        <v>0</v>
      </c>
      <c r="R61" s="417">
        <v>0</v>
      </c>
      <c r="S61" s="417">
        <v>0</v>
      </c>
      <c r="T61" s="417">
        <v>0</v>
      </c>
      <c r="U61" s="417">
        <v>0</v>
      </c>
      <c r="V61" s="417">
        <v>0</v>
      </c>
      <c r="W61" s="417">
        <v>0</v>
      </c>
      <c r="X61" s="417">
        <v>0</v>
      </c>
      <c r="Y61" s="417">
        <v>0</v>
      </c>
      <c r="Z61" s="417">
        <v>0</v>
      </c>
      <c r="AA61" s="417">
        <v>0</v>
      </c>
      <c r="AB61" s="417">
        <v>0</v>
      </c>
      <c r="AC61" s="417">
        <v>0</v>
      </c>
      <c r="AD61" s="417">
        <v>0</v>
      </c>
      <c r="AE61" s="417">
        <v>0</v>
      </c>
      <c r="AF61" s="417">
        <v>0</v>
      </c>
      <c r="AG61" s="417">
        <v>0</v>
      </c>
      <c r="AH61" s="417">
        <v>0</v>
      </c>
      <c r="AI61" s="417">
        <v>0</v>
      </c>
      <c r="AJ61" s="417">
        <v>0</v>
      </c>
      <c r="AK61" s="417">
        <v>0</v>
      </c>
      <c r="AL61" s="417">
        <v>0</v>
      </c>
      <c r="AM61" s="417"/>
      <c r="AN61" s="417">
        <v>0</v>
      </c>
      <c r="AO61" s="417">
        <v>0</v>
      </c>
      <c r="AP61" s="417">
        <v>0</v>
      </c>
      <c r="AQ61" s="417">
        <v>0</v>
      </c>
      <c r="AR61" s="417">
        <v>0</v>
      </c>
      <c r="AS61" s="417">
        <v>0</v>
      </c>
      <c r="AT61" s="417">
        <v>0</v>
      </c>
      <c r="AU61" s="417">
        <v>0</v>
      </c>
      <c r="AV61" s="417">
        <v>0</v>
      </c>
      <c r="AW61" s="417">
        <v>0</v>
      </c>
      <c r="AX61" s="417">
        <v>0</v>
      </c>
      <c r="AY61" s="417">
        <v>0</v>
      </c>
      <c r="AZ61" s="417">
        <v>0</v>
      </c>
      <c r="BA61" s="417">
        <v>0</v>
      </c>
      <c r="BB61" s="417">
        <v>0</v>
      </c>
      <c r="BC61" s="417">
        <v>0</v>
      </c>
      <c r="BD61" s="417">
        <v>0</v>
      </c>
      <c r="BE61" s="417">
        <v>0</v>
      </c>
      <c r="BF61" s="417">
        <v>0</v>
      </c>
      <c r="BG61" s="414">
        <v>5.0016999999999999E-2</v>
      </c>
      <c r="BH61" s="417">
        <v>0</v>
      </c>
      <c r="BI61" s="417">
        <v>0</v>
      </c>
      <c r="BJ61" s="417">
        <v>0</v>
      </c>
      <c r="BK61" s="417"/>
      <c r="BL61" s="417"/>
      <c r="BM61" s="417"/>
      <c r="BN61" s="417">
        <f t="shared" si="10"/>
        <v>0</v>
      </c>
      <c r="BO61" s="418">
        <v>0</v>
      </c>
      <c r="BP61" s="417">
        <v>5.0016999999999999E-2</v>
      </c>
      <c r="BR61" s="446">
        <f>BP61-[55]B06!D62</f>
        <v>0</v>
      </c>
    </row>
    <row r="62" spans="1:72" s="66" customFormat="1" ht="30.95" hidden="1" customHeight="1" x14ac:dyDescent="0.2">
      <c r="A62" s="398"/>
      <c r="B62" s="402" t="s">
        <v>161</v>
      </c>
      <c r="C62" s="398" t="s">
        <v>65</v>
      </c>
      <c r="D62" s="417">
        <f>[55]B01!D63</f>
        <v>0.5847660000305176</v>
      </c>
      <c r="E62" s="417">
        <v>0</v>
      </c>
      <c r="F62" s="417">
        <v>0</v>
      </c>
      <c r="G62" s="417">
        <v>0</v>
      </c>
      <c r="H62" s="417">
        <v>0</v>
      </c>
      <c r="I62" s="417">
        <v>0</v>
      </c>
      <c r="J62" s="417">
        <v>0</v>
      </c>
      <c r="K62" s="417">
        <v>0</v>
      </c>
      <c r="L62" s="417">
        <v>0</v>
      </c>
      <c r="M62" s="417">
        <v>0</v>
      </c>
      <c r="N62" s="417">
        <v>0</v>
      </c>
      <c r="O62" s="417">
        <v>0</v>
      </c>
      <c r="P62" s="417">
        <v>0</v>
      </c>
      <c r="Q62" s="417">
        <v>0</v>
      </c>
      <c r="R62" s="417">
        <v>0</v>
      </c>
      <c r="S62" s="417">
        <v>0</v>
      </c>
      <c r="T62" s="417">
        <v>0</v>
      </c>
      <c r="U62" s="417">
        <v>0</v>
      </c>
      <c r="V62" s="417">
        <v>0</v>
      </c>
      <c r="W62" s="417">
        <v>0</v>
      </c>
      <c r="X62" s="417">
        <v>0</v>
      </c>
      <c r="Y62" s="417">
        <v>0</v>
      </c>
      <c r="Z62" s="417">
        <v>0</v>
      </c>
      <c r="AA62" s="417">
        <v>0</v>
      </c>
      <c r="AB62" s="417">
        <v>0</v>
      </c>
      <c r="AC62" s="417">
        <v>0</v>
      </c>
      <c r="AD62" s="417">
        <v>0</v>
      </c>
      <c r="AE62" s="417">
        <v>0</v>
      </c>
      <c r="AF62" s="417">
        <v>0</v>
      </c>
      <c r="AG62" s="417">
        <v>0</v>
      </c>
      <c r="AH62" s="417">
        <v>0</v>
      </c>
      <c r="AI62" s="417">
        <v>0</v>
      </c>
      <c r="AJ62" s="417">
        <v>0</v>
      </c>
      <c r="AK62" s="417">
        <v>0</v>
      </c>
      <c r="AL62" s="417">
        <v>0</v>
      </c>
      <c r="AM62" s="417"/>
      <c r="AN62" s="417">
        <v>0</v>
      </c>
      <c r="AO62" s="417">
        <v>0</v>
      </c>
      <c r="AP62" s="417">
        <v>0</v>
      </c>
      <c r="AQ62" s="417">
        <v>0</v>
      </c>
      <c r="AR62" s="417">
        <v>0</v>
      </c>
      <c r="AS62" s="417">
        <v>0</v>
      </c>
      <c r="AT62" s="417">
        <v>0</v>
      </c>
      <c r="AU62" s="417">
        <v>0</v>
      </c>
      <c r="AV62" s="417">
        <v>0</v>
      </c>
      <c r="AW62" s="417">
        <v>0</v>
      </c>
      <c r="AX62" s="417">
        <v>0</v>
      </c>
      <c r="AY62" s="417">
        <v>0</v>
      </c>
      <c r="AZ62" s="417">
        <v>0</v>
      </c>
      <c r="BA62" s="417">
        <v>0</v>
      </c>
      <c r="BB62" s="417">
        <v>0</v>
      </c>
      <c r="BC62" s="417">
        <v>0</v>
      </c>
      <c r="BD62" s="417">
        <v>0</v>
      </c>
      <c r="BE62" s="417">
        <v>0</v>
      </c>
      <c r="BF62" s="417">
        <v>0</v>
      </c>
      <c r="BG62" s="417">
        <v>0</v>
      </c>
      <c r="BH62" s="414">
        <v>0.5847660000305176</v>
      </c>
      <c r="BI62" s="417">
        <v>0</v>
      </c>
      <c r="BJ62" s="417">
        <v>0</v>
      </c>
      <c r="BK62" s="417"/>
      <c r="BL62" s="417"/>
      <c r="BM62" s="417"/>
      <c r="BN62" s="417">
        <f t="shared" si="10"/>
        <v>0</v>
      </c>
      <c r="BO62" s="418">
        <v>0.33</v>
      </c>
      <c r="BP62" s="417">
        <v>0.91476600003051756</v>
      </c>
      <c r="BR62" s="446">
        <f>BP62-[55]B06!D63</f>
        <v>0</v>
      </c>
    </row>
    <row r="63" spans="1:72" s="66" customFormat="1" ht="30.95" hidden="1" customHeight="1" x14ac:dyDescent="0.2">
      <c r="A63" s="398"/>
      <c r="B63" s="404" t="s">
        <v>162</v>
      </c>
      <c r="C63" s="398" t="s">
        <v>66</v>
      </c>
      <c r="D63" s="417">
        <f>[55]B01!D64</f>
        <v>0.37032999999999999</v>
      </c>
      <c r="E63" s="417">
        <v>0</v>
      </c>
      <c r="F63" s="417">
        <v>0</v>
      </c>
      <c r="G63" s="417">
        <v>0</v>
      </c>
      <c r="H63" s="417">
        <v>0</v>
      </c>
      <c r="I63" s="417">
        <v>0</v>
      </c>
      <c r="J63" s="417">
        <v>0</v>
      </c>
      <c r="K63" s="417">
        <v>0</v>
      </c>
      <c r="L63" s="417">
        <v>0</v>
      </c>
      <c r="M63" s="417">
        <v>0</v>
      </c>
      <c r="N63" s="417">
        <v>0</v>
      </c>
      <c r="O63" s="417">
        <v>0</v>
      </c>
      <c r="P63" s="417">
        <v>0</v>
      </c>
      <c r="Q63" s="417">
        <v>0</v>
      </c>
      <c r="R63" s="417">
        <v>0</v>
      </c>
      <c r="S63" s="417">
        <v>0</v>
      </c>
      <c r="T63" s="417">
        <v>0</v>
      </c>
      <c r="U63" s="417">
        <v>0</v>
      </c>
      <c r="V63" s="417">
        <v>0</v>
      </c>
      <c r="W63" s="417">
        <v>0</v>
      </c>
      <c r="X63" s="417">
        <v>0</v>
      </c>
      <c r="Y63" s="417">
        <v>0</v>
      </c>
      <c r="Z63" s="417">
        <v>0</v>
      </c>
      <c r="AA63" s="417">
        <v>0</v>
      </c>
      <c r="AB63" s="417">
        <v>0</v>
      </c>
      <c r="AC63" s="417">
        <v>0</v>
      </c>
      <c r="AD63" s="417">
        <v>0</v>
      </c>
      <c r="AE63" s="417">
        <v>0</v>
      </c>
      <c r="AF63" s="417">
        <v>0</v>
      </c>
      <c r="AG63" s="417">
        <v>0</v>
      </c>
      <c r="AH63" s="417">
        <v>0</v>
      </c>
      <c r="AI63" s="417">
        <v>0</v>
      </c>
      <c r="AJ63" s="417">
        <v>0</v>
      </c>
      <c r="AK63" s="417">
        <v>0</v>
      </c>
      <c r="AL63" s="417">
        <v>0</v>
      </c>
      <c r="AM63" s="417"/>
      <c r="AN63" s="417">
        <v>0</v>
      </c>
      <c r="AO63" s="417">
        <v>0</v>
      </c>
      <c r="AP63" s="417">
        <v>0</v>
      </c>
      <c r="AQ63" s="417">
        <v>0</v>
      </c>
      <c r="AR63" s="417">
        <v>0</v>
      </c>
      <c r="AS63" s="417">
        <v>0</v>
      </c>
      <c r="AT63" s="417">
        <v>0</v>
      </c>
      <c r="AU63" s="417">
        <v>0</v>
      </c>
      <c r="AV63" s="417">
        <v>0</v>
      </c>
      <c r="AW63" s="417">
        <v>0</v>
      </c>
      <c r="AX63" s="417">
        <v>0</v>
      </c>
      <c r="AY63" s="417">
        <v>0</v>
      </c>
      <c r="AZ63" s="417">
        <v>0</v>
      </c>
      <c r="BA63" s="417">
        <v>0</v>
      </c>
      <c r="BB63" s="417">
        <v>0</v>
      </c>
      <c r="BC63" s="417">
        <v>0</v>
      </c>
      <c r="BD63" s="417">
        <v>0</v>
      </c>
      <c r="BE63" s="417">
        <v>0</v>
      </c>
      <c r="BF63" s="417">
        <v>0</v>
      </c>
      <c r="BG63" s="417">
        <v>0</v>
      </c>
      <c r="BH63" s="417">
        <v>0</v>
      </c>
      <c r="BI63" s="414">
        <v>0.37032999999999999</v>
      </c>
      <c r="BJ63" s="417">
        <v>0</v>
      </c>
      <c r="BK63" s="417"/>
      <c r="BL63" s="417"/>
      <c r="BM63" s="417"/>
      <c r="BN63" s="417">
        <f t="shared" si="10"/>
        <v>0</v>
      </c>
      <c r="BO63" s="418">
        <v>0</v>
      </c>
      <c r="BP63" s="417">
        <v>0.37032999999999999</v>
      </c>
      <c r="BR63" s="446">
        <f>BP63-[55]B06!D64</f>
        <v>0</v>
      </c>
    </row>
    <row r="64" spans="1:72" s="438" customFormat="1" ht="33.6" customHeight="1" x14ac:dyDescent="0.3">
      <c r="A64" s="396">
        <v>3</v>
      </c>
      <c r="B64" s="397" t="s">
        <v>163</v>
      </c>
      <c r="C64" s="396" t="s">
        <v>67</v>
      </c>
      <c r="D64" s="414">
        <f>[55]B01!D65</f>
        <v>1112.4237190000001</v>
      </c>
      <c r="E64" s="414">
        <f>SUM(E65:E67)</f>
        <v>10.75</v>
      </c>
      <c r="F64" s="414">
        <f>SUM(F65:F67)</f>
        <v>0</v>
      </c>
      <c r="G64" s="414">
        <f t="shared" ref="G64:BF64" si="15">SUM(G65:G67)</f>
        <v>0</v>
      </c>
      <c r="H64" s="414">
        <f t="shared" si="15"/>
        <v>0</v>
      </c>
      <c r="I64" s="414">
        <f t="shared" si="15"/>
        <v>0</v>
      </c>
      <c r="J64" s="414">
        <f t="shared" si="15"/>
        <v>0</v>
      </c>
      <c r="K64" s="414">
        <f t="shared" si="15"/>
        <v>0</v>
      </c>
      <c r="L64" s="414">
        <f t="shared" si="15"/>
        <v>0</v>
      </c>
      <c r="M64" s="414">
        <f t="shared" si="15"/>
        <v>0</v>
      </c>
      <c r="N64" s="414">
        <f t="shared" si="15"/>
        <v>0</v>
      </c>
      <c r="O64" s="414">
        <f t="shared" si="15"/>
        <v>0</v>
      </c>
      <c r="P64" s="414">
        <f t="shared" si="15"/>
        <v>0</v>
      </c>
      <c r="Q64" s="414">
        <f t="shared" si="15"/>
        <v>0</v>
      </c>
      <c r="R64" s="414">
        <f t="shared" si="15"/>
        <v>10.75</v>
      </c>
      <c r="S64" s="414">
        <f t="shared" si="15"/>
        <v>0</v>
      </c>
      <c r="T64" s="414">
        <f t="shared" si="15"/>
        <v>0</v>
      </c>
      <c r="U64" s="414">
        <f t="shared" si="15"/>
        <v>48.12</v>
      </c>
      <c r="V64" s="414">
        <f t="shared" si="15"/>
        <v>2.6</v>
      </c>
      <c r="W64" s="414">
        <f t="shared" si="15"/>
        <v>3.14</v>
      </c>
      <c r="X64" s="414">
        <f t="shared" si="15"/>
        <v>13.82</v>
      </c>
      <c r="Y64" s="414">
        <f t="shared" si="15"/>
        <v>0</v>
      </c>
      <c r="Z64" s="414">
        <f t="shared" si="15"/>
        <v>0.77999999999999992</v>
      </c>
      <c r="AA64" s="414">
        <f t="shared" si="15"/>
        <v>0</v>
      </c>
      <c r="AB64" s="414">
        <f t="shared" si="15"/>
        <v>0</v>
      </c>
      <c r="AC64" s="414">
        <f t="shared" si="15"/>
        <v>0</v>
      </c>
      <c r="AD64" s="414">
        <f t="shared" si="15"/>
        <v>24.49</v>
      </c>
      <c r="AE64" s="414">
        <f t="shared" si="15"/>
        <v>23.68</v>
      </c>
      <c r="AF64" s="414">
        <f t="shared" si="15"/>
        <v>0.2</v>
      </c>
      <c r="AG64" s="414">
        <f t="shared" si="15"/>
        <v>0</v>
      </c>
      <c r="AH64" s="414">
        <f t="shared" si="15"/>
        <v>0</v>
      </c>
      <c r="AI64" s="414">
        <f t="shared" si="15"/>
        <v>0.09</v>
      </c>
      <c r="AJ64" s="414">
        <f t="shared" si="15"/>
        <v>0</v>
      </c>
      <c r="AK64" s="414">
        <f t="shared" si="15"/>
        <v>0.02</v>
      </c>
      <c r="AL64" s="414">
        <f t="shared" si="15"/>
        <v>0</v>
      </c>
      <c r="AM64" s="414">
        <f t="shared" si="15"/>
        <v>0</v>
      </c>
      <c r="AN64" s="414">
        <f t="shared" si="15"/>
        <v>0</v>
      </c>
      <c r="AO64" s="414">
        <f t="shared" si="15"/>
        <v>0</v>
      </c>
      <c r="AP64" s="414">
        <f t="shared" si="15"/>
        <v>0.5</v>
      </c>
      <c r="AQ64" s="414">
        <f t="shared" si="15"/>
        <v>0</v>
      </c>
      <c r="AR64" s="414">
        <f t="shared" si="15"/>
        <v>0</v>
      </c>
      <c r="AS64" s="414">
        <f t="shared" si="15"/>
        <v>0</v>
      </c>
      <c r="AT64" s="414">
        <f t="shared" si="15"/>
        <v>0</v>
      </c>
      <c r="AU64" s="414">
        <f t="shared" si="15"/>
        <v>0</v>
      </c>
      <c r="AV64" s="414">
        <f t="shared" si="15"/>
        <v>0</v>
      </c>
      <c r="AW64" s="414">
        <f t="shared" si="15"/>
        <v>0</v>
      </c>
      <c r="AX64" s="414">
        <f t="shared" si="15"/>
        <v>1.47</v>
      </c>
      <c r="AY64" s="414">
        <f t="shared" si="15"/>
        <v>1.8000000000000003</v>
      </c>
      <c r="AZ64" s="414">
        <f t="shared" si="15"/>
        <v>0</v>
      </c>
      <c r="BA64" s="414">
        <f t="shared" si="15"/>
        <v>0</v>
      </c>
      <c r="BB64" s="414">
        <f t="shared" si="15"/>
        <v>0</v>
      </c>
      <c r="BC64" s="414">
        <f t="shared" si="15"/>
        <v>0</v>
      </c>
      <c r="BD64" s="414">
        <f t="shared" si="15"/>
        <v>0</v>
      </c>
      <c r="BE64" s="414">
        <f t="shared" si="15"/>
        <v>0</v>
      </c>
      <c r="BF64" s="414">
        <f t="shared" si="15"/>
        <v>0.02</v>
      </c>
      <c r="BG64" s="414">
        <v>0</v>
      </c>
      <c r="BH64" s="414">
        <v>0.02</v>
      </c>
      <c r="BI64" s="414">
        <v>0</v>
      </c>
      <c r="BJ64" s="415">
        <f>D64-BN64</f>
        <v>1053.5537190000002</v>
      </c>
      <c r="BK64" s="414">
        <v>0</v>
      </c>
      <c r="BL64" s="414">
        <v>0</v>
      </c>
      <c r="BM64" s="414">
        <v>0</v>
      </c>
      <c r="BN64" s="414">
        <f>E64+U64</f>
        <v>58.87</v>
      </c>
      <c r="BO64" s="416">
        <f>BJ68-BN64</f>
        <v>-58.87</v>
      </c>
      <c r="BP64" s="414">
        <f>BO64+D64</f>
        <v>1053.5537190000002</v>
      </c>
      <c r="BR64" s="448">
        <f>BP64-[55]B06!D65</f>
        <v>0</v>
      </c>
      <c r="BT64" s="444">
        <f>BP64/BP6*100</f>
        <v>2.9812504977706276</v>
      </c>
    </row>
    <row r="65" spans="1:70" s="261" customFormat="1" ht="30.95" hidden="1" customHeight="1" x14ac:dyDescent="0.2">
      <c r="A65" s="430" t="s">
        <v>164</v>
      </c>
      <c r="B65" s="431" t="s">
        <v>165</v>
      </c>
      <c r="C65" s="430" t="s">
        <v>68</v>
      </c>
      <c r="D65" s="417">
        <f>[55]B01!D66</f>
        <v>1069.5759600000001</v>
      </c>
      <c r="E65" s="432">
        <f>F65+J65+M65+N65+O65+P65+R65+S65+T65</f>
        <v>10.75</v>
      </c>
      <c r="F65" s="432">
        <v>0</v>
      </c>
      <c r="G65" s="432">
        <v>0</v>
      </c>
      <c r="H65" s="432">
        <v>0</v>
      </c>
      <c r="I65" s="432">
        <v>0</v>
      </c>
      <c r="J65" s="432">
        <v>0</v>
      </c>
      <c r="K65" s="432">
        <v>0</v>
      </c>
      <c r="L65" s="432">
        <v>0</v>
      </c>
      <c r="M65" s="432">
        <v>0</v>
      </c>
      <c r="N65" s="432">
        <v>0</v>
      </c>
      <c r="O65" s="432">
        <v>0</v>
      </c>
      <c r="P65" s="432">
        <v>0</v>
      </c>
      <c r="Q65" s="432">
        <v>0</v>
      </c>
      <c r="R65" s="432">
        <v>10.75</v>
      </c>
      <c r="S65" s="432">
        <v>0</v>
      </c>
      <c r="T65" s="432">
        <v>0</v>
      </c>
      <c r="U65" s="432">
        <v>48.04</v>
      </c>
      <c r="V65" s="432">
        <v>2.6</v>
      </c>
      <c r="W65" s="432">
        <v>3.14</v>
      </c>
      <c r="X65" s="432">
        <v>13.82</v>
      </c>
      <c r="Y65" s="432">
        <v>0</v>
      </c>
      <c r="Z65" s="432">
        <v>0.7</v>
      </c>
      <c r="AA65" s="432">
        <v>0</v>
      </c>
      <c r="AB65" s="432">
        <v>0</v>
      </c>
      <c r="AC65" s="432">
        <v>0</v>
      </c>
      <c r="AD65" s="432">
        <f>SUM(AE65:AT65)</f>
        <v>24.49</v>
      </c>
      <c r="AE65" s="432">
        <v>23.68</v>
      </c>
      <c r="AF65" s="432">
        <v>0.2</v>
      </c>
      <c r="AG65" s="432">
        <v>0</v>
      </c>
      <c r="AH65" s="432">
        <v>0</v>
      </c>
      <c r="AI65" s="432">
        <v>0.09</v>
      </c>
      <c r="AJ65" s="432">
        <v>0</v>
      </c>
      <c r="AK65" s="432">
        <v>0.02</v>
      </c>
      <c r="AL65" s="432">
        <v>0</v>
      </c>
      <c r="AM65" s="432"/>
      <c r="AN65" s="432">
        <v>0</v>
      </c>
      <c r="AO65" s="432">
        <v>0</v>
      </c>
      <c r="AP65" s="432">
        <v>0.5</v>
      </c>
      <c r="AQ65" s="432">
        <v>0</v>
      </c>
      <c r="AR65" s="432">
        <v>0</v>
      </c>
      <c r="AS65" s="432">
        <v>0</v>
      </c>
      <c r="AT65" s="432">
        <v>0</v>
      </c>
      <c r="AU65" s="432">
        <v>0</v>
      </c>
      <c r="AV65" s="432">
        <v>0</v>
      </c>
      <c r="AW65" s="432">
        <v>0</v>
      </c>
      <c r="AX65" s="432">
        <v>1.47</v>
      </c>
      <c r="AY65" s="432">
        <v>1.8000000000000003</v>
      </c>
      <c r="AZ65" s="432">
        <v>0</v>
      </c>
      <c r="BA65" s="432">
        <v>0</v>
      </c>
      <c r="BB65" s="432">
        <v>0</v>
      </c>
      <c r="BC65" s="432">
        <v>0</v>
      </c>
      <c r="BD65" s="432">
        <v>0</v>
      </c>
      <c r="BE65" s="432">
        <v>0</v>
      </c>
      <c r="BF65" s="432">
        <v>0.02</v>
      </c>
      <c r="BG65" s="432">
        <v>0</v>
      </c>
      <c r="BH65" s="432">
        <v>0.02</v>
      </c>
      <c r="BI65" s="432">
        <v>0</v>
      </c>
      <c r="BJ65" s="432">
        <v>0</v>
      </c>
      <c r="BK65" s="433">
        <f>D65-BN65</f>
        <v>1010.7859600000002</v>
      </c>
      <c r="BL65" s="432"/>
      <c r="BM65" s="432"/>
      <c r="BN65" s="433">
        <f>BJ65+U65+E65</f>
        <v>58.79</v>
      </c>
      <c r="BO65" s="434">
        <f>BK68-BN65</f>
        <v>-58.79</v>
      </c>
      <c r="BP65" s="432">
        <f>BO65+D65</f>
        <v>1010.7859600000002</v>
      </c>
      <c r="BR65" s="449">
        <f>BP65-[55]B06!D66</f>
        <v>0</v>
      </c>
    </row>
    <row r="66" spans="1:70" ht="30.95" hidden="1" customHeight="1" x14ac:dyDescent="0.2">
      <c r="A66" s="398" t="s">
        <v>166</v>
      </c>
      <c r="B66" s="405" t="s">
        <v>167</v>
      </c>
      <c r="C66" s="398" t="s">
        <v>69</v>
      </c>
      <c r="D66" s="417">
        <f>[55]B01!D67</f>
        <v>42.847759000000003</v>
      </c>
      <c r="E66" s="417">
        <f>F66+J66+M66+N66+O66+P66+R66+S66+T66</f>
        <v>0</v>
      </c>
      <c r="F66" s="417">
        <v>0</v>
      </c>
      <c r="G66" s="417">
        <v>0</v>
      </c>
      <c r="H66" s="417">
        <v>0</v>
      </c>
      <c r="I66" s="417">
        <v>0</v>
      </c>
      <c r="J66" s="417">
        <v>0</v>
      </c>
      <c r="K66" s="417">
        <v>0</v>
      </c>
      <c r="L66" s="417">
        <v>0</v>
      </c>
      <c r="M66" s="417">
        <v>0</v>
      </c>
      <c r="N66" s="417">
        <v>0</v>
      </c>
      <c r="O66" s="417">
        <v>0</v>
      </c>
      <c r="P66" s="417">
        <v>0</v>
      </c>
      <c r="Q66" s="417">
        <v>0</v>
      </c>
      <c r="R66" s="417">
        <v>0</v>
      </c>
      <c r="S66" s="417">
        <v>0</v>
      </c>
      <c r="T66" s="417">
        <v>0</v>
      </c>
      <c r="U66" s="417">
        <v>0.08</v>
      </c>
      <c r="V66" s="417">
        <v>0</v>
      </c>
      <c r="W66" s="417">
        <v>0</v>
      </c>
      <c r="X66" s="417">
        <v>0</v>
      </c>
      <c r="Y66" s="417">
        <v>0</v>
      </c>
      <c r="Z66" s="417">
        <v>0.08</v>
      </c>
      <c r="AA66" s="417">
        <v>0</v>
      </c>
      <c r="AB66" s="417">
        <v>0</v>
      </c>
      <c r="AC66" s="417">
        <v>0</v>
      </c>
      <c r="AD66" s="417">
        <v>0</v>
      </c>
      <c r="AE66" s="417">
        <v>0</v>
      </c>
      <c r="AF66" s="417">
        <v>0</v>
      </c>
      <c r="AG66" s="417">
        <v>0</v>
      </c>
      <c r="AH66" s="417">
        <v>0</v>
      </c>
      <c r="AI66" s="417">
        <v>0</v>
      </c>
      <c r="AJ66" s="417">
        <v>0</v>
      </c>
      <c r="AK66" s="417">
        <v>0</v>
      </c>
      <c r="AL66" s="417">
        <v>0</v>
      </c>
      <c r="AM66" s="417"/>
      <c r="AN66" s="417">
        <v>0</v>
      </c>
      <c r="AO66" s="417">
        <v>0</v>
      </c>
      <c r="AP66" s="417">
        <v>0</v>
      </c>
      <c r="AQ66" s="417">
        <v>0</v>
      </c>
      <c r="AR66" s="417">
        <v>0</v>
      </c>
      <c r="AS66" s="417">
        <v>0</v>
      </c>
      <c r="AT66" s="417">
        <v>0</v>
      </c>
      <c r="AU66" s="417">
        <v>0</v>
      </c>
      <c r="AV66" s="417">
        <v>0</v>
      </c>
      <c r="AW66" s="417">
        <v>0</v>
      </c>
      <c r="AX66" s="417">
        <v>0</v>
      </c>
      <c r="AY66" s="417">
        <v>0</v>
      </c>
      <c r="AZ66" s="417">
        <v>0</v>
      </c>
      <c r="BA66" s="417">
        <v>0</v>
      </c>
      <c r="BB66" s="417">
        <v>0</v>
      </c>
      <c r="BC66" s="417">
        <v>0</v>
      </c>
      <c r="BD66" s="417">
        <v>0</v>
      </c>
      <c r="BE66" s="417">
        <v>0</v>
      </c>
      <c r="BF66" s="417">
        <v>0</v>
      </c>
      <c r="BG66" s="417">
        <v>0</v>
      </c>
      <c r="BH66" s="417">
        <v>0</v>
      </c>
      <c r="BI66" s="417">
        <v>0</v>
      </c>
      <c r="BJ66" s="417">
        <v>0</v>
      </c>
      <c r="BK66" s="417"/>
      <c r="BL66" s="415">
        <f>D66-BN66</f>
        <v>42.767759000000005</v>
      </c>
      <c r="BM66" s="417"/>
      <c r="BN66" s="417">
        <f>BJ66+U66+E66</f>
        <v>0.08</v>
      </c>
      <c r="BO66" s="418">
        <f>BL68-BN66</f>
        <v>-0.08</v>
      </c>
      <c r="BP66" s="417">
        <f>BO66+D66</f>
        <v>42.767759000000005</v>
      </c>
      <c r="BR66" s="446">
        <f>BP66-[55]B06!D67</f>
        <v>0</v>
      </c>
    </row>
    <row r="67" spans="1:70" ht="30.95" hidden="1" customHeight="1" x14ac:dyDescent="0.2">
      <c r="A67" s="398" t="s">
        <v>168</v>
      </c>
      <c r="B67" s="405" t="s">
        <v>169</v>
      </c>
      <c r="C67" s="398" t="s">
        <v>70</v>
      </c>
      <c r="D67" s="417">
        <f>[55]B01!D68</f>
        <v>0</v>
      </c>
      <c r="E67" s="417">
        <f>F67+J67+M67+N67+O67+P67+R67+S67+T67</f>
        <v>0</v>
      </c>
      <c r="F67" s="417">
        <v>0</v>
      </c>
      <c r="G67" s="417">
        <v>0</v>
      </c>
      <c r="H67" s="417">
        <v>0</v>
      </c>
      <c r="I67" s="417">
        <v>0</v>
      </c>
      <c r="J67" s="417">
        <v>0</v>
      </c>
      <c r="K67" s="417">
        <v>0</v>
      </c>
      <c r="L67" s="417">
        <v>0</v>
      </c>
      <c r="M67" s="417">
        <v>0</v>
      </c>
      <c r="N67" s="417">
        <v>0</v>
      </c>
      <c r="O67" s="417">
        <v>0</v>
      </c>
      <c r="P67" s="417">
        <v>0</v>
      </c>
      <c r="Q67" s="417">
        <v>0</v>
      </c>
      <c r="R67" s="417">
        <v>0</v>
      </c>
      <c r="S67" s="417">
        <v>0</v>
      </c>
      <c r="T67" s="417">
        <v>0</v>
      </c>
      <c r="U67" s="417">
        <v>0</v>
      </c>
      <c r="V67" s="417">
        <v>0</v>
      </c>
      <c r="W67" s="417">
        <v>0</v>
      </c>
      <c r="X67" s="417">
        <v>0</v>
      </c>
      <c r="Y67" s="417">
        <v>0</v>
      </c>
      <c r="Z67" s="417">
        <v>0</v>
      </c>
      <c r="AA67" s="417">
        <v>0</v>
      </c>
      <c r="AB67" s="417">
        <v>0</v>
      </c>
      <c r="AC67" s="417">
        <v>0</v>
      </c>
      <c r="AD67" s="417">
        <v>0</v>
      </c>
      <c r="AE67" s="417">
        <v>0</v>
      </c>
      <c r="AF67" s="417">
        <v>0</v>
      </c>
      <c r="AG67" s="417">
        <v>0</v>
      </c>
      <c r="AH67" s="417">
        <v>0</v>
      </c>
      <c r="AI67" s="417">
        <v>0</v>
      </c>
      <c r="AJ67" s="417">
        <v>0</v>
      </c>
      <c r="AK67" s="417">
        <v>0</v>
      </c>
      <c r="AL67" s="417">
        <v>0</v>
      </c>
      <c r="AM67" s="417"/>
      <c r="AN67" s="417">
        <v>0</v>
      </c>
      <c r="AO67" s="417">
        <v>0</v>
      </c>
      <c r="AP67" s="417">
        <v>0</v>
      </c>
      <c r="AQ67" s="417">
        <v>0</v>
      </c>
      <c r="AR67" s="417">
        <v>0</v>
      </c>
      <c r="AS67" s="417">
        <v>0</v>
      </c>
      <c r="AT67" s="417">
        <v>0</v>
      </c>
      <c r="AU67" s="417">
        <v>0</v>
      </c>
      <c r="AV67" s="417">
        <v>0</v>
      </c>
      <c r="AW67" s="417">
        <v>0</v>
      </c>
      <c r="AX67" s="417">
        <v>0</v>
      </c>
      <c r="AY67" s="417">
        <v>0</v>
      </c>
      <c r="AZ67" s="417">
        <v>0</v>
      </c>
      <c r="BA67" s="417">
        <v>0</v>
      </c>
      <c r="BB67" s="417">
        <v>0</v>
      </c>
      <c r="BC67" s="417">
        <v>0</v>
      </c>
      <c r="BD67" s="417">
        <v>0</v>
      </c>
      <c r="BE67" s="417">
        <v>0</v>
      </c>
      <c r="BF67" s="417">
        <v>0</v>
      </c>
      <c r="BG67" s="417">
        <v>0</v>
      </c>
      <c r="BH67" s="417">
        <v>0</v>
      </c>
      <c r="BI67" s="417">
        <v>0</v>
      </c>
      <c r="BJ67" s="417">
        <v>0</v>
      </c>
      <c r="BK67" s="417"/>
      <c r="BL67" s="417"/>
      <c r="BM67" s="415">
        <f>D67-BN67</f>
        <v>0</v>
      </c>
      <c r="BN67" s="417">
        <f>BJ67+U67+E67</f>
        <v>0</v>
      </c>
      <c r="BO67" s="417">
        <f>BM68-BN67</f>
        <v>0</v>
      </c>
      <c r="BP67" s="417">
        <f>BO67+D67</f>
        <v>0</v>
      </c>
      <c r="BR67" s="446">
        <f>BP67-[55]B06!D68</f>
        <v>0</v>
      </c>
    </row>
    <row r="68" spans="1:70" ht="33.6" customHeight="1" x14ac:dyDescent="0.2">
      <c r="A68" s="396" t="s">
        <v>170</v>
      </c>
      <c r="B68" s="396" t="s">
        <v>171</v>
      </c>
      <c r="C68" s="406"/>
      <c r="D68" s="414">
        <f>E68+U68+BJ68</f>
        <v>816.59999999999991</v>
      </c>
      <c r="E68" s="414">
        <f>E23+E64</f>
        <v>14.16</v>
      </c>
      <c r="F68" s="417">
        <f t="shared" ref="F68:T68" si="16">F64+F23+F7</f>
        <v>0</v>
      </c>
      <c r="G68" s="417">
        <f t="shared" si="16"/>
        <v>0</v>
      </c>
      <c r="H68" s="417">
        <f t="shared" si="16"/>
        <v>0</v>
      </c>
      <c r="I68" s="417">
        <f t="shared" si="16"/>
        <v>0</v>
      </c>
      <c r="J68" s="417">
        <f t="shared" si="16"/>
        <v>0</v>
      </c>
      <c r="K68" s="417">
        <f t="shared" si="16"/>
        <v>0</v>
      </c>
      <c r="L68" s="417">
        <f t="shared" si="16"/>
        <v>0</v>
      </c>
      <c r="M68" s="417">
        <f t="shared" si="16"/>
        <v>0</v>
      </c>
      <c r="N68" s="417">
        <f t="shared" si="16"/>
        <v>0</v>
      </c>
      <c r="O68" s="417">
        <f t="shared" si="16"/>
        <v>0</v>
      </c>
      <c r="P68" s="417">
        <f t="shared" si="16"/>
        <v>143.73000000000002</v>
      </c>
      <c r="Q68" s="417">
        <v>0</v>
      </c>
      <c r="R68" s="417">
        <f t="shared" si="16"/>
        <v>22.759999999999998</v>
      </c>
      <c r="S68" s="417">
        <f t="shared" si="16"/>
        <v>0</v>
      </c>
      <c r="T68" s="417">
        <f t="shared" si="16"/>
        <v>8.3699999999999992</v>
      </c>
      <c r="U68" s="414">
        <f>U64+U7</f>
        <v>802.43999999999994</v>
      </c>
      <c r="V68" s="417">
        <f t="shared" ref="V68:BI68" si="17">V64+V23+V7</f>
        <v>24.35</v>
      </c>
      <c r="W68" s="417">
        <f t="shared" si="17"/>
        <v>3.14</v>
      </c>
      <c r="X68" s="417">
        <f t="shared" si="17"/>
        <v>528.97</v>
      </c>
      <c r="Y68" s="417">
        <f t="shared" si="17"/>
        <v>0</v>
      </c>
      <c r="Z68" s="417">
        <f t="shared" si="17"/>
        <v>71.09</v>
      </c>
      <c r="AA68" s="417">
        <f t="shared" si="17"/>
        <v>2.4699999999999998</v>
      </c>
      <c r="AB68" s="417">
        <f t="shared" si="17"/>
        <v>0</v>
      </c>
      <c r="AC68" s="417">
        <f t="shared" si="17"/>
        <v>0</v>
      </c>
      <c r="AD68" s="417">
        <f t="shared" si="17"/>
        <v>165.99999999999997</v>
      </c>
      <c r="AE68" s="417">
        <f t="shared" si="17"/>
        <v>138.90999999999997</v>
      </c>
      <c r="AF68" s="417">
        <f t="shared" si="17"/>
        <v>22.719999999999995</v>
      </c>
      <c r="AG68" s="417">
        <f t="shared" si="17"/>
        <v>0.13</v>
      </c>
      <c r="AH68" s="417">
        <f t="shared" si="17"/>
        <v>0.14000000000000001</v>
      </c>
      <c r="AI68" s="417">
        <f t="shared" si="17"/>
        <v>0.16</v>
      </c>
      <c r="AJ68" s="417">
        <f t="shared" si="17"/>
        <v>1.1099999999999999</v>
      </c>
      <c r="AK68" s="417">
        <f>AK64+AK23+AK7</f>
        <v>1.7200000000000002</v>
      </c>
      <c r="AL68" s="417">
        <f t="shared" si="17"/>
        <v>0</v>
      </c>
      <c r="AM68" s="417">
        <f t="shared" si="17"/>
        <v>0</v>
      </c>
      <c r="AN68" s="417">
        <f t="shared" si="17"/>
        <v>0</v>
      </c>
      <c r="AO68" s="417">
        <f t="shared" si="17"/>
        <v>0</v>
      </c>
      <c r="AP68" s="417">
        <f t="shared" si="17"/>
        <v>1.0899999999999999</v>
      </c>
      <c r="AQ68" s="417">
        <f t="shared" si="17"/>
        <v>0</v>
      </c>
      <c r="AR68" s="417">
        <f t="shared" si="17"/>
        <v>0</v>
      </c>
      <c r="AS68" s="417">
        <f t="shared" si="17"/>
        <v>0</v>
      </c>
      <c r="AT68" s="417">
        <f t="shared" si="17"/>
        <v>0.02</v>
      </c>
      <c r="AU68" s="417">
        <f t="shared" si="17"/>
        <v>0</v>
      </c>
      <c r="AV68" s="417">
        <f t="shared" si="17"/>
        <v>0.09</v>
      </c>
      <c r="AW68" s="417">
        <f t="shared" si="17"/>
        <v>0</v>
      </c>
      <c r="AX68" s="417">
        <f t="shared" si="17"/>
        <v>47.480000000000004</v>
      </c>
      <c r="AY68" s="417">
        <f t="shared" si="17"/>
        <v>4.99</v>
      </c>
      <c r="AZ68" s="417">
        <f t="shared" si="17"/>
        <v>0</v>
      </c>
      <c r="BA68" s="417">
        <f t="shared" si="17"/>
        <v>0</v>
      </c>
      <c r="BB68" s="417">
        <f t="shared" si="17"/>
        <v>0</v>
      </c>
      <c r="BC68" s="417">
        <f t="shared" si="17"/>
        <v>0</v>
      </c>
      <c r="BD68" s="417">
        <f t="shared" si="17"/>
        <v>0</v>
      </c>
      <c r="BE68" s="417">
        <f t="shared" si="17"/>
        <v>0</v>
      </c>
      <c r="BF68" s="417">
        <f t="shared" si="17"/>
        <v>0.33</v>
      </c>
      <c r="BG68" s="417">
        <f t="shared" si="17"/>
        <v>0</v>
      </c>
      <c r="BH68" s="417">
        <f t="shared" si="17"/>
        <v>0.33</v>
      </c>
      <c r="BI68" s="417">
        <f t="shared" si="17"/>
        <v>0</v>
      </c>
      <c r="BJ68" s="414">
        <f>BJ7+BJ23</f>
        <v>0</v>
      </c>
      <c r="BK68" s="417">
        <f>BK64+BK23+BK7</f>
        <v>0</v>
      </c>
      <c r="BL68" s="417">
        <f>BL64+BL23+BL7</f>
        <v>0</v>
      </c>
      <c r="BM68" s="417">
        <f>BM64+BM23+BM7</f>
        <v>0</v>
      </c>
      <c r="BN68" s="417"/>
      <c r="BO68" s="418"/>
      <c r="BP68" s="417"/>
    </row>
    <row r="69" spans="1:70" ht="33.6" customHeight="1" x14ac:dyDescent="0.2">
      <c r="A69" s="407" t="s">
        <v>172</v>
      </c>
      <c r="B69" s="407" t="s">
        <v>179</v>
      </c>
      <c r="C69" s="408"/>
      <c r="D69" s="419">
        <v>35339.321804125255</v>
      </c>
      <c r="E69" s="419">
        <f>E68+E7</f>
        <v>27208.369578000002</v>
      </c>
      <c r="F69" s="420">
        <f>F68+F8</f>
        <v>5952.3618750000005</v>
      </c>
      <c r="G69" s="420">
        <f>G68+G9</f>
        <v>5426.0717099999993</v>
      </c>
      <c r="H69" s="420">
        <f>H68+H9</f>
        <v>0</v>
      </c>
      <c r="I69" s="420">
        <f>I68+I9</f>
        <v>0</v>
      </c>
      <c r="J69" s="420">
        <f>J68+J12</f>
        <v>4349.9473210000006</v>
      </c>
      <c r="K69" s="420">
        <f>K68+K9</f>
        <v>0</v>
      </c>
      <c r="L69" s="420">
        <f>L68+L9</f>
        <v>0</v>
      </c>
      <c r="M69" s="420">
        <f>M68+M15</f>
        <v>748.89954399999999</v>
      </c>
      <c r="N69" s="420">
        <f>N68+N16</f>
        <v>3311.9291420000004</v>
      </c>
      <c r="O69" s="420">
        <f>O68+O17</f>
        <v>0</v>
      </c>
      <c r="P69" s="420">
        <f>P68+P18</f>
        <v>12081.215297999999</v>
      </c>
      <c r="Q69" s="420">
        <v>0</v>
      </c>
      <c r="R69" s="420">
        <f>R68+R20</f>
        <v>709.62669499999993</v>
      </c>
      <c r="S69" s="420">
        <f>S68+S21</f>
        <v>8.7085420000000013</v>
      </c>
      <c r="T69" s="420">
        <f>T68+T22</f>
        <v>45.681160999999996</v>
      </c>
      <c r="U69" s="420">
        <f>U68+U23</f>
        <v>7077.3989031252549</v>
      </c>
      <c r="V69" s="420">
        <f>V68+V24</f>
        <v>90.011702000000014</v>
      </c>
      <c r="W69" s="420">
        <f>W68+W25</f>
        <v>6.8496830000000006</v>
      </c>
      <c r="X69" s="420">
        <f>X68+X26</f>
        <v>528.97</v>
      </c>
      <c r="Y69" s="420">
        <f>Y68+Y28</f>
        <v>0</v>
      </c>
      <c r="Z69" s="420">
        <f>Z68+Z28</f>
        <v>95.163250993896497</v>
      </c>
      <c r="AA69" s="420">
        <f>AA68+AA29</f>
        <v>3.9576939980468748</v>
      </c>
      <c r="AB69" s="420">
        <f>AB68+AB30</f>
        <v>0</v>
      </c>
      <c r="AC69" s="420">
        <f>AC68+AC31</f>
        <v>12.610177</v>
      </c>
      <c r="AD69" s="420">
        <f>AD68+AD32</f>
        <v>3527.4451258276181</v>
      </c>
      <c r="AE69" s="420">
        <f>AE68+AE33</f>
        <v>1426.8094552968751</v>
      </c>
      <c r="AF69" s="420">
        <f>AF68+AF34</f>
        <v>976.43915399998082</v>
      </c>
      <c r="AG69" s="420">
        <f>AG68+AG35</f>
        <v>3.3505459999999996</v>
      </c>
      <c r="AH69" s="420">
        <f>AH68+AH36</f>
        <v>5.0385809987792971</v>
      </c>
      <c r="AI69" s="420">
        <f>AI68+AI37</f>
        <v>74.915466937500014</v>
      </c>
      <c r="AJ69" s="420">
        <f>AJ68+AJ38</f>
        <v>23.456603999999999</v>
      </c>
      <c r="AK69" s="420">
        <f>AK68+AK39</f>
        <v>11.527409000610353</v>
      </c>
      <c r="AL69" s="420">
        <f>AL68+AL40</f>
        <v>1.1108600048828121</v>
      </c>
      <c r="AM69" s="420">
        <f>AM68+AM41</f>
        <v>0</v>
      </c>
      <c r="AN69" s="420">
        <f>AN68+AN42</f>
        <v>6.6579969952392579</v>
      </c>
      <c r="AO69" s="420">
        <f>AO68+AO43</f>
        <v>4.1459550043945308</v>
      </c>
      <c r="AP69" s="420">
        <f>AP68+AP44</f>
        <v>22.845277970703123</v>
      </c>
      <c r="AQ69" s="420">
        <f>AQ68+AQ45</f>
        <v>964.40779162500007</v>
      </c>
      <c r="AR69" s="420">
        <f>AR68+AR46</f>
        <v>0</v>
      </c>
      <c r="AS69" s="420">
        <f>AS68+AS47</f>
        <v>0</v>
      </c>
      <c r="AT69" s="420">
        <f>AT68+AT48</f>
        <v>6.7360279936523444</v>
      </c>
      <c r="AU69" s="420">
        <f>AU68+AU49</f>
        <v>0</v>
      </c>
      <c r="AV69" s="420">
        <f>AV68+AV50</f>
        <v>16.211762027343752</v>
      </c>
      <c r="AW69" s="420">
        <f>AW68+AW51</f>
        <v>0.92437999999999998</v>
      </c>
      <c r="AX69" s="420">
        <f>AX68+AX52</f>
        <v>587.09869325000011</v>
      </c>
      <c r="AY69" s="420">
        <f>AY68+AY53</f>
        <v>49.81</v>
      </c>
      <c r="AZ69" s="420">
        <f>AZ68+AZ54</f>
        <v>12.918382989257813</v>
      </c>
      <c r="BA69" s="420">
        <f>BA68+BA55</f>
        <v>0.94133999999999995</v>
      </c>
      <c r="BB69" s="420">
        <f>BB68+BB56</f>
        <v>0</v>
      </c>
      <c r="BC69" s="420">
        <f>BC68+BC57</f>
        <v>121.81678592187502</v>
      </c>
      <c r="BD69" s="420">
        <f>BD68+BD58</f>
        <v>1786.7275681562501</v>
      </c>
      <c r="BE69" s="420">
        <f>BE68+BE59</f>
        <v>200.1797029609375</v>
      </c>
      <c r="BF69" s="420">
        <f>BF68+BF60</f>
        <v>1.3351130000305176</v>
      </c>
      <c r="BG69" s="420">
        <f>BG68+BG15</f>
        <v>0</v>
      </c>
      <c r="BH69" s="420">
        <f>BH68+BH15</f>
        <v>0.33</v>
      </c>
      <c r="BI69" s="420">
        <f>BI68+BI15</f>
        <v>0</v>
      </c>
      <c r="BJ69" s="419">
        <f>BJ68+BJ64</f>
        <v>1053.5537190000002</v>
      </c>
      <c r="BK69" s="420">
        <f>BK68+BK65</f>
        <v>1010.7859600000002</v>
      </c>
      <c r="BL69" s="420">
        <f>BL68+BL66</f>
        <v>42.767759000000005</v>
      </c>
      <c r="BM69" s="420">
        <f>BM68+BM67</f>
        <v>0</v>
      </c>
      <c r="BN69" s="420"/>
      <c r="BO69" s="421"/>
      <c r="BP69" s="420"/>
    </row>
    <row r="70" spans="1:70" hidden="1" x14ac:dyDescent="0.2"/>
    <row r="71" spans="1:70" hidden="1" x14ac:dyDescent="0.2"/>
    <row r="72" spans="1:70" s="63" customFormat="1" ht="25.5" customHeight="1" x14ac:dyDescent="0.2">
      <c r="B72" s="393" t="s">
        <v>174</v>
      </c>
      <c r="BR72" s="445"/>
    </row>
    <row r="73" spans="1:70" x14ac:dyDescent="0.2">
      <c r="BP73" s="261"/>
    </row>
    <row r="661" spans="12:12" x14ac:dyDescent="0.2">
      <c r="L661">
        <v>0.63</v>
      </c>
    </row>
  </sheetData>
  <mergeCells count="11">
    <mergeCell ref="BP4:BP5"/>
    <mergeCell ref="A1:B1"/>
    <mergeCell ref="A2:BP2"/>
    <mergeCell ref="A3:BP3"/>
    <mergeCell ref="A4:A5"/>
    <mergeCell ref="B4:B5"/>
    <mergeCell ref="C4:C5"/>
    <mergeCell ref="D4:D5"/>
    <mergeCell ref="E4:BM4"/>
    <mergeCell ref="BN4:BN5"/>
    <mergeCell ref="BO4:BO5"/>
  </mergeCells>
  <pageMargins left="0.8" right="0.3" top="0.5" bottom="0.5" header="0.3" footer="0.3"/>
  <pageSetup paperSize="8" scale="40" fitToWidth="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57"/>
  <sheetViews>
    <sheetView workbookViewId="0">
      <pane xSplit="3" ySplit="5" topLeftCell="D6" activePane="bottomRight" state="frozen"/>
      <selection pane="topRight" activeCell="D1" sqref="D1"/>
      <selection pane="bottomLeft" activeCell="A6" sqref="A6"/>
      <selection pane="bottomRight" activeCell="J17" sqref="J17"/>
    </sheetView>
  </sheetViews>
  <sheetFormatPr defaultRowHeight="12.75" x14ac:dyDescent="0.2"/>
  <cols>
    <col min="1" max="1" width="6.7109375" style="356" customWidth="1"/>
    <col min="2" max="2" width="40.42578125" style="356" customWidth="1"/>
    <col min="3" max="264" width="9.140625" style="356"/>
    <col min="265" max="265" width="6.7109375" style="356" customWidth="1"/>
    <col min="266" max="266" width="40.42578125" style="356" customWidth="1"/>
    <col min="267" max="520" width="9.140625" style="356"/>
    <col min="521" max="521" width="6.7109375" style="356" customWidth="1"/>
    <col min="522" max="522" width="40.42578125" style="356" customWidth="1"/>
    <col min="523" max="776" width="9.140625" style="356"/>
    <col min="777" max="777" width="6.7109375" style="356" customWidth="1"/>
    <col min="778" max="778" width="40.42578125" style="356" customWidth="1"/>
    <col min="779" max="1032" width="9.140625" style="356"/>
    <col min="1033" max="1033" width="6.7109375" style="356" customWidth="1"/>
    <col min="1034" max="1034" width="40.42578125" style="356" customWidth="1"/>
    <col min="1035" max="1288" width="9.140625" style="356"/>
    <col min="1289" max="1289" width="6.7109375" style="356" customWidth="1"/>
    <col min="1290" max="1290" width="40.42578125" style="356" customWidth="1"/>
    <col min="1291" max="1544" width="9.140625" style="356"/>
    <col min="1545" max="1545" width="6.7109375" style="356" customWidth="1"/>
    <col min="1546" max="1546" width="40.42578125" style="356" customWidth="1"/>
    <col min="1547" max="1800" width="9.140625" style="356"/>
    <col min="1801" max="1801" width="6.7109375" style="356" customWidth="1"/>
    <col min="1802" max="1802" width="40.42578125" style="356" customWidth="1"/>
    <col min="1803" max="2056" width="9.140625" style="356"/>
    <col min="2057" max="2057" width="6.7109375" style="356" customWidth="1"/>
    <col min="2058" max="2058" width="40.42578125" style="356" customWidth="1"/>
    <col min="2059" max="2312" width="9.140625" style="356"/>
    <col min="2313" max="2313" width="6.7109375" style="356" customWidth="1"/>
    <col min="2314" max="2314" width="40.42578125" style="356" customWidth="1"/>
    <col min="2315" max="2568" width="9.140625" style="356"/>
    <col min="2569" max="2569" width="6.7109375" style="356" customWidth="1"/>
    <col min="2570" max="2570" width="40.42578125" style="356" customWidth="1"/>
    <col min="2571" max="2824" width="9.140625" style="356"/>
    <col min="2825" max="2825" width="6.7109375" style="356" customWidth="1"/>
    <col min="2826" max="2826" width="40.42578125" style="356" customWidth="1"/>
    <col min="2827" max="3080" width="9.140625" style="356"/>
    <col min="3081" max="3081" width="6.7109375" style="356" customWidth="1"/>
    <col min="3082" max="3082" width="40.42578125" style="356" customWidth="1"/>
    <col min="3083" max="3336" width="9.140625" style="356"/>
    <col min="3337" max="3337" width="6.7109375" style="356" customWidth="1"/>
    <col min="3338" max="3338" width="40.42578125" style="356" customWidth="1"/>
    <col min="3339" max="3592" width="9.140625" style="356"/>
    <col min="3593" max="3593" width="6.7109375" style="356" customWidth="1"/>
    <col min="3594" max="3594" width="40.42578125" style="356" customWidth="1"/>
    <col min="3595" max="3848" width="9.140625" style="356"/>
    <col min="3849" max="3849" width="6.7109375" style="356" customWidth="1"/>
    <col min="3850" max="3850" width="40.42578125" style="356" customWidth="1"/>
    <col min="3851" max="4104" width="9.140625" style="356"/>
    <col min="4105" max="4105" width="6.7109375" style="356" customWidth="1"/>
    <col min="4106" max="4106" width="40.42578125" style="356" customWidth="1"/>
    <col min="4107" max="4360" width="9.140625" style="356"/>
    <col min="4361" max="4361" width="6.7109375" style="356" customWidth="1"/>
    <col min="4362" max="4362" width="40.42578125" style="356" customWidth="1"/>
    <col min="4363" max="4616" width="9.140625" style="356"/>
    <col min="4617" max="4617" width="6.7109375" style="356" customWidth="1"/>
    <col min="4618" max="4618" width="40.42578125" style="356" customWidth="1"/>
    <col min="4619" max="4872" width="9.140625" style="356"/>
    <col min="4873" max="4873" width="6.7109375" style="356" customWidth="1"/>
    <col min="4874" max="4874" width="40.42578125" style="356" customWidth="1"/>
    <col min="4875" max="5128" width="9.140625" style="356"/>
    <col min="5129" max="5129" width="6.7109375" style="356" customWidth="1"/>
    <col min="5130" max="5130" width="40.42578125" style="356" customWidth="1"/>
    <col min="5131" max="5384" width="9.140625" style="356"/>
    <col min="5385" max="5385" width="6.7109375" style="356" customWidth="1"/>
    <col min="5386" max="5386" width="40.42578125" style="356" customWidth="1"/>
    <col min="5387" max="5640" width="9.140625" style="356"/>
    <col min="5641" max="5641" width="6.7109375" style="356" customWidth="1"/>
    <col min="5642" max="5642" width="40.42578125" style="356" customWidth="1"/>
    <col min="5643" max="5896" width="9.140625" style="356"/>
    <col min="5897" max="5897" width="6.7109375" style="356" customWidth="1"/>
    <col min="5898" max="5898" width="40.42578125" style="356" customWidth="1"/>
    <col min="5899" max="6152" width="9.140625" style="356"/>
    <col min="6153" max="6153" width="6.7109375" style="356" customWidth="1"/>
    <col min="6154" max="6154" width="40.42578125" style="356" customWidth="1"/>
    <col min="6155" max="6408" width="9.140625" style="356"/>
    <col min="6409" max="6409" width="6.7109375" style="356" customWidth="1"/>
    <col min="6410" max="6410" width="40.42578125" style="356" customWidth="1"/>
    <col min="6411" max="6664" width="9.140625" style="356"/>
    <col min="6665" max="6665" width="6.7109375" style="356" customWidth="1"/>
    <col min="6666" max="6666" width="40.42578125" style="356" customWidth="1"/>
    <col min="6667" max="6920" width="9.140625" style="356"/>
    <col min="6921" max="6921" width="6.7109375" style="356" customWidth="1"/>
    <col min="6922" max="6922" width="40.42578125" style="356" customWidth="1"/>
    <col min="6923" max="7176" width="9.140625" style="356"/>
    <col min="7177" max="7177" width="6.7109375" style="356" customWidth="1"/>
    <col min="7178" max="7178" width="40.42578125" style="356" customWidth="1"/>
    <col min="7179" max="7432" width="9.140625" style="356"/>
    <col min="7433" max="7433" width="6.7109375" style="356" customWidth="1"/>
    <col min="7434" max="7434" width="40.42578125" style="356" customWidth="1"/>
    <col min="7435" max="7688" width="9.140625" style="356"/>
    <col min="7689" max="7689" width="6.7109375" style="356" customWidth="1"/>
    <col min="7690" max="7690" width="40.42578125" style="356" customWidth="1"/>
    <col min="7691" max="7944" width="9.140625" style="356"/>
    <col min="7945" max="7945" width="6.7109375" style="356" customWidth="1"/>
    <col min="7946" max="7946" width="40.42578125" style="356" customWidth="1"/>
    <col min="7947" max="8200" width="9.140625" style="356"/>
    <col min="8201" max="8201" width="6.7109375" style="356" customWidth="1"/>
    <col min="8202" max="8202" width="40.42578125" style="356" customWidth="1"/>
    <col min="8203" max="8456" width="9.140625" style="356"/>
    <col min="8457" max="8457" width="6.7109375" style="356" customWidth="1"/>
    <col min="8458" max="8458" width="40.42578125" style="356" customWidth="1"/>
    <col min="8459" max="8712" width="9.140625" style="356"/>
    <col min="8713" max="8713" width="6.7109375" style="356" customWidth="1"/>
    <col min="8714" max="8714" width="40.42578125" style="356" customWidth="1"/>
    <col min="8715" max="8968" width="9.140625" style="356"/>
    <col min="8969" max="8969" width="6.7109375" style="356" customWidth="1"/>
    <col min="8970" max="8970" width="40.42578125" style="356" customWidth="1"/>
    <col min="8971" max="9224" width="9.140625" style="356"/>
    <col min="9225" max="9225" width="6.7109375" style="356" customWidth="1"/>
    <col min="9226" max="9226" width="40.42578125" style="356" customWidth="1"/>
    <col min="9227" max="9480" width="9.140625" style="356"/>
    <col min="9481" max="9481" width="6.7109375" style="356" customWidth="1"/>
    <col min="9482" max="9482" width="40.42578125" style="356" customWidth="1"/>
    <col min="9483" max="9736" width="9.140625" style="356"/>
    <col min="9737" max="9737" width="6.7109375" style="356" customWidth="1"/>
    <col min="9738" max="9738" width="40.42578125" style="356" customWidth="1"/>
    <col min="9739" max="9992" width="9.140625" style="356"/>
    <col min="9993" max="9993" width="6.7109375" style="356" customWidth="1"/>
    <col min="9994" max="9994" width="40.42578125" style="356" customWidth="1"/>
    <col min="9995" max="10248" width="9.140625" style="356"/>
    <col min="10249" max="10249" width="6.7109375" style="356" customWidth="1"/>
    <col min="10250" max="10250" width="40.42578125" style="356" customWidth="1"/>
    <col min="10251" max="10504" width="9.140625" style="356"/>
    <col min="10505" max="10505" width="6.7109375" style="356" customWidth="1"/>
    <col min="10506" max="10506" width="40.42578125" style="356" customWidth="1"/>
    <col min="10507" max="10760" width="9.140625" style="356"/>
    <col min="10761" max="10761" width="6.7109375" style="356" customWidth="1"/>
    <col min="10762" max="10762" width="40.42578125" style="356" customWidth="1"/>
    <col min="10763" max="11016" width="9.140625" style="356"/>
    <col min="11017" max="11017" width="6.7109375" style="356" customWidth="1"/>
    <col min="11018" max="11018" width="40.42578125" style="356" customWidth="1"/>
    <col min="11019" max="11272" width="9.140625" style="356"/>
    <col min="11273" max="11273" width="6.7109375" style="356" customWidth="1"/>
    <col min="11274" max="11274" width="40.42578125" style="356" customWidth="1"/>
    <col min="11275" max="11528" width="9.140625" style="356"/>
    <col min="11529" max="11529" width="6.7109375" style="356" customWidth="1"/>
    <col min="11530" max="11530" width="40.42578125" style="356" customWidth="1"/>
    <col min="11531" max="11784" width="9.140625" style="356"/>
    <col min="11785" max="11785" width="6.7109375" style="356" customWidth="1"/>
    <col min="11786" max="11786" width="40.42578125" style="356" customWidth="1"/>
    <col min="11787" max="12040" width="9.140625" style="356"/>
    <col min="12041" max="12041" width="6.7109375" style="356" customWidth="1"/>
    <col min="12042" max="12042" width="40.42578125" style="356" customWidth="1"/>
    <col min="12043" max="12296" width="9.140625" style="356"/>
    <col min="12297" max="12297" width="6.7109375" style="356" customWidth="1"/>
    <col min="12298" max="12298" width="40.42578125" style="356" customWidth="1"/>
    <col min="12299" max="12552" width="9.140625" style="356"/>
    <col min="12553" max="12553" width="6.7109375" style="356" customWidth="1"/>
    <col min="12554" max="12554" width="40.42578125" style="356" customWidth="1"/>
    <col min="12555" max="12808" width="9.140625" style="356"/>
    <col min="12809" max="12809" width="6.7109375" style="356" customWidth="1"/>
    <col min="12810" max="12810" width="40.42578125" style="356" customWidth="1"/>
    <col min="12811" max="13064" width="9.140625" style="356"/>
    <col min="13065" max="13065" width="6.7109375" style="356" customWidth="1"/>
    <col min="13066" max="13066" width="40.42578125" style="356" customWidth="1"/>
    <col min="13067" max="13320" width="9.140625" style="356"/>
    <col min="13321" max="13321" width="6.7109375" style="356" customWidth="1"/>
    <col min="13322" max="13322" width="40.42578125" style="356" customWidth="1"/>
    <col min="13323" max="13576" width="9.140625" style="356"/>
    <col min="13577" max="13577" width="6.7109375" style="356" customWidth="1"/>
    <col min="13578" max="13578" width="40.42578125" style="356" customWidth="1"/>
    <col min="13579" max="13832" width="9.140625" style="356"/>
    <col min="13833" max="13833" width="6.7109375" style="356" customWidth="1"/>
    <col min="13834" max="13834" width="40.42578125" style="356" customWidth="1"/>
    <col min="13835" max="14088" width="9.140625" style="356"/>
    <col min="14089" max="14089" width="6.7109375" style="356" customWidth="1"/>
    <col min="14090" max="14090" width="40.42578125" style="356" customWidth="1"/>
    <col min="14091" max="14344" width="9.140625" style="356"/>
    <col min="14345" max="14345" width="6.7109375" style="356" customWidth="1"/>
    <col min="14346" max="14346" width="40.42578125" style="356" customWidth="1"/>
    <col min="14347" max="14600" width="9.140625" style="356"/>
    <col min="14601" max="14601" width="6.7109375" style="356" customWidth="1"/>
    <col min="14602" max="14602" width="40.42578125" style="356" customWidth="1"/>
    <col min="14603" max="14856" width="9.140625" style="356"/>
    <col min="14857" max="14857" width="6.7109375" style="356" customWidth="1"/>
    <col min="14858" max="14858" width="40.42578125" style="356" customWidth="1"/>
    <col min="14859" max="15112" width="9.140625" style="356"/>
    <col min="15113" max="15113" width="6.7109375" style="356" customWidth="1"/>
    <col min="15114" max="15114" width="40.42578125" style="356" customWidth="1"/>
    <col min="15115" max="15368" width="9.140625" style="356"/>
    <col min="15369" max="15369" width="6.7109375" style="356" customWidth="1"/>
    <col min="15370" max="15370" width="40.42578125" style="356" customWidth="1"/>
    <col min="15371" max="15624" width="9.140625" style="356"/>
    <col min="15625" max="15625" width="6.7109375" style="356" customWidth="1"/>
    <col min="15626" max="15626" width="40.42578125" style="356" customWidth="1"/>
    <col min="15627" max="15880" width="9.140625" style="356"/>
    <col min="15881" max="15881" width="6.7109375" style="356" customWidth="1"/>
    <col min="15882" max="15882" width="40.42578125" style="356" customWidth="1"/>
    <col min="15883" max="16136" width="9.140625" style="356"/>
    <col min="16137" max="16137" width="6.7109375" style="356" customWidth="1"/>
    <col min="16138" max="16138" width="40.42578125" style="356" customWidth="1"/>
    <col min="16139" max="16384" width="9.140625" style="356"/>
  </cols>
  <sheetData>
    <row r="1" spans="1:29" ht="16.5" customHeight="1" x14ac:dyDescent="0.2">
      <c r="A1" s="633" t="s">
        <v>558</v>
      </c>
      <c r="B1" s="633"/>
    </row>
    <row r="2" spans="1:29" ht="21.75" customHeight="1" x14ac:dyDescent="0.2">
      <c r="A2" s="634" t="s">
        <v>565</v>
      </c>
      <c r="B2" s="634"/>
      <c r="C2" s="634"/>
      <c r="D2" s="634"/>
      <c r="E2" s="634"/>
      <c r="F2" s="634"/>
      <c r="G2" s="634"/>
      <c r="H2" s="634"/>
      <c r="I2" s="634"/>
      <c r="J2" s="634"/>
      <c r="K2" s="634"/>
      <c r="L2" s="634"/>
      <c r="M2" s="634"/>
      <c r="N2" s="634"/>
      <c r="O2" s="634"/>
      <c r="P2" s="634"/>
      <c r="Q2" s="634"/>
      <c r="R2" s="634"/>
      <c r="S2" s="634"/>
      <c r="T2" s="634"/>
      <c r="U2" s="634"/>
      <c r="V2" s="634"/>
      <c r="W2" s="634"/>
      <c r="X2" s="634"/>
      <c r="Y2" s="634"/>
      <c r="Z2" s="634"/>
      <c r="AA2" s="634"/>
      <c r="AB2" s="376"/>
      <c r="AC2" s="376"/>
    </row>
    <row r="3" spans="1:29" ht="9" customHeight="1" x14ac:dyDescent="0.2">
      <c r="A3" s="635"/>
      <c r="B3" s="635"/>
      <c r="C3" s="635"/>
      <c r="D3" s="635"/>
      <c r="E3" s="635"/>
      <c r="F3" s="635"/>
      <c r="G3" s="635"/>
      <c r="H3" s="635"/>
      <c r="I3" s="635"/>
      <c r="J3" s="635"/>
      <c r="K3" s="635"/>
      <c r="L3" s="635"/>
      <c r="M3" s="635"/>
      <c r="N3" s="635"/>
      <c r="O3" s="635"/>
      <c r="P3" s="635"/>
      <c r="Q3" s="635"/>
      <c r="R3" s="635"/>
      <c r="S3" s="635"/>
      <c r="T3" s="635"/>
      <c r="U3" s="635"/>
      <c r="V3" s="635"/>
      <c r="W3" s="635"/>
      <c r="X3" s="635"/>
      <c r="Y3" s="635"/>
      <c r="Z3" s="635"/>
      <c r="AA3" s="635"/>
      <c r="AB3" s="377"/>
      <c r="AC3" s="377"/>
    </row>
    <row r="4" spans="1:29" ht="106.5" customHeight="1" x14ac:dyDescent="0.2">
      <c r="A4" s="636" t="s">
        <v>3</v>
      </c>
      <c r="B4" s="636" t="s">
        <v>4</v>
      </c>
      <c r="C4" s="636" t="s">
        <v>5</v>
      </c>
      <c r="D4" s="631" t="s">
        <v>567</v>
      </c>
      <c r="E4" s="632"/>
      <c r="F4" s="631" t="s">
        <v>568</v>
      </c>
      <c r="G4" s="632"/>
      <c r="H4" s="631" t="s">
        <v>569</v>
      </c>
      <c r="I4" s="632"/>
      <c r="J4" s="631" t="s">
        <v>570</v>
      </c>
      <c r="K4" s="632"/>
      <c r="L4" s="631" t="s">
        <v>253</v>
      </c>
      <c r="M4" s="632"/>
      <c r="N4" s="631" t="s">
        <v>255</v>
      </c>
      <c r="O4" s="632"/>
      <c r="P4" s="631" t="s">
        <v>257</v>
      </c>
      <c r="Q4" s="632"/>
      <c r="R4" s="631" t="s">
        <v>259</v>
      </c>
      <c r="S4" s="632"/>
      <c r="T4" s="631" t="s">
        <v>261</v>
      </c>
      <c r="U4" s="632"/>
      <c r="V4" s="631" t="s">
        <v>566</v>
      </c>
      <c r="W4" s="632"/>
      <c r="X4" s="631" t="s">
        <v>263</v>
      </c>
      <c r="Y4" s="632"/>
      <c r="Z4" s="631" t="s">
        <v>266</v>
      </c>
      <c r="AA4" s="632"/>
      <c r="AB4" s="631" t="s">
        <v>269</v>
      </c>
      <c r="AC4" s="632"/>
    </row>
    <row r="5" spans="1:29" ht="31.5" x14ac:dyDescent="0.2">
      <c r="A5" s="637"/>
      <c r="B5" s="637"/>
      <c r="C5" s="637"/>
      <c r="D5" s="357" t="s">
        <v>339</v>
      </c>
      <c r="E5" s="357" t="s">
        <v>559</v>
      </c>
      <c r="F5" s="357" t="s">
        <v>339</v>
      </c>
      <c r="G5" s="357" t="s">
        <v>559</v>
      </c>
      <c r="H5" s="357" t="s">
        <v>339</v>
      </c>
      <c r="I5" s="357" t="s">
        <v>559</v>
      </c>
      <c r="J5" s="357" t="s">
        <v>339</v>
      </c>
      <c r="K5" s="357" t="s">
        <v>559</v>
      </c>
      <c r="L5" s="357" t="s">
        <v>339</v>
      </c>
      <c r="M5" s="357" t="s">
        <v>559</v>
      </c>
      <c r="N5" s="357" t="s">
        <v>339</v>
      </c>
      <c r="O5" s="357" t="s">
        <v>559</v>
      </c>
      <c r="P5" s="357" t="s">
        <v>339</v>
      </c>
      <c r="Q5" s="357" t="s">
        <v>559</v>
      </c>
      <c r="R5" s="357" t="s">
        <v>339</v>
      </c>
      <c r="S5" s="357" t="s">
        <v>559</v>
      </c>
      <c r="T5" s="357" t="s">
        <v>339</v>
      </c>
      <c r="U5" s="357" t="s">
        <v>559</v>
      </c>
      <c r="V5" s="357" t="s">
        <v>339</v>
      </c>
      <c r="W5" s="357" t="s">
        <v>559</v>
      </c>
      <c r="X5" s="357" t="s">
        <v>339</v>
      </c>
      <c r="Y5" s="357" t="s">
        <v>559</v>
      </c>
      <c r="Z5" s="357" t="s">
        <v>339</v>
      </c>
      <c r="AA5" s="357" t="s">
        <v>559</v>
      </c>
      <c r="AB5" s="357" t="s">
        <v>339</v>
      </c>
      <c r="AC5" s="357" t="s">
        <v>559</v>
      </c>
    </row>
    <row r="6" spans="1:29" ht="15.75" x14ac:dyDescent="0.2">
      <c r="A6" s="359">
        <v>1</v>
      </c>
      <c r="B6" s="358" t="s">
        <v>193</v>
      </c>
      <c r="C6" s="359" t="s">
        <v>11</v>
      </c>
      <c r="D6" s="360"/>
      <c r="E6" s="360"/>
      <c r="F6" s="360"/>
      <c r="G6" s="360"/>
      <c r="H6" s="378">
        <f>'B06'!E8</f>
        <v>108.707909</v>
      </c>
      <c r="I6" s="360"/>
      <c r="J6" s="360"/>
      <c r="K6" s="360"/>
      <c r="L6" s="360"/>
      <c r="M6" s="360"/>
      <c r="N6" s="360"/>
      <c r="O6" s="360"/>
      <c r="P6" s="360"/>
      <c r="Q6" s="360"/>
      <c r="R6" s="360"/>
      <c r="S6" s="360"/>
      <c r="T6" s="360"/>
      <c r="U6" s="360"/>
      <c r="V6" s="360"/>
      <c r="W6" s="360"/>
      <c r="X6" s="360"/>
      <c r="Y6" s="360"/>
      <c r="Z6" s="360"/>
      <c r="AA6" s="360"/>
      <c r="AB6" s="360"/>
      <c r="AC6" s="360"/>
    </row>
    <row r="7" spans="1:29" ht="15.75" x14ac:dyDescent="0.2">
      <c r="A7" s="362" t="s">
        <v>78</v>
      </c>
      <c r="B7" s="361" t="s">
        <v>79</v>
      </c>
      <c r="C7" s="362" t="s">
        <v>12</v>
      </c>
      <c r="D7" s="363"/>
      <c r="E7" s="363"/>
      <c r="F7" s="363"/>
      <c r="G7" s="363"/>
      <c r="H7" s="379">
        <f>'B06'!E9</f>
        <v>11.53</v>
      </c>
      <c r="I7" s="363"/>
      <c r="J7" s="363"/>
      <c r="K7" s="363"/>
      <c r="L7" s="363"/>
      <c r="M7" s="363"/>
      <c r="N7" s="363"/>
      <c r="O7" s="363"/>
      <c r="P7" s="363"/>
      <c r="Q7" s="363"/>
      <c r="R7" s="363"/>
      <c r="S7" s="363"/>
      <c r="T7" s="363"/>
      <c r="U7" s="363"/>
      <c r="V7" s="363"/>
      <c r="W7" s="363"/>
      <c r="X7" s="363"/>
      <c r="Y7" s="363"/>
      <c r="Z7" s="363"/>
      <c r="AA7" s="363"/>
      <c r="AB7" s="363"/>
      <c r="AC7" s="363"/>
    </row>
    <row r="8" spans="1:29" ht="15.75" x14ac:dyDescent="0.2">
      <c r="A8" s="365"/>
      <c r="B8" s="364" t="s">
        <v>80</v>
      </c>
      <c r="C8" s="365" t="s">
        <v>13</v>
      </c>
      <c r="D8" s="366"/>
      <c r="E8" s="366"/>
      <c r="F8" s="366"/>
      <c r="G8" s="366"/>
      <c r="H8" s="380">
        <f>'B06'!E10</f>
        <v>0</v>
      </c>
      <c r="I8" s="366"/>
      <c r="J8" s="366"/>
      <c r="K8" s="366"/>
      <c r="L8" s="366"/>
      <c r="M8" s="366"/>
      <c r="N8" s="366"/>
      <c r="O8" s="366"/>
      <c r="P8" s="366"/>
      <c r="Q8" s="366"/>
      <c r="R8" s="366"/>
      <c r="S8" s="366"/>
      <c r="T8" s="366"/>
      <c r="U8" s="366"/>
      <c r="V8" s="366"/>
      <c r="W8" s="366"/>
      <c r="X8" s="366"/>
      <c r="Y8" s="366"/>
      <c r="Z8" s="366"/>
      <c r="AA8" s="366"/>
      <c r="AB8" s="366"/>
      <c r="AC8" s="366"/>
    </row>
    <row r="9" spans="1:29" ht="15.75" x14ac:dyDescent="0.2">
      <c r="A9" s="362" t="s">
        <v>83</v>
      </c>
      <c r="B9" s="367" t="s">
        <v>84</v>
      </c>
      <c r="C9" s="362" t="s">
        <v>16</v>
      </c>
      <c r="D9" s="363"/>
      <c r="E9" s="363"/>
      <c r="F9" s="363"/>
      <c r="G9" s="363"/>
      <c r="H9" s="379">
        <f>'B06'!E13</f>
        <v>57.164000000000001</v>
      </c>
      <c r="I9" s="363"/>
      <c r="J9" s="363"/>
      <c r="K9" s="363"/>
      <c r="L9" s="363"/>
      <c r="M9" s="363"/>
      <c r="N9" s="363"/>
      <c r="O9" s="363"/>
      <c r="P9" s="363"/>
      <c r="Q9" s="363"/>
      <c r="R9" s="363"/>
      <c r="S9" s="363"/>
      <c r="T9" s="363"/>
      <c r="U9" s="363"/>
      <c r="V9" s="363"/>
      <c r="W9" s="363"/>
      <c r="X9" s="363"/>
      <c r="Y9" s="363"/>
      <c r="Z9" s="363"/>
      <c r="AA9" s="363"/>
      <c r="AB9" s="363"/>
      <c r="AC9" s="363"/>
    </row>
    <row r="10" spans="1:29" ht="15.75" x14ac:dyDescent="0.2">
      <c r="A10" s="362" t="s">
        <v>87</v>
      </c>
      <c r="B10" s="367" t="s">
        <v>88</v>
      </c>
      <c r="C10" s="362" t="s">
        <v>19</v>
      </c>
      <c r="D10" s="363"/>
      <c r="E10" s="363"/>
      <c r="F10" s="363"/>
      <c r="G10" s="363"/>
      <c r="H10" s="379">
        <f>'B06'!E16</f>
        <v>1.07</v>
      </c>
      <c r="I10" s="363"/>
      <c r="J10" s="363"/>
      <c r="K10" s="363"/>
      <c r="L10" s="363"/>
      <c r="M10" s="363"/>
      <c r="N10" s="363"/>
      <c r="O10" s="363"/>
      <c r="P10" s="363"/>
      <c r="Q10" s="363"/>
      <c r="R10" s="363"/>
      <c r="S10" s="363"/>
      <c r="T10" s="363"/>
      <c r="U10" s="363"/>
      <c r="V10" s="363"/>
      <c r="W10" s="363"/>
      <c r="X10" s="363"/>
      <c r="Y10" s="363"/>
      <c r="Z10" s="363"/>
      <c r="AA10" s="363"/>
      <c r="AB10" s="363"/>
      <c r="AC10" s="363"/>
    </row>
    <row r="11" spans="1:29" ht="15.75" x14ac:dyDescent="0.2">
      <c r="A11" s="362" t="s">
        <v>89</v>
      </c>
      <c r="B11" s="367" t="s">
        <v>90</v>
      </c>
      <c r="C11" s="362" t="s">
        <v>20</v>
      </c>
      <c r="D11" s="363"/>
      <c r="E11" s="363"/>
      <c r="F11" s="363"/>
      <c r="G11" s="363"/>
      <c r="H11" s="379">
        <f>'B06'!E17</f>
        <v>0</v>
      </c>
      <c r="I11" s="363"/>
      <c r="J11" s="363"/>
      <c r="K11" s="363"/>
      <c r="L11" s="363"/>
      <c r="M11" s="363"/>
      <c r="N11" s="363"/>
      <c r="O11" s="363"/>
      <c r="P11" s="363"/>
      <c r="Q11" s="363"/>
      <c r="R11" s="363"/>
      <c r="S11" s="363"/>
      <c r="T11" s="363"/>
      <c r="U11" s="363"/>
      <c r="V11" s="363"/>
      <c r="W11" s="363"/>
      <c r="X11" s="363"/>
      <c r="Y11" s="363"/>
      <c r="Z11" s="363"/>
      <c r="AA11" s="363"/>
      <c r="AB11" s="363"/>
      <c r="AC11" s="363"/>
    </row>
    <row r="12" spans="1:29" ht="15.75" x14ac:dyDescent="0.2">
      <c r="A12" s="362" t="s">
        <v>91</v>
      </c>
      <c r="B12" s="367" t="s">
        <v>92</v>
      </c>
      <c r="C12" s="362" t="s">
        <v>21</v>
      </c>
      <c r="D12" s="363"/>
      <c r="E12" s="363"/>
      <c r="F12" s="363"/>
      <c r="G12" s="363"/>
      <c r="H12" s="379">
        <f>'B06'!E18</f>
        <v>0</v>
      </c>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5.75" x14ac:dyDescent="0.2">
      <c r="A13" s="362" t="s">
        <v>93</v>
      </c>
      <c r="B13" s="367" t="s">
        <v>94</v>
      </c>
      <c r="C13" s="362" t="s">
        <v>22</v>
      </c>
      <c r="D13" s="363"/>
      <c r="E13" s="363"/>
      <c r="F13" s="363"/>
      <c r="G13" s="363"/>
      <c r="H13" s="379">
        <f>'B06'!E19</f>
        <v>31.065999999999999</v>
      </c>
      <c r="I13" s="363"/>
      <c r="J13" s="363"/>
      <c r="K13" s="363"/>
      <c r="L13" s="363"/>
      <c r="M13" s="363"/>
      <c r="N13" s="363"/>
      <c r="O13" s="363"/>
      <c r="P13" s="363"/>
      <c r="Q13" s="363"/>
      <c r="R13" s="363"/>
      <c r="S13" s="363"/>
      <c r="T13" s="363"/>
      <c r="U13" s="363"/>
      <c r="V13" s="363"/>
      <c r="W13" s="363"/>
      <c r="X13" s="363"/>
      <c r="Y13" s="363"/>
      <c r="Z13" s="363"/>
      <c r="AA13" s="363"/>
      <c r="AB13" s="363"/>
      <c r="AC13" s="363"/>
    </row>
    <row r="14" spans="1:29" ht="15.75" x14ac:dyDescent="0.2">
      <c r="A14" s="362"/>
      <c r="B14" s="364" t="s">
        <v>80</v>
      </c>
      <c r="C14" s="365" t="s">
        <v>564</v>
      </c>
      <c r="D14" s="363"/>
      <c r="E14" s="363"/>
      <c r="F14" s="363"/>
      <c r="G14" s="363"/>
      <c r="H14" s="379">
        <v>0</v>
      </c>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x14ac:dyDescent="0.2">
      <c r="A15" s="362" t="s">
        <v>95</v>
      </c>
      <c r="B15" s="367" t="s">
        <v>560</v>
      </c>
      <c r="C15" s="362" t="s">
        <v>23</v>
      </c>
      <c r="D15" s="363"/>
      <c r="E15" s="363"/>
      <c r="F15" s="363"/>
      <c r="G15" s="363"/>
      <c r="H15" s="379">
        <f>'B06'!E21</f>
        <v>4.0599999999999996</v>
      </c>
      <c r="I15" s="363"/>
      <c r="J15" s="363"/>
      <c r="K15" s="363"/>
      <c r="L15" s="363"/>
      <c r="M15" s="363"/>
      <c r="N15" s="363"/>
      <c r="O15" s="363"/>
      <c r="P15" s="363"/>
      <c r="Q15" s="363"/>
      <c r="R15" s="363"/>
      <c r="S15" s="363"/>
      <c r="T15" s="363"/>
      <c r="U15" s="363"/>
      <c r="V15" s="363"/>
      <c r="W15" s="363"/>
      <c r="X15" s="363"/>
      <c r="Y15" s="363"/>
      <c r="Z15" s="363"/>
      <c r="AA15" s="363"/>
      <c r="AB15" s="363"/>
      <c r="AC15" s="363"/>
    </row>
    <row r="16" spans="1:29" ht="15.75" x14ac:dyDescent="0.2">
      <c r="A16" s="362" t="s">
        <v>97</v>
      </c>
      <c r="B16" s="367" t="s">
        <v>98</v>
      </c>
      <c r="C16" s="362" t="s">
        <v>24</v>
      </c>
      <c r="D16" s="363"/>
      <c r="E16" s="363"/>
      <c r="F16" s="363"/>
      <c r="G16" s="363"/>
      <c r="H16" s="379">
        <f>'B06'!E22</f>
        <v>0</v>
      </c>
      <c r="I16" s="363"/>
      <c r="J16" s="363"/>
      <c r="K16" s="363"/>
      <c r="L16" s="363"/>
      <c r="M16" s="363"/>
      <c r="N16" s="363"/>
      <c r="O16" s="363"/>
      <c r="P16" s="363"/>
      <c r="Q16" s="363"/>
      <c r="R16" s="363"/>
      <c r="S16" s="363"/>
      <c r="T16" s="363"/>
      <c r="U16" s="363"/>
      <c r="V16" s="363"/>
      <c r="W16" s="363"/>
      <c r="X16" s="363"/>
      <c r="Y16" s="363"/>
      <c r="Z16" s="363"/>
      <c r="AA16" s="363"/>
      <c r="AB16" s="363"/>
      <c r="AC16" s="363"/>
    </row>
    <row r="17" spans="1:29" ht="15.75" x14ac:dyDescent="0.2">
      <c r="A17" s="362" t="s">
        <v>99</v>
      </c>
      <c r="B17" s="367" t="s">
        <v>100</v>
      </c>
      <c r="C17" s="362" t="s">
        <v>25</v>
      </c>
      <c r="D17" s="363"/>
      <c r="E17" s="363"/>
      <c r="F17" s="363"/>
      <c r="G17" s="363"/>
      <c r="H17" s="379">
        <f>'B06'!E23</f>
        <v>3.8179090000000002</v>
      </c>
      <c r="I17" s="363"/>
      <c r="J17" s="363"/>
      <c r="K17" s="363"/>
      <c r="L17" s="363"/>
      <c r="M17" s="363"/>
      <c r="N17" s="363"/>
      <c r="O17" s="363"/>
      <c r="P17" s="363"/>
      <c r="Q17" s="363"/>
      <c r="R17" s="363"/>
      <c r="S17" s="363"/>
      <c r="T17" s="363"/>
      <c r="U17" s="363"/>
      <c r="V17" s="363"/>
      <c r="W17" s="363"/>
      <c r="X17" s="363"/>
      <c r="Y17" s="363"/>
      <c r="Z17" s="363"/>
      <c r="AA17" s="363"/>
      <c r="AB17" s="363"/>
      <c r="AC17" s="363"/>
    </row>
    <row r="18" spans="1:29" ht="15.75" x14ac:dyDescent="0.2">
      <c r="A18" s="369">
        <v>2</v>
      </c>
      <c r="B18" s="368" t="s">
        <v>194</v>
      </c>
      <c r="C18" s="369" t="s">
        <v>26</v>
      </c>
      <c r="D18" s="370"/>
      <c r="E18" s="370"/>
      <c r="F18" s="370"/>
      <c r="G18" s="370"/>
      <c r="H18" s="381">
        <f>'B06'!E24</f>
        <v>225.198712</v>
      </c>
      <c r="I18" s="370"/>
      <c r="J18" s="370"/>
      <c r="K18" s="370"/>
      <c r="L18" s="370"/>
      <c r="M18" s="370"/>
      <c r="N18" s="370"/>
      <c r="O18" s="370"/>
      <c r="P18" s="370"/>
      <c r="Q18" s="370"/>
      <c r="R18" s="370"/>
      <c r="S18" s="370"/>
      <c r="T18" s="370"/>
      <c r="U18" s="370"/>
      <c r="V18" s="370"/>
      <c r="W18" s="370"/>
      <c r="X18" s="370"/>
      <c r="Y18" s="370"/>
      <c r="Z18" s="370"/>
      <c r="AA18" s="370"/>
      <c r="AB18" s="370"/>
      <c r="AC18" s="370"/>
    </row>
    <row r="19" spans="1:29" ht="15.75" x14ac:dyDescent="0.2">
      <c r="A19" s="362" t="s">
        <v>102</v>
      </c>
      <c r="B19" s="367" t="s">
        <v>103</v>
      </c>
      <c r="C19" s="362" t="s">
        <v>27</v>
      </c>
      <c r="D19" s="363"/>
      <c r="E19" s="363"/>
      <c r="F19" s="363"/>
      <c r="G19" s="363"/>
      <c r="H19" s="381">
        <f>'B06'!E25</f>
        <v>5.4392300000000002</v>
      </c>
      <c r="I19" s="363"/>
      <c r="J19" s="363"/>
      <c r="K19" s="363"/>
      <c r="L19" s="363"/>
      <c r="M19" s="363"/>
      <c r="N19" s="363"/>
      <c r="O19" s="363"/>
      <c r="P19" s="363"/>
      <c r="Q19" s="363"/>
      <c r="R19" s="363"/>
      <c r="S19" s="363"/>
      <c r="T19" s="363"/>
      <c r="U19" s="363"/>
      <c r="V19" s="363"/>
      <c r="W19" s="363"/>
      <c r="X19" s="363"/>
      <c r="Y19" s="363"/>
      <c r="Z19" s="363"/>
      <c r="AA19" s="363"/>
      <c r="AB19" s="363"/>
      <c r="AC19" s="363"/>
    </row>
    <row r="20" spans="1:29" ht="15.75" x14ac:dyDescent="0.2">
      <c r="A20" s="362" t="s">
        <v>104</v>
      </c>
      <c r="B20" s="367" t="s">
        <v>105</v>
      </c>
      <c r="C20" s="362" t="s">
        <v>28</v>
      </c>
      <c r="D20" s="363"/>
      <c r="E20" s="363"/>
      <c r="F20" s="363"/>
      <c r="G20" s="363"/>
      <c r="H20" s="381">
        <f>'B06'!E26</f>
        <v>3.84965</v>
      </c>
      <c r="I20" s="363"/>
      <c r="J20" s="363"/>
      <c r="K20" s="363"/>
      <c r="L20" s="363"/>
      <c r="M20" s="363"/>
      <c r="N20" s="363"/>
      <c r="O20" s="363"/>
      <c r="P20" s="363"/>
      <c r="Q20" s="363"/>
      <c r="R20" s="363"/>
      <c r="S20" s="363"/>
      <c r="T20" s="363"/>
      <c r="U20" s="363"/>
      <c r="V20" s="363"/>
      <c r="W20" s="363"/>
      <c r="X20" s="363"/>
      <c r="Y20" s="363"/>
      <c r="Z20" s="363"/>
      <c r="AA20" s="363"/>
      <c r="AB20" s="363"/>
      <c r="AC20" s="363"/>
    </row>
    <row r="21" spans="1:29" ht="15.75" x14ac:dyDescent="0.2">
      <c r="A21" s="362" t="s">
        <v>106</v>
      </c>
      <c r="B21" s="367" t="s">
        <v>107</v>
      </c>
      <c r="C21" s="362" t="s">
        <v>29</v>
      </c>
      <c r="D21" s="363"/>
      <c r="E21" s="363"/>
      <c r="F21" s="363"/>
      <c r="G21" s="363"/>
      <c r="H21" s="381">
        <f>'B06'!E27</f>
        <v>0</v>
      </c>
      <c r="I21" s="363"/>
      <c r="J21" s="363"/>
      <c r="K21" s="363"/>
      <c r="L21" s="363"/>
      <c r="M21" s="363"/>
      <c r="N21" s="363"/>
      <c r="O21" s="363"/>
      <c r="P21" s="363"/>
      <c r="Q21" s="363"/>
      <c r="R21" s="363"/>
      <c r="S21" s="363"/>
      <c r="T21" s="363"/>
      <c r="U21" s="363"/>
      <c r="V21" s="363"/>
      <c r="W21" s="363"/>
      <c r="X21" s="363"/>
      <c r="Y21" s="363"/>
      <c r="Z21" s="363"/>
      <c r="AA21" s="363"/>
      <c r="AB21" s="363"/>
      <c r="AC21" s="363"/>
    </row>
    <row r="22" spans="1:29" ht="15.75" x14ac:dyDescent="0.2">
      <c r="A22" s="362" t="s">
        <v>109</v>
      </c>
      <c r="B22" s="367" t="s">
        <v>110</v>
      </c>
      <c r="C22" s="362" t="s">
        <v>31</v>
      </c>
      <c r="D22" s="363"/>
      <c r="E22" s="363"/>
      <c r="F22" s="363"/>
      <c r="G22" s="363"/>
      <c r="H22" s="381">
        <f>'B06'!E28</f>
        <v>31.747541999999999</v>
      </c>
      <c r="I22" s="363"/>
      <c r="J22" s="363"/>
      <c r="K22" s="363"/>
      <c r="L22" s="363"/>
      <c r="M22" s="363"/>
      <c r="N22" s="363"/>
      <c r="O22" s="363"/>
      <c r="P22" s="363"/>
      <c r="Q22" s="363"/>
      <c r="R22" s="363"/>
      <c r="S22" s="363"/>
      <c r="T22" s="363"/>
      <c r="U22" s="363"/>
      <c r="V22" s="363"/>
      <c r="W22" s="363"/>
      <c r="X22" s="363"/>
      <c r="Y22" s="363"/>
      <c r="Z22" s="363"/>
      <c r="AA22" s="363"/>
      <c r="AB22" s="363"/>
      <c r="AC22" s="363"/>
    </row>
    <row r="23" spans="1:29" ht="15.75" x14ac:dyDescent="0.2">
      <c r="A23" s="362" t="s">
        <v>111</v>
      </c>
      <c r="B23" s="367" t="s">
        <v>112</v>
      </c>
      <c r="C23" s="362" t="s">
        <v>32</v>
      </c>
      <c r="D23" s="363"/>
      <c r="E23" s="363"/>
      <c r="F23" s="363"/>
      <c r="G23" s="363"/>
      <c r="H23" s="381">
        <f>'B06'!E29</f>
        <v>2.126252</v>
      </c>
      <c r="I23" s="363"/>
      <c r="J23" s="363"/>
      <c r="K23" s="363"/>
      <c r="L23" s="363"/>
      <c r="M23" s="363"/>
      <c r="N23" s="363"/>
      <c r="O23" s="363"/>
      <c r="P23" s="363"/>
      <c r="Q23" s="363"/>
      <c r="R23" s="363"/>
      <c r="S23" s="363"/>
      <c r="T23" s="363"/>
      <c r="U23" s="363"/>
      <c r="V23" s="363"/>
      <c r="W23" s="363"/>
      <c r="X23" s="363"/>
      <c r="Y23" s="363"/>
      <c r="Z23" s="363"/>
      <c r="AA23" s="363"/>
      <c r="AB23" s="363"/>
      <c r="AC23" s="363"/>
    </row>
    <row r="24" spans="1:29" ht="15.75" x14ac:dyDescent="0.2">
      <c r="A24" s="362" t="s">
        <v>113</v>
      </c>
      <c r="B24" s="367" t="s">
        <v>114</v>
      </c>
      <c r="C24" s="362" t="s">
        <v>33</v>
      </c>
      <c r="D24" s="363"/>
      <c r="E24" s="363"/>
      <c r="F24" s="363"/>
      <c r="G24" s="363"/>
      <c r="H24" s="381">
        <f>'B06'!E30</f>
        <v>0.24532599999999999</v>
      </c>
      <c r="I24" s="363"/>
      <c r="J24" s="363"/>
      <c r="K24" s="363"/>
      <c r="L24" s="363"/>
      <c r="M24" s="363"/>
      <c r="N24" s="363"/>
      <c r="O24" s="363"/>
      <c r="P24" s="363"/>
      <c r="Q24" s="363"/>
      <c r="R24" s="363"/>
      <c r="S24" s="363"/>
      <c r="T24" s="363"/>
      <c r="U24" s="363"/>
      <c r="V24" s="363"/>
      <c r="W24" s="363"/>
      <c r="X24" s="363"/>
      <c r="Y24" s="363"/>
      <c r="Z24" s="363"/>
      <c r="AA24" s="363"/>
      <c r="AB24" s="363"/>
      <c r="AC24" s="363"/>
    </row>
    <row r="25" spans="1:29" ht="15.75" x14ac:dyDescent="0.2">
      <c r="A25" s="362" t="s">
        <v>115</v>
      </c>
      <c r="B25" s="367" t="s">
        <v>116</v>
      </c>
      <c r="C25" s="362" t="s">
        <v>34</v>
      </c>
      <c r="D25" s="363"/>
      <c r="E25" s="363"/>
      <c r="F25" s="363"/>
      <c r="G25" s="363"/>
      <c r="H25" s="381">
        <f>'B06'!E31</f>
        <v>0</v>
      </c>
      <c r="I25" s="363"/>
      <c r="J25" s="363"/>
      <c r="K25" s="363"/>
      <c r="L25" s="363"/>
      <c r="M25" s="363"/>
      <c r="N25" s="363"/>
      <c r="O25" s="363"/>
      <c r="P25" s="363"/>
      <c r="Q25" s="363"/>
      <c r="R25" s="363"/>
      <c r="S25" s="363"/>
      <c r="T25" s="363"/>
      <c r="U25" s="363"/>
      <c r="V25" s="363"/>
      <c r="W25" s="363"/>
      <c r="X25" s="363"/>
      <c r="Y25" s="363"/>
      <c r="Z25" s="363"/>
      <c r="AA25" s="363"/>
      <c r="AB25" s="363"/>
      <c r="AC25" s="363"/>
    </row>
    <row r="26" spans="1:29" ht="15.75" x14ac:dyDescent="0.2">
      <c r="A26" s="362" t="s">
        <v>146</v>
      </c>
      <c r="B26" s="367" t="s">
        <v>147</v>
      </c>
      <c r="C26" s="362" t="s">
        <v>57</v>
      </c>
      <c r="D26" s="363"/>
      <c r="E26" s="363"/>
      <c r="F26" s="363"/>
      <c r="G26" s="363"/>
      <c r="H26" s="379">
        <f>'B06'!E32</f>
        <v>7.1694699999999996</v>
      </c>
      <c r="I26" s="363"/>
      <c r="J26" s="363"/>
      <c r="K26" s="363"/>
      <c r="L26" s="363"/>
      <c r="M26" s="363"/>
      <c r="N26" s="363"/>
      <c r="O26" s="363"/>
      <c r="P26" s="363"/>
      <c r="Q26" s="363"/>
      <c r="R26" s="363"/>
      <c r="S26" s="363"/>
      <c r="T26" s="363"/>
      <c r="U26" s="363"/>
      <c r="V26" s="363"/>
      <c r="W26" s="363"/>
      <c r="X26" s="363"/>
      <c r="Y26" s="363"/>
      <c r="Z26" s="363"/>
      <c r="AA26" s="363"/>
      <c r="AB26" s="363"/>
      <c r="AC26" s="363"/>
    </row>
    <row r="27" spans="1:29" ht="15.75" x14ac:dyDescent="0.2">
      <c r="A27" s="362" t="s">
        <v>117</v>
      </c>
      <c r="B27" s="367" t="s">
        <v>118</v>
      </c>
      <c r="C27" s="362" t="s">
        <v>35</v>
      </c>
      <c r="D27" s="363"/>
      <c r="E27" s="363"/>
      <c r="F27" s="363"/>
      <c r="G27" s="363"/>
      <c r="H27" s="379">
        <f>'B06'!E33</f>
        <v>94.349922000000007</v>
      </c>
      <c r="I27" s="363"/>
      <c r="J27" s="363"/>
      <c r="K27" s="363"/>
      <c r="L27" s="363"/>
      <c r="M27" s="363"/>
      <c r="N27" s="363"/>
      <c r="O27" s="363"/>
      <c r="P27" s="363"/>
      <c r="Q27" s="363"/>
      <c r="R27" s="363"/>
      <c r="S27" s="363"/>
      <c r="T27" s="363"/>
      <c r="U27" s="363"/>
      <c r="V27" s="363"/>
      <c r="W27" s="363"/>
      <c r="X27" s="363"/>
      <c r="Y27" s="363"/>
      <c r="Z27" s="363"/>
      <c r="AA27" s="363"/>
      <c r="AB27" s="363"/>
      <c r="AC27" s="363"/>
    </row>
    <row r="28" spans="1:29" ht="15.75" x14ac:dyDescent="0.2">
      <c r="A28" s="362"/>
      <c r="B28" s="367" t="s">
        <v>125</v>
      </c>
      <c r="C28" s="362" t="s">
        <v>42</v>
      </c>
      <c r="D28" s="363"/>
      <c r="E28" s="363"/>
      <c r="F28" s="363"/>
      <c r="G28" s="363"/>
      <c r="H28" s="379">
        <f>'B06'!E34</f>
        <v>63.549222</v>
      </c>
      <c r="I28" s="363"/>
      <c r="J28" s="363"/>
      <c r="K28" s="363"/>
      <c r="L28" s="363"/>
      <c r="M28" s="363"/>
      <c r="N28" s="363"/>
      <c r="O28" s="363"/>
      <c r="P28" s="363"/>
      <c r="Q28" s="363"/>
      <c r="R28" s="363"/>
      <c r="S28" s="363"/>
      <c r="T28" s="363"/>
      <c r="U28" s="363"/>
      <c r="V28" s="363"/>
      <c r="W28" s="363"/>
      <c r="X28" s="363"/>
      <c r="Y28" s="363"/>
      <c r="Z28" s="363"/>
      <c r="AA28" s="363"/>
      <c r="AB28" s="363"/>
      <c r="AC28" s="363"/>
    </row>
    <row r="29" spans="1:29" ht="15.75" x14ac:dyDescent="0.2">
      <c r="A29" s="362"/>
      <c r="B29" s="367" t="s">
        <v>126</v>
      </c>
      <c r="C29" s="362" t="s">
        <v>43</v>
      </c>
      <c r="D29" s="363"/>
      <c r="E29" s="363"/>
      <c r="F29" s="363"/>
      <c r="G29" s="363"/>
      <c r="H29" s="379">
        <f>'B06'!E35</f>
        <v>0.65473000000000003</v>
      </c>
      <c r="I29" s="363"/>
      <c r="J29" s="363"/>
      <c r="K29" s="363"/>
      <c r="L29" s="363"/>
      <c r="M29" s="363"/>
      <c r="N29" s="363"/>
      <c r="O29" s="363"/>
      <c r="P29" s="363"/>
      <c r="Q29" s="363"/>
      <c r="R29" s="363"/>
      <c r="S29" s="363"/>
      <c r="T29" s="363"/>
      <c r="U29" s="363"/>
      <c r="V29" s="363"/>
      <c r="W29" s="363"/>
      <c r="X29" s="363"/>
      <c r="Y29" s="363"/>
      <c r="Z29" s="363"/>
      <c r="AA29" s="363"/>
      <c r="AB29" s="363"/>
      <c r="AC29" s="363"/>
    </row>
    <row r="30" spans="1:29" ht="15.75" x14ac:dyDescent="0.2">
      <c r="A30" s="362"/>
      <c r="B30" s="367" t="s">
        <v>119</v>
      </c>
      <c r="C30" s="362" t="s">
        <v>36</v>
      </c>
      <c r="D30" s="363"/>
      <c r="E30" s="363"/>
      <c r="F30" s="363"/>
      <c r="G30" s="363"/>
      <c r="H30" s="379">
        <f>'B06'!E36</f>
        <v>1.19</v>
      </c>
      <c r="I30" s="363"/>
      <c r="J30" s="363"/>
      <c r="K30" s="363"/>
      <c r="L30" s="363"/>
      <c r="M30" s="363"/>
      <c r="N30" s="363"/>
      <c r="O30" s="363"/>
      <c r="P30" s="363"/>
      <c r="Q30" s="363"/>
      <c r="R30" s="363"/>
      <c r="S30" s="363"/>
      <c r="T30" s="363"/>
      <c r="U30" s="363"/>
      <c r="V30" s="363"/>
      <c r="W30" s="363"/>
      <c r="X30" s="363"/>
      <c r="Y30" s="363"/>
      <c r="Z30" s="363"/>
      <c r="AA30" s="363"/>
      <c r="AB30" s="363"/>
      <c r="AC30" s="363"/>
    </row>
    <row r="31" spans="1:29" ht="15.75" x14ac:dyDescent="0.2">
      <c r="A31" s="362"/>
      <c r="B31" s="367" t="s">
        <v>120</v>
      </c>
      <c r="C31" s="362" t="s">
        <v>37</v>
      </c>
      <c r="D31" s="363"/>
      <c r="E31" s="363"/>
      <c r="F31" s="363"/>
      <c r="G31" s="363"/>
      <c r="H31" s="379">
        <f>'B06'!E37</f>
        <v>1.5681499999999999</v>
      </c>
      <c r="I31" s="363"/>
      <c r="J31" s="363"/>
      <c r="K31" s="363"/>
      <c r="L31" s="363"/>
      <c r="M31" s="363"/>
      <c r="N31" s="363"/>
      <c r="O31" s="363"/>
      <c r="P31" s="363"/>
      <c r="Q31" s="363"/>
      <c r="R31" s="363"/>
      <c r="S31" s="363"/>
      <c r="T31" s="363"/>
      <c r="U31" s="363"/>
      <c r="V31" s="363"/>
      <c r="W31" s="363"/>
      <c r="X31" s="363"/>
      <c r="Y31" s="363"/>
      <c r="Z31" s="363"/>
      <c r="AA31" s="363"/>
      <c r="AB31" s="363"/>
      <c r="AC31" s="363"/>
    </row>
    <row r="32" spans="1:29" ht="15.75" x14ac:dyDescent="0.2">
      <c r="A32" s="362"/>
      <c r="B32" s="367" t="s">
        <v>121</v>
      </c>
      <c r="C32" s="362" t="s">
        <v>38</v>
      </c>
      <c r="D32" s="363"/>
      <c r="E32" s="363"/>
      <c r="F32" s="363"/>
      <c r="G32" s="363"/>
      <c r="H32" s="379">
        <f>'B06'!E38</f>
        <v>8.1918399999999991</v>
      </c>
      <c r="I32" s="363"/>
      <c r="J32" s="363"/>
      <c r="K32" s="363"/>
      <c r="L32" s="363"/>
      <c r="M32" s="363"/>
      <c r="N32" s="363"/>
      <c r="O32" s="363"/>
      <c r="P32" s="363"/>
      <c r="Q32" s="363"/>
      <c r="R32" s="363"/>
      <c r="S32" s="363"/>
      <c r="T32" s="363"/>
      <c r="U32" s="363"/>
      <c r="V32" s="363"/>
      <c r="W32" s="363"/>
      <c r="X32" s="363"/>
      <c r="Y32" s="363"/>
      <c r="Z32" s="363"/>
      <c r="AA32" s="363"/>
      <c r="AB32" s="363"/>
      <c r="AC32" s="363"/>
    </row>
    <row r="33" spans="1:29" ht="15.75" x14ac:dyDescent="0.2">
      <c r="A33" s="362"/>
      <c r="B33" s="367" t="s">
        <v>122</v>
      </c>
      <c r="C33" s="362" t="s">
        <v>39</v>
      </c>
      <c r="D33" s="363"/>
      <c r="E33" s="363"/>
      <c r="F33" s="363"/>
      <c r="G33" s="363"/>
      <c r="H33" s="379">
        <f>'B06'!E39</f>
        <v>4.5159500000000001</v>
      </c>
      <c r="I33" s="363"/>
      <c r="J33" s="363"/>
      <c r="K33" s="363"/>
      <c r="L33" s="363"/>
      <c r="M33" s="363"/>
      <c r="N33" s="363"/>
      <c r="O33" s="363"/>
      <c r="P33" s="363"/>
      <c r="Q33" s="363"/>
      <c r="R33" s="363"/>
      <c r="S33" s="363"/>
      <c r="T33" s="363"/>
      <c r="U33" s="363"/>
      <c r="V33" s="363"/>
      <c r="W33" s="363"/>
      <c r="X33" s="363"/>
      <c r="Y33" s="363"/>
      <c r="Z33" s="363"/>
      <c r="AA33" s="363"/>
      <c r="AB33" s="363"/>
      <c r="AC33" s="363"/>
    </row>
    <row r="34" spans="1:29" ht="15.75" x14ac:dyDescent="0.2">
      <c r="A34" s="362"/>
      <c r="B34" s="367" t="s">
        <v>127</v>
      </c>
      <c r="C34" s="362" t="s">
        <v>44</v>
      </c>
      <c r="D34" s="363"/>
      <c r="E34" s="363"/>
      <c r="F34" s="363"/>
      <c r="G34" s="363"/>
      <c r="H34" s="379">
        <f>'B06'!E40</f>
        <v>0</v>
      </c>
      <c r="I34" s="363"/>
      <c r="J34" s="363"/>
      <c r="K34" s="363"/>
      <c r="L34" s="363"/>
      <c r="M34" s="363"/>
      <c r="N34" s="363"/>
      <c r="O34" s="363"/>
      <c r="P34" s="363"/>
      <c r="Q34" s="363"/>
      <c r="R34" s="363"/>
      <c r="S34" s="363"/>
      <c r="T34" s="363"/>
      <c r="U34" s="363"/>
      <c r="V34" s="363"/>
      <c r="W34" s="363"/>
      <c r="X34" s="363"/>
      <c r="Y34" s="363"/>
      <c r="Z34" s="363"/>
      <c r="AA34" s="363"/>
      <c r="AB34" s="363"/>
      <c r="AC34" s="363"/>
    </row>
    <row r="35" spans="1:29" ht="15.75" x14ac:dyDescent="0.2">
      <c r="A35" s="362"/>
      <c r="B35" s="367" t="s">
        <v>128</v>
      </c>
      <c r="C35" s="362" t="s">
        <v>45</v>
      </c>
      <c r="D35" s="363"/>
      <c r="E35" s="363"/>
      <c r="F35" s="363"/>
      <c r="G35" s="363"/>
      <c r="H35" s="379">
        <f>'B06'!E41</f>
        <v>0.19786000000000001</v>
      </c>
      <c r="I35" s="363"/>
      <c r="J35" s="363"/>
      <c r="K35" s="363"/>
      <c r="L35" s="363"/>
      <c r="M35" s="363"/>
      <c r="N35" s="363"/>
      <c r="O35" s="363"/>
      <c r="P35" s="363"/>
      <c r="Q35" s="363"/>
      <c r="R35" s="363"/>
      <c r="S35" s="363"/>
      <c r="T35" s="363"/>
      <c r="U35" s="363"/>
      <c r="V35" s="363"/>
      <c r="W35" s="363"/>
      <c r="X35" s="363"/>
      <c r="Y35" s="363"/>
      <c r="Z35" s="363"/>
      <c r="AA35" s="363"/>
      <c r="AB35" s="363"/>
      <c r="AC35" s="363"/>
    </row>
    <row r="36" spans="1:29" ht="15.75" x14ac:dyDescent="0.2">
      <c r="A36" s="362"/>
      <c r="B36" s="367" t="s">
        <v>175</v>
      </c>
      <c r="C36" s="362" t="s">
        <v>176</v>
      </c>
      <c r="D36" s="363"/>
      <c r="E36" s="363"/>
      <c r="F36" s="363"/>
      <c r="G36" s="363"/>
      <c r="H36" s="379">
        <f>'B06'!E42</f>
        <v>0</v>
      </c>
      <c r="I36" s="363"/>
      <c r="J36" s="363"/>
      <c r="K36" s="363"/>
      <c r="L36" s="363"/>
      <c r="M36" s="363"/>
      <c r="N36" s="363"/>
      <c r="O36" s="363"/>
      <c r="P36" s="363"/>
      <c r="Q36" s="363"/>
      <c r="R36" s="363"/>
      <c r="S36" s="363"/>
      <c r="T36" s="363"/>
      <c r="U36" s="363"/>
      <c r="V36" s="363"/>
      <c r="W36" s="363"/>
      <c r="X36" s="363"/>
      <c r="Y36" s="363"/>
      <c r="Z36" s="363"/>
      <c r="AA36" s="363"/>
      <c r="AB36" s="363"/>
      <c r="AC36" s="363"/>
    </row>
    <row r="37" spans="1:29" ht="15.75" x14ac:dyDescent="0.2">
      <c r="A37" s="362"/>
      <c r="B37" s="367" t="s">
        <v>130</v>
      </c>
      <c r="C37" s="362" t="s">
        <v>47</v>
      </c>
      <c r="D37" s="363"/>
      <c r="E37" s="363"/>
      <c r="F37" s="363"/>
      <c r="G37" s="363"/>
      <c r="H37" s="379">
        <f>'B06'!E43</f>
        <v>0</v>
      </c>
      <c r="I37" s="363"/>
      <c r="J37" s="363"/>
      <c r="K37" s="363"/>
      <c r="L37" s="363"/>
      <c r="M37" s="363"/>
      <c r="N37" s="363"/>
      <c r="O37" s="363"/>
      <c r="P37" s="363"/>
      <c r="Q37" s="363"/>
      <c r="R37" s="363"/>
      <c r="S37" s="363"/>
      <c r="T37" s="363"/>
      <c r="U37" s="363"/>
      <c r="V37" s="363"/>
      <c r="W37" s="363"/>
      <c r="X37" s="363"/>
      <c r="Y37" s="363"/>
      <c r="Z37" s="363"/>
      <c r="AA37" s="363"/>
      <c r="AB37" s="363"/>
      <c r="AC37" s="363"/>
    </row>
    <row r="38" spans="1:29" ht="15.75" x14ac:dyDescent="0.2">
      <c r="A38" s="362"/>
      <c r="B38" s="367" t="s">
        <v>133</v>
      </c>
      <c r="C38" s="362" t="s">
        <v>49</v>
      </c>
      <c r="D38" s="363"/>
      <c r="E38" s="363"/>
      <c r="F38" s="363"/>
      <c r="G38" s="363"/>
      <c r="H38" s="379">
        <f>'B06'!E44</f>
        <v>0.11702</v>
      </c>
      <c r="I38" s="363"/>
      <c r="J38" s="363"/>
      <c r="K38" s="363"/>
      <c r="L38" s="363"/>
      <c r="M38" s="363"/>
      <c r="N38" s="363"/>
      <c r="O38" s="363"/>
      <c r="P38" s="363"/>
      <c r="Q38" s="363"/>
      <c r="R38" s="363"/>
      <c r="S38" s="363"/>
      <c r="T38" s="363"/>
      <c r="U38" s="363"/>
      <c r="V38" s="363"/>
      <c r="W38" s="363"/>
      <c r="X38" s="363"/>
      <c r="Y38" s="363"/>
      <c r="Z38" s="363"/>
      <c r="AA38" s="363"/>
      <c r="AB38" s="363"/>
      <c r="AC38" s="363"/>
    </row>
    <row r="39" spans="1:29" ht="15.75" x14ac:dyDescent="0.2">
      <c r="A39" s="362"/>
      <c r="B39" s="367" t="s">
        <v>144</v>
      </c>
      <c r="C39" s="362" t="s">
        <v>55</v>
      </c>
      <c r="D39" s="363"/>
      <c r="E39" s="363"/>
      <c r="F39" s="363"/>
      <c r="G39" s="363"/>
      <c r="H39" s="379">
        <f>'B06'!E45</f>
        <v>2.6610200000000002</v>
      </c>
      <c r="I39" s="363"/>
      <c r="J39" s="363"/>
      <c r="K39" s="363"/>
      <c r="L39" s="363"/>
      <c r="M39" s="363"/>
      <c r="N39" s="363"/>
      <c r="O39" s="363"/>
      <c r="P39" s="363"/>
      <c r="Q39" s="363"/>
      <c r="R39" s="363"/>
      <c r="S39" s="363"/>
      <c r="T39" s="363"/>
      <c r="U39" s="363"/>
      <c r="V39" s="363"/>
      <c r="W39" s="363"/>
      <c r="X39" s="363"/>
      <c r="Y39" s="363"/>
      <c r="Z39" s="363"/>
      <c r="AA39" s="363"/>
      <c r="AB39" s="363"/>
      <c r="AC39" s="363"/>
    </row>
    <row r="40" spans="1:29" ht="31.5" x14ac:dyDescent="0.2">
      <c r="A40" s="362"/>
      <c r="B40" s="367" t="s">
        <v>316</v>
      </c>
      <c r="C40" s="362" t="s">
        <v>56</v>
      </c>
      <c r="D40" s="363"/>
      <c r="E40" s="363"/>
      <c r="F40" s="363"/>
      <c r="G40" s="363"/>
      <c r="H40" s="379">
        <f>'B06'!E46</f>
        <v>9.06</v>
      </c>
      <c r="I40" s="363"/>
      <c r="J40" s="363"/>
      <c r="K40" s="363"/>
      <c r="L40" s="363"/>
      <c r="M40" s="363"/>
      <c r="N40" s="363"/>
      <c r="O40" s="363"/>
      <c r="P40" s="363"/>
      <c r="Q40" s="363"/>
      <c r="R40" s="363"/>
      <c r="S40" s="363"/>
      <c r="T40" s="363"/>
      <c r="U40" s="363"/>
      <c r="V40" s="363"/>
      <c r="W40" s="363"/>
      <c r="X40" s="363"/>
      <c r="Y40" s="363"/>
      <c r="Z40" s="363"/>
      <c r="AA40" s="363"/>
      <c r="AB40" s="363"/>
      <c r="AC40" s="363"/>
    </row>
    <row r="41" spans="1:29" ht="15.75" x14ac:dyDescent="0.2">
      <c r="A41" s="362"/>
      <c r="B41" s="367" t="s">
        <v>195</v>
      </c>
      <c r="C41" s="362" t="s">
        <v>40</v>
      </c>
      <c r="D41" s="363"/>
      <c r="E41" s="363"/>
      <c r="F41" s="363"/>
      <c r="G41" s="363"/>
      <c r="H41" s="379">
        <f>'B06'!E47</f>
        <v>0</v>
      </c>
      <c r="I41" s="363"/>
      <c r="J41" s="363"/>
      <c r="K41" s="363"/>
      <c r="L41" s="363"/>
      <c r="M41" s="363"/>
      <c r="N41" s="363"/>
      <c r="O41" s="363"/>
      <c r="P41" s="363"/>
      <c r="Q41" s="363"/>
      <c r="R41" s="363"/>
      <c r="S41" s="363"/>
      <c r="T41" s="363"/>
      <c r="U41" s="363"/>
      <c r="V41" s="363"/>
      <c r="W41" s="363"/>
      <c r="X41" s="363"/>
      <c r="Y41" s="363"/>
      <c r="Z41" s="363"/>
      <c r="AA41" s="363"/>
      <c r="AB41" s="363"/>
      <c r="AC41" s="363"/>
    </row>
    <row r="42" spans="1:29" ht="15.75" x14ac:dyDescent="0.2">
      <c r="A42" s="362"/>
      <c r="B42" s="367" t="s">
        <v>124</v>
      </c>
      <c r="C42" s="362" t="s">
        <v>41</v>
      </c>
      <c r="D42" s="363"/>
      <c r="E42" s="363"/>
      <c r="F42" s="363"/>
      <c r="G42" s="363"/>
      <c r="H42" s="379">
        <f>'B06'!E48</f>
        <v>0</v>
      </c>
      <c r="I42" s="363"/>
      <c r="J42" s="363"/>
      <c r="K42" s="363"/>
      <c r="L42" s="363"/>
      <c r="M42" s="363"/>
      <c r="N42" s="363"/>
      <c r="O42" s="363"/>
      <c r="P42" s="363"/>
      <c r="Q42" s="363"/>
      <c r="R42" s="363"/>
      <c r="S42" s="363"/>
      <c r="T42" s="363"/>
      <c r="U42" s="363"/>
      <c r="V42" s="363"/>
      <c r="W42" s="363"/>
      <c r="X42" s="363"/>
      <c r="Y42" s="363"/>
      <c r="Z42" s="363"/>
      <c r="AA42" s="363"/>
      <c r="AB42" s="363"/>
      <c r="AC42" s="363"/>
    </row>
    <row r="43" spans="1:29" ht="15.75" x14ac:dyDescent="0.2">
      <c r="A43" s="362"/>
      <c r="B43" s="367" t="s">
        <v>129</v>
      </c>
      <c r="C43" s="362" t="s">
        <v>46</v>
      </c>
      <c r="D43" s="363"/>
      <c r="E43" s="363"/>
      <c r="F43" s="363"/>
      <c r="G43" s="363"/>
      <c r="H43" s="379">
        <f>'B06'!E49</f>
        <v>2.6441300000000001</v>
      </c>
      <c r="I43" s="363"/>
      <c r="J43" s="363"/>
      <c r="K43" s="363"/>
      <c r="L43" s="363"/>
      <c r="M43" s="363"/>
      <c r="N43" s="363"/>
      <c r="O43" s="363"/>
      <c r="P43" s="363"/>
      <c r="Q43" s="363"/>
      <c r="R43" s="363"/>
      <c r="S43" s="363"/>
      <c r="T43" s="363"/>
      <c r="U43" s="363"/>
      <c r="V43" s="363"/>
      <c r="W43" s="363"/>
      <c r="X43" s="363"/>
      <c r="Y43" s="363"/>
      <c r="Z43" s="363"/>
      <c r="AA43" s="363"/>
      <c r="AB43" s="363"/>
      <c r="AC43" s="363"/>
    </row>
    <row r="44" spans="1:29" ht="15.75" x14ac:dyDescent="0.2">
      <c r="A44" s="362" t="s">
        <v>131</v>
      </c>
      <c r="B44" s="367" t="s">
        <v>132</v>
      </c>
      <c r="C44" s="362" t="s">
        <v>48</v>
      </c>
      <c r="D44" s="363"/>
      <c r="E44" s="363"/>
      <c r="F44" s="363"/>
      <c r="G44" s="363"/>
      <c r="H44" s="379">
        <f>'B06'!E50</f>
        <v>0</v>
      </c>
      <c r="I44" s="363"/>
      <c r="J44" s="363"/>
      <c r="K44" s="363"/>
      <c r="L44" s="363"/>
      <c r="M44" s="363"/>
      <c r="N44" s="363"/>
      <c r="O44" s="363"/>
      <c r="P44" s="363"/>
      <c r="Q44" s="363"/>
      <c r="R44" s="363"/>
      <c r="S44" s="363"/>
      <c r="T44" s="363"/>
      <c r="U44" s="363"/>
      <c r="V44" s="363"/>
      <c r="W44" s="363"/>
      <c r="X44" s="363"/>
      <c r="Y44" s="363"/>
      <c r="Z44" s="363"/>
      <c r="AA44" s="363"/>
      <c r="AB44" s="363"/>
      <c r="AC44" s="363"/>
    </row>
    <row r="45" spans="1:29" ht="15.75" x14ac:dyDescent="0.2">
      <c r="A45" s="362" t="s">
        <v>148</v>
      </c>
      <c r="B45" s="367" t="s">
        <v>149</v>
      </c>
      <c r="C45" s="362" t="s">
        <v>58</v>
      </c>
      <c r="D45" s="363"/>
      <c r="E45" s="363"/>
      <c r="F45" s="363"/>
      <c r="G45" s="363"/>
      <c r="H45" s="379">
        <f>'B06'!E51</f>
        <v>1.1738299999999999</v>
      </c>
      <c r="I45" s="363"/>
      <c r="J45" s="363"/>
      <c r="K45" s="363"/>
      <c r="L45" s="363"/>
      <c r="M45" s="363"/>
      <c r="N45" s="363"/>
      <c r="O45" s="363"/>
      <c r="P45" s="363"/>
      <c r="Q45" s="363"/>
      <c r="R45" s="363"/>
      <c r="S45" s="363"/>
      <c r="T45" s="363"/>
      <c r="U45" s="363"/>
      <c r="V45" s="363"/>
      <c r="W45" s="363"/>
      <c r="X45" s="363"/>
      <c r="Y45" s="363"/>
      <c r="Z45" s="363"/>
      <c r="AA45" s="363"/>
      <c r="AB45" s="363"/>
      <c r="AC45" s="363"/>
    </row>
    <row r="46" spans="1:29" ht="15.75" x14ac:dyDescent="0.2">
      <c r="A46" s="362" t="s">
        <v>150</v>
      </c>
      <c r="B46" s="367" t="s">
        <v>151</v>
      </c>
      <c r="C46" s="362" t="s">
        <v>59</v>
      </c>
      <c r="D46" s="363"/>
      <c r="E46" s="363"/>
      <c r="F46" s="363"/>
      <c r="G46" s="363"/>
      <c r="H46" s="379">
        <f>'B06'!E52</f>
        <v>0.65105999999999997</v>
      </c>
      <c r="I46" s="363"/>
      <c r="J46" s="363"/>
      <c r="K46" s="363"/>
      <c r="L46" s="363"/>
      <c r="M46" s="363"/>
      <c r="N46" s="363"/>
      <c r="O46" s="363"/>
      <c r="P46" s="363"/>
      <c r="Q46" s="363"/>
      <c r="R46" s="363"/>
      <c r="S46" s="363"/>
      <c r="T46" s="363"/>
      <c r="U46" s="363"/>
      <c r="V46" s="363"/>
      <c r="W46" s="363"/>
      <c r="X46" s="363"/>
      <c r="Y46" s="363"/>
      <c r="Z46" s="363"/>
      <c r="AA46" s="363"/>
      <c r="AB46" s="363"/>
      <c r="AC46" s="363"/>
    </row>
    <row r="47" spans="1:29" ht="15.75" x14ac:dyDescent="0.2">
      <c r="A47" s="362" t="s">
        <v>134</v>
      </c>
      <c r="B47" s="367" t="s">
        <v>135</v>
      </c>
      <c r="C47" s="362" t="s">
        <v>50</v>
      </c>
      <c r="D47" s="363"/>
      <c r="E47" s="363"/>
      <c r="F47" s="363"/>
      <c r="G47" s="363"/>
      <c r="H47" s="379">
        <f>'B06'!E53</f>
        <v>0</v>
      </c>
      <c r="I47" s="363"/>
      <c r="J47" s="363"/>
      <c r="K47" s="363"/>
      <c r="L47" s="363"/>
      <c r="M47" s="363"/>
      <c r="N47" s="363"/>
      <c r="O47" s="363"/>
      <c r="P47" s="363"/>
      <c r="Q47" s="363"/>
      <c r="R47" s="363"/>
      <c r="S47" s="363"/>
      <c r="T47" s="363"/>
      <c r="U47" s="363"/>
      <c r="V47" s="363"/>
      <c r="W47" s="363"/>
      <c r="X47" s="363"/>
      <c r="Y47" s="363"/>
      <c r="Z47" s="363"/>
      <c r="AA47" s="363"/>
      <c r="AB47" s="363"/>
      <c r="AC47" s="363"/>
    </row>
    <row r="48" spans="1:29" ht="15.75" x14ac:dyDescent="0.2">
      <c r="A48" s="362" t="s">
        <v>136</v>
      </c>
      <c r="B48" s="367" t="s">
        <v>137</v>
      </c>
      <c r="C48" s="362" t="s">
        <v>51</v>
      </c>
      <c r="D48" s="363"/>
      <c r="E48" s="363"/>
      <c r="F48" s="363"/>
      <c r="G48" s="363"/>
      <c r="H48" s="379">
        <f>'B06'!E54</f>
        <v>49.81</v>
      </c>
      <c r="I48" s="363"/>
      <c r="J48" s="363"/>
      <c r="K48" s="363"/>
      <c r="L48" s="363"/>
      <c r="M48" s="363"/>
      <c r="N48" s="363"/>
      <c r="O48" s="363"/>
      <c r="P48" s="363"/>
      <c r="Q48" s="363"/>
      <c r="R48" s="363"/>
      <c r="S48" s="363"/>
      <c r="T48" s="363"/>
      <c r="U48" s="363"/>
      <c r="V48" s="363"/>
      <c r="W48" s="363"/>
      <c r="X48" s="363"/>
      <c r="Y48" s="363"/>
      <c r="Z48" s="363"/>
      <c r="AA48" s="363"/>
      <c r="AB48" s="363"/>
      <c r="AC48" s="363"/>
    </row>
    <row r="49" spans="1:29" ht="15.75" x14ac:dyDescent="0.2">
      <c r="A49" s="362" t="s">
        <v>138</v>
      </c>
      <c r="B49" s="367" t="s">
        <v>139</v>
      </c>
      <c r="C49" s="362" t="s">
        <v>52</v>
      </c>
      <c r="D49" s="363"/>
      <c r="E49" s="363"/>
      <c r="F49" s="363"/>
      <c r="G49" s="363"/>
      <c r="H49" s="379">
        <f>'B06'!E55</f>
        <v>5.09</v>
      </c>
      <c r="I49" s="363"/>
      <c r="J49" s="363"/>
      <c r="K49" s="363"/>
      <c r="L49" s="363"/>
      <c r="M49" s="363"/>
      <c r="N49" s="363"/>
      <c r="O49" s="363"/>
      <c r="P49" s="363"/>
      <c r="Q49" s="363"/>
      <c r="R49" s="363"/>
      <c r="S49" s="363"/>
      <c r="T49" s="363"/>
      <c r="U49" s="363"/>
      <c r="V49" s="363"/>
      <c r="W49" s="363"/>
      <c r="X49" s="363"/>
      <c r="Y49" s="363"/>
      <c r="Z49" s="363"/>
      <c r="AA49" s="363"/>
      <c r="AB49" s="363"/>
      <c r="AC49" s="363"/>
    </row>
    <row r="50" spans="1:29" ht="15.75" x14ac:dyDescent="0.2">
      <c r="A50" s="362" t="s">
        <v>140</v>
      </c>
      <c r="B50" s="367" t="s">
        <v>141</v>
      </c>
      <c r="C50" s="362" t="s">
        <v>53</v>
      </c>
      <c r="D50" s="363"/>
      <c r="E50" s="363"/>
      <c r="F50" s="363"/>
      <c r="G50" s="363"/>
      <c r="H50" s="379">
        <f>'B06'!E56</f>
        <v>0.94133999999999995</v>
      </c>
      <c r="I50" s="363"/>
      <c r="J50" s="363"/>
      <c r="K50" s="363"/>
      <c r="L50" s="363"/>
      <c r="M50" s="363"/>
      <c r="N50" s="363"/>
      <c r="O50" s="363"/>
      <c r="P50" s="363"/>
      <c r="Q50" s="363"/>
      <c r="R50" s="363"/>
      <c r="S50" s="363"/>
      <c r="T50" s="363"/>
      <c r="U50" s="363"/>
      <c r="V50" s="363"/>
      <c r="W50" s="363"/>
      <c r="X50" s="363"/>
      <c r="Y50" s="363"/>
      <c r="Z50" s="363"/>
      <c r="AA50" s="363"/>
      <c r="AB50" s="363"/>
      <c r="AC50" s="363"/>
    </row>
    <row r="51" spans="1:29" ht="15.75" x14ac:dyDescent="0.2">
      <c r="A51" s="362" t="s">
        <v>142</v>
      </c>
      <c r="B51" s="367" t="s">
        <v>143</v>
      </c>
      <c r="C51" s="362" t="s">
        <v>54</v>
      </c>
      <c r="D51" s="363"/>
      <c r="E51" s="363"/>
      <c r="F51" s="363"/>
      <c r="G51" s="363"/>
      <c r="H51" s="379">
        <f>'B06'!E57</f>
        <v>0</v>
      </c>
      <c r="I51" s="363"/>
      <c r="J51" s="363"/>
      <c r="K51" s="363"/>
      <c r="L51" s="363"/>
      <c r="M51" s="363"/>
      <c r="N51" s="363"/>
      <c r="O51" s="363"/>
      <c r="P51" s="363"/>
      <c r="Q51" s="363"/>
      <c r="R51" s="363"/>
      <c r="S51" s="363"/>
      <c r="T51" s="363"/>
      <c r="U51" s="363"/>
      <c r="V51" s="363"/>
      <c r="W51" s="363"/>
      <c r="X51" s="363"/>
      <c r="Y51" s="363"/>
      <c r="Z51" s="363"/>
      <c r="AA51" s="363"/>
      <c r="AB51" s="363"/>
      <c r="AC51" s="363"/>
    </row>
    <row r="52" spans="1:29" ht="15.75" x14ac:dyDescent="0.2">
      <c r="A52" s="362" t="s">
        <v>156</v>
      </c>
      <c r="B52" s="367" t="s">
        <v>153</v>
      </c>
      <c r="C52" s="362" t="s">
        <v>60</v>
      </c>
      <c r="D52" s="363"/>
      <c r="E52" s="363"/>
      <c r="F52" s="363"/>
      <c r="G52" s="363"/>
      <c r="H52" s="379">
        <f>'B06'!E58</f>
        <v>1.3506800000000001</v>
      </c>
      <c r="I52" s="363"/>
      <c r="J52" s="363"/>
      <c r="K52" s="363"/>
      <c r="L52" s="363"/>
      <c r="M52" s="363"/>
      <c r="N52" s="363"/>
      <c r="O52" s="363"/>
      <c r="P52" s="363"/>
      <c r="Q52" s="363"/>
      <c r="R52" s="363"/>
      <c r="S52" s="363"/>
      <c r="T52" s="363"/>
      <c r="U52" s="363"/>
      <c r="V52" s="363"/>
      <c r="W52" s="363"/>
      <c r="X52" s="363"/>
      <c r="Y52" s="363"/>
      <c r="Z52" s="363"/>
      <c r="AA52" s="363"/>
      <c r="AB52" s="363"/>
      <c r="AC52" s="363"/>
    </row>
    <row r="53" spans="1:29" ht="15.75" x14ac:dyDescent="0.2">
      <c r="A53" s="362" t="s">
        <v>561</v>
      </c>
      <c r="B53" s="367" t="s">
        <v>155</v>
      </c>
      <c r="C53" s="362" t="s">
        <v>61</v>
      </c>
      <c r="D53" s="363"/>
      <c r="E53" s="363"/>
      <c r="F53" s="363"/>
      <c r="G53" s="363"/>
      <c r="H53" s="379">
        <f>'B06'!E59</f>
        <v>14.964410000000001</v>
      </c>
      <c r="I53" s="363"/>
      <c r="J53" s="363"/>
      <c r="K53" s="363"/>
      <c r="L53" s="363"/>
      <c r="M53" s="363"/>
      <c r="N53" s="363"/>
      <c r="O53" s="363"/>
      <c r="P53" s="363"/>
      <c r="Q53" s="363"/>
      <c r="R53" s="363"/>
      <c r="S53" s="363"/>
      <c r="T53" s="363"/>
      <c r="U53" s="363"/>
      <c r="V53" s="363"/>
      <c r="W53" s="363"/>
      <c r="X53" s="363"/>
      <c r="Y53" s="363"/>
      <c r="Z53" s="363"/>
      <c r="AA53" s="363"/>
      <c r="AB53" s="363"/>
      <c r="AC53" s="363"/>
    </row>
    <row r="54" spans="1:29" ht="15.75" x14ac:dyDescent="0.2">
      <c r="A54" s="362" t="s">
        <v>562</v>
      </c>
      <c r="B54" s="367" t="s">
        <v>157</v>
      </c>
      <c r="C54" s="362" t="s">
        <v>62</v>
      </c>
      <c r="D54" s="363"/>
      <c r="E54" s="363"/>
      <c r="F54" s="363"/>
      <c r="G54" s="363"/>
      <c r="H54" s="379">
        <f>'B06'!E60</f>
        <v>6.16</v>
      </c>
      <c r="I54" s="363"/>
      <c r="J54" s="363"/>
      <c r="K54" s="363"/>
      <c r="L54" s="363"/>
      <c r="M54" s="363"/>
      <c r="N54" s="363"/>
      <c r="O54" s="363"/>
      <c r="P54" s="363"/>
      <c r="Q54" s="363"/>
      <c r="R54" s="363"/>
      <c r="S54" s="363"/>
      <c r="T54" s="363"/>
      <c r="U54" s="363"/>
      <c r="V54" s="363"/>
      <c r="W54" s="363"/>
      <c r="X54" s="363"/>
      <c r="Y54" s="363"/>
      <c r="Z54" s="363"/>
      <c r="AA54" s="363"/>
      <c r="AB54" s="363"/>
      <c r="AC54" s="363"/>
    </row>
    <row r="55" spans="1:29" ht="15.75" x14ac:dyDescent="0.2">
      <c r="A55" s="362" t="s">
        <v>563</v>
      </c>
      <c r="B55" s="367" t="s">
        <v>159</v>
      </c>
      <c r="C55" s="362" t="s">
        <v>66</v>
      </c>
      <c r="D55" s="363"/>
      <c r="E55" s="363"/>
      <c r="F55" s="363"/>
      <c r="G55" s="363"/>
      <c r="H55" s="379">
        <f>'B06'!E61</f>
        <v>0.13</v>
      </c>
      <c r="I55" s="363"/>
      <c r="J55" s="363"/>
      <c r="K55" s="363"/>
      <c r="L55" s="363"/>
      <c r="M55" s="363"/>
      <c r="N55" s="363"/>
      <c r="O55" s="363"/>
      <c r="P55" s="363"/>
      <c r="Q55" s="363"/>
      <c r="R55" s="363"/>
      <c r="S55" s="363"/>
      <c r="T55" s="363"/>
      <c r="U55" s="363"/>
      <c r="V55" s="363"/>
      <c r="W55" s="363"/>
      <c r="X55" s="363"/>
      <c r="Y55" s="363"/>
      <c r="Z55" s="363"/>
      <c r="AA55" s="363"/>
      <c r="AB55" s="363"/>
      <c r="AC55" s="363"/>
    </row>
    <row r="56" spans="1:29" ht="15.75" x14ac:dyDescent="0.2">
      <c r="A56" s="374">
        <v>3</v>
      </c>
      <c r="B56" s="371" t="s">
        <v>197</v>
      </c>
      <c r="C56" s="372" t="s">
        <v>67</v>
      </c>
      <c r="D56" s="373"/>
      <c r="E56" s="373"/>
      <c r="F56" s="373"/>
      <c r="G56" s="373"/>
      <c r="H56" s="382">
        <f>'B06'!E65</f>
        <v>16.47</v>
      </c>
      <c r="I56" s="373"/>
      <c r="J56" s="373"/>
      <c r="K56" s="373"/>
      <c r="L56" s="373"/>
      <c r="M56" s="373"/>
      <c r="N56" s="373"/>
      <c r="O56" s="373"/>
      <c r="P56" s="373"/>
      <c r="Q56" s="373"/>
      <c r="R56" s="373"/>
      <c r="S56" s="373"/>
      <c r="T56" s="373"/>
      <c r="U56" s="373"/>
      <c r="V56" s="373"/>
      <c r="W56" s="373"/>
      <c r="X56" s="373"/>
      <c r="Y56" s="373"/>
      <c r="Z56" s="373"/>
      <c r="AA56" s="373"/>
      <c r="AB56" s="373"/>
      <c r="AC56" s="373"/>
    </row>
    <row r="57" spans="1:29" x14ac:dyDescent="0.2">
      <c r="A57" s="375"/>
    </row>
  </sheetData>
  <mergeCells count="19">
    <mergeCell ref="D4:E4"/>
    <mergeCell ref="F4:G4"/>
    <mergeCell ref="H4:I4"/>
    <mergeCell ref="A1:B1"/>
    <mergeCell ref="A2:AA2"/>
    <mergeCell ref="A3:AA3"/>
    <mergeCell ref="A4:A5"/>
    <mergeCell ref="B4:B5"/>
    <mergeCell ref="C4:C5"/>
    <mergeCell ref="J4:K4"/>
    <mergeCell ref="L4:M4"/>
    <mergeCell ref="N4:O4"/>
    <mergeCell ref="P4:Q4"/>
    <mergeCell ref="AB4:AC4"/>
    <mergeCell ref="R4:S4"/>
    <mergeCell ref="T4:U4"/>
    <mergeCell ref="V4:W4"/>
    <mergeCell ref="X4:Y4"/>
    <mergeCell ref="Z4:AA4"/>
  </mergeCells>
  <pageMargins left="0.75" right="0.75" top="1" bottom="1" header="0.5" footer="0.5"/>
  <pageSetup paperSize="9" orientation="portrait" vertic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145"/>
  <sheetViews>
    <sheetView workbookViewId="0">
      <pane xSplit="2" ySplit="5" topLeftCell="C6" activePane="bottomRight" state="frozen"/>
      <selection pane="topRight" activeCell="D1" sqref="D1"/>
      <selection pane="bottomLeft" activeCell="A8" sqref="A8"/>
      <selection pane="bottomRight" activeCell="F44" sqref="F44"/>
    </sheetView>
  </sheetViews>
  <sheetFormatPr defaultRowHeight="12.75" x14ac:dyDescent="0.2"/>
  <cols>
    <col min="1" max="1" width="4.85546875" style="68" customWidth="1"/>
    <col min="2" max="2" width="39.85546875" style="68" customWidth="1"/>
    <col min="3" max="3" width="17.42578125" style="68" customWidth="1"/>
    <col min="4" max="4" width="14.42578125" style="68" customWidth="1"/>
    <col min="5" max="5" width="12" style="68" customWidth="1"/>
    <col min="6" max="215" width="9.140625" style="68"/>
    <col min="216" max="216" width="4.85546875" style="68" customWidth="1"/>
    <col min="217" max="217" width="44" style="68" customWidth="1"/>
    <col min="218" max="218" width="7" style="68" customWidth="1"/>
    <col min="219" max="219" width="14.42578125" style="68" customWidth="1"/>
    <col min="220" max="220" width="9.28515625" style="68" bestFit="1" customWidth="1"/>
    <col min="221" max="221" width="10" style="68" bestFit="1" customWidth="1"/>
    <col min="222" max="237" width="9.28515625" style="68" bestFit="1" customWidth="1"/>
    <col min="238" max="259" width="0" style="68" hidden="1" customWidth="1"/>
    <col min="260" max="471" width="9.140625" style="68"/>
    <col min="472" max="472" width="4.85546875" style="68" customWidth="1"/>
    <col min="473" max="473" width="44" style="68" customWidth="1"/>
    <col min="474" max="474" width="7" style="68" customWidth="1"/>
    <col min="475" max="475" width="14.42578125" style="68" customWidth="1"/>
    <col min="476" max="476" width="9.28515625" style="68" bestFit="1" customWidth="1"/>
    <col min="477" max="477" width="10" style="68" bestFit="1" customWidth="1"/>
    <col min="478" max="493" width="9.28515625" style="68" bestFit="1" customWidth="1"/>
    <col min="494" max="515" width="0" style="68" hidden="1" customWidth="1"/>
    <col min="516" max="727" width="9.140625" style="68"/>
    <col min="728" max="728" width="4.85546875" style="68" customWidth="1"/>
    <col min="729" max="729" width="44" style="68" customWidth="1"/>
    <col min="730" max="730" width="7" style="68" customWidth="1"/>
    <col min="731" max="731" width="14.42578125" style="68" customWidth="1"/>
    <col min="732" max="732" width="9.28515625" style="68" bestFit="1" customWidth="1"/>
    <col min="733" max="733" width="10" style="68" bestFit="1" customWidth="1"/>
    <col min="734" max="749" width="9.28515625" style="68" bestFit="1" customWidth="1"/>
    <col min="750" max="771" width="0" style="68" hidden="1" customWidth="1"/>
    <col min="772" max="983" width="9.140625" style="68"/>
    <col min="984" max="984" width="4.85546875" style="68" customWidth="1"/>
    <col min="985" max="985" width="44" style="68" customWidth="1"/>
    <col min="986" max="986" width="7" style="68" customWidth="1"/>
    <col min="987" max="987" width="14.42578125" style="68" customWidth="1"/>
    <col min="988" max="988" width="9.28515625" style="68" bestFit="1" customWidth="1"/>
    <col min="989" max="989" width="10" style="68" bestFit="1" customWidth="1"/>
    <col min="990" max="1005" width="9.28515625" style="68" bestFit="1" customWidth="1"/>
    <col min="1006" max="1027" width="0" style="68" hidden="1" customWidth="1"/>
    <col min="1028" max="1239" width="9.140625" style="68"/>
    <col min="1240" max="1240" width="4.85546875" style="68" customWidth="1"/>
    <col min="1241" max="1241" width="44" style="68" customWidth="1"/>
    <col min="1242" max="1242" width="7" style="68" customWidth="1"/>
    <col min="1243" max="1243" width="14.42578125" style="68" customWidth="1"/>
    <col min="1244" max="1244" width="9.28515625" style="68" bestFit="1" customWidth="1"/>
    <col min="1245" max="1245" width="10" style="68" bestFit="1" customWidth="1"/>
    <col min="1246" max="1261" width="9.28515625" style="68" bestFit="1" customWidth="1"/>
    <col min="1262" max="1283" width="0" style="68" hidden="1" customWidth="1"/>
    <col min="1284" max="1495" width="9.140625" style="68"/>
    <col min="1496" max="1496" width="4.85546875" style="68" customWidth="1"/>
    <col min="1497" max="1497" width="44" style="68" customWidth="1"/>
    <col min="1498" max="1498" width="7" style="68" customWidth="1"/>
    <col min="1499" max="1499" width="14.42578125" style="68" customWidth="1"/>
    <col min="1500" max="1500" width="9.28515625" style="68" bestFit="1" customWidth="1"/>
    <col min="1501" max="1501" width="10" style="68" bestFit="1" customWidth="1"/>
    <col min="1502" max="1517" width="9.28515625" style="68" bestFit="1" customWidth="1"/>
    <col min="1518" max="1539" width="0" style="68" hidden="1" customWidth="1"/>
    <col min="1540" max="1751" width="9.140625" style="68"/>
    <col min="1752" max="1752" width="4.85546875" style="68" customWidth="1"/>
    <col min="1753" max="1753" width="44" style="68" customWidth="1"/>
    <col min="1754" max="1754" width="7" style="68" customWidth="1"/>
    <col min="1755" max="1755" width="14.42578125" style="68" customWidth="1"/>
    <col min="1756" max="1756" width="9.28515625" style="68" bestFit="1" customWidth="1"/>
    <col min="1757" max="1757" width="10" style="68" bestFit="1" customWidth="1"/>
    <col min="1758" max="1773" width="9.28515625" style="68" bestFit="1" customWidth="1"/>
    <col min="1774" max="1795" width="0" style="68" hidden="1" customWidth="1"/>
    <col min="1796" max="2007" width="9.140625" style="68"/>
    <col min="2008" max="2008" width="4.85546875" style="68" customWidth="1"/>
    <col min="2009" max="2009" width="44" style="68" customWidth="1"/>
    <col min="2010" max="2010" width="7" style="68" customWidth="1"/>
    <col min="2011" max="2011" width="14.42578125" style="68" customWidth="1"/>
    <col min="2012" max="2012" width="9.28515625" style="68" bestFit="1" customWidth="1"/>
    <col min="2013" max="2013" width="10" style="68" bestFit="1" customWidth="1"/>
    <col min="2014" max="2029" width="9.28515625" style="68" bestFit="1" customWidth="1"/>
    <col min="2030" max="2051" width="0" style="68" hidden="1" customWidth="1"/>
    <col min="2052" max="2263" width="9.140625" style="68"/>
    <col min="2264" max="2264" width="4.85546875" style="68" customWidth="1"/>
    <col min="2265" max="2265" width="44" style="68" customWidth="1"/>
    <col min="2266" max="2266" width="7" style="68" customWidth="1"/>
    <col min="2267" max="2267" width="14.42578125" style="68" customWidth="1"/>
    <col min="2268" max="2268" width="9.28515625" style="68" bestFit="1" customWidth="1"/>
    <col min="2269" max="2269" width="10" style="68" bestFit="1" customWidth="1"/>
    <col min="2270" max="2285" width="9.28515625" style="68" bestFit="1" customWidth="1"/>
    <col min="2286" max="2307" width="0" style="68" hidden="1" customWidth="1"/>
    <col min="2308" max="2519" width="9.140625" style="68"/>
    <col min="2520" max="2520" width="4.85546875" style="68" customWidth="1"/>
    <col min="2521" max="2521" width="44" style="68" customWidth="1"/>
    <col min="2522" max="2522" width="7" style="68" customWidth="1"/>
    <col min="2523" max="2523" width="14.42578125" style="68" customWidth="1"/>
    <col min="2524" max="2524" width="9.28515625" style="68" bestFit="1" customWidth="1"/>
    <col min="2525" max="2525" width="10" style="68" bestFit="1" customWidth="1"/>
    <col min="2526" max="2541" width="9.28515625" style="68" bestFit="1" customWidth="1"/>
    <col min="2542" max="2563" width="0" style="68" hidden="1" customWidth="1"/>
    <col min="2564" max="2775" width="9.140625" style="68"/>
    <col min="2776" max="2776" width="4.85546875" style="68" customWidth="1"/>
    <col min="2777" max="2777" width="44" style="68" customWidth="1"/>
    <col min="2778" max="2778" width="7" style="68" customWidth="1"/>
    <col min="2779" max="2779" width="14.42578125" style="68" customWidth="1"/>
    <col min="2780" max="2780" width="9.28515625" style="68" bestFit="1" customWidth="1"/>
    <col min="2781" max="2781" width="10" style="68" bestFit="1" customWidth="1"/>
    <col min="2782" max="2797" width="9.28515625" style="68" bestFit="1" customWidth="1"/>
    <col min="2798" max="2819" width="0" style="68" hidden="1" customWidth="1"/>
    <col min="2820" max="3031" width="9.140625" style="68"/>
    <col min="3032" max="3032" width="4.85546875" style="68" customWidth="1"/>
    <col min="3033" max="3033" width="44" style="68" customWidth="1"/>
    <col min="3034" max="3034" width="7" style="68" customWidth="1"/>
    <col min="3035" max="3035" width="14.42578125" style="68" customWidth="1"/>
    <col min="3036" max="3036" width="9.28515625" style="68" bestFit="1" customWidth="1"/>
    <col min="3037" max="3037" width="10" style="68" bestFit="1" customWidth="1"/>
    <col min="3038" max="3053" width="9.28515625" style="68" bestFit="1" customWidth="1"/>
    <col min="3054" max="3075" width="0" style="68" hidden="1" customWidth="1"/>
    <col min="3076" max="3287" width="9.140625" style="68"/>
    <col min="3288" max="3288" width="4.85546875" style="68" customWidth="1"/>
    <col min="3289" max="3289" width="44" style="68" customWidth="1"/>
    <col min="3290" max="3290" width="7" style="68" customWidth="1"/>
    <col min="3291" max="3291" width="14.42578125" style="68" customWidth="1"/>
    <col min="3292" max="3292" width="9.28515625" style="68" bestFit="1" customWidth="1"/>
    <col min="3293" max="3293" width="10" style="68" bestFit="1" customWidth="1"/>
    <col min="3294" max="3309" width="9.28515625" style="68" bestFit="1" customWidth="1"/>
    <col min="3310" max="3331" width="0" style="68" hidden="1" customWidth="1"/>
    <col min="3332" max="3543" width="9.140625" style="68"/>
    <col min="3544" max="3544" width="4.85546875" style="68" customWidth="1"/>
    <col min="3545" max="3545" width="44" style="68" customWidth="1"/>
    <col min="3546" max="3546" width="7" style="68" customWidth="1"/>
    <col min="3547" max="3547" width="14.42578125" style="68" customWidth="1"/>
    <col min="3548" max="3548" width="9.28515625" style="68" bestFit="1" customWidth="1"/>
    <col min="3549" max="3549" width="10" style="68" bestFit="1" customWidth="1"/>
    <col min="3550" max="3565" width="9.28515625" style="68" bestFit="1" customWidth="1"/>
    <col min="3566" max="3587" width="0" style="68" hidden="1" customWidth="1"/>
    <col min="3588" max="3799" width="9.140625" style="68"/>
    <col min="3800" max="3800" width="4.85546875" style="68" customWidth="1"/>
    <col min="3801" max="3801" width="44" style="68" customWidth="1"/>
    <col min="3802" max="3802" width="7" style="68" customWidth="1"/>
    <col min="3803" max="3803" width="14.42578125" style="68" customWidth="1"/>
    <col min="3804" max="3804" width="9.28515625" style="68" bestFit="1" customWidth="1"/>
    <col min="3805" max="3805" width="10" style="68" bestFit="1" customWidth="1"/>
    <col min="3806" max="3821" width="9.28515625" style="68" bestFit="1" customWidth="1"/>
    <col min="3822" max="3843" width="0" style="68" hidden="1" customWidth="1"/>
    <col min="3844" max="4055" width="9.140625" style="68"/>
    <col min="4056" max="4056" width="4.85546875" style="68" customWidth="1"/>
    <col min="4057" max="4057" width="44" style="68" customWidth="1"/>
    <col min="4058" max="4058" width="7" style="68" customWidth="1"/>
    <col min="4059" max="4059" width="14.42578125" style="68" customWidth="1"/>
    <col min="4060" max="4060" width="9.28515625" style="68" bestFit="1" customWidth="1"/>
    <col min="4061" max="4061" width="10" style="68" bestFit="1" customWidth="1"/>
    <col min="4062" max="4077" width="9.28515625" style="68" bestFit="1" customWidth="1"/>
    <col min="4078" max="4099" width="0" style="68" hidden="1" customWidth="1"/>
    <col min="4100" max="4311" width="9.140625" style="68"/>
    <col min="4312" max="4312" width="4.85546875" style="68" customWidth="1"/>
    <col min="4313" max="4313" width="44" style="68" customWidth="1"/>
    <col min="4314" max="4314" width="7" style="68" customWidth="1"/>
    <col min="4315" max="4315" width="14.42578125" style="68" customWidth="1"/>
    <col min="4316" max="4316" width="9.28515625" style="68" bestFit="1" customWidth="1"/>
    <col min="4317" max="4317" width="10" style="68" bestFit="1" customWidth="1"/>
    <col min="4318" max="4333" width="9.28515625" style="68" bestFit="1" customWidth="1"/>
    <col min="4334" max="4355" width="0" style="68" hidden="1" customWidth="1"/>
    <col min="4356" max="4567" width="9.140625" style="68"/>
    <col min="4568" max="4568" width="4.85546875" style="68" customWidth="1"/>
    <col min="4569" max="4569" width="44" style="68" customWidth="1"/>
    <col min="4570" max="4570" width="7" style="68" customWidth="1"/>
    <col min="4571" max="4571" width="14.42578125" style="68" customWidth="1"/>
    <col min="4572" max="4572" width="9.28515625" style="68" bestFit="1" customWidth="1"/>
    <col min="4573" max="4573" width="10" style="68" bestFit="1" customWidth="1"/>
    <col min="4574" max="4589" width="9.28515625" style="68" bestFit="1" customWidth="1"/>
    <col min="4590" max="4611" width="0" style="68" hidden="1" customWidth="1"/>
    <col min="4612" max="4823" width="9.140625" style="68"/>
    <col min="4824" max="4824" width="4.85546875" style="68" customWidth="1"/>
    <col min="4825" max="4825" width="44" style="68" customWidth="1"/>
    <col min="4826" max="4826" width="7" style="68" customWidth="1"/>
    <col min="4827" max="4827" width="14.42578125" style="68" customWidth="1"/>
    <col min="4828" max="4828" width="9.28515625" style="68" bestFit="1" customWidth="1"/>
    <col min="4829" max="4829" width="10" style="68" bestFit="1" customWidth="1"/>
    <col min="4830" max="4845" width="9.28515625" style="68" bestFit="1" customWidth="1"/>
    <col min="4846" max="4867" width="0" style="68" hidden="1" customWidth="1"/>
    <col min="4868" max="5079" width="9.140625" style="68"/>
    <col min="5080" max="5080" width="4.85546875" style="68" customWidth="1"/>
    <col min="5081" max="5081" width="44" style="68" customWidth="1"/>
    <col min="5082" max="5082" width="7" style="68" customWidth="1"/>
    <col min="5083" max="5083" width="14.42578125" style="68" customWidth="1"/>
    <col min="5084" max="5084" width="9.28515625" style="68" bestFit="1" customWidth="1"/>
    <col min="5085" max="5085" width="10" style="68" bestFit="1" customWidth="1"/>
    <col min="5086" max="5101" width="9.28515625" style="68" bestFit="1" customWidth="1"/>
    <col min="5102" max="5123" width="0" style="68" hidden="1" customWidth="1"/>
    <col min="5124" max="5335" width="9.140625" style="68"/>
    <col min="5336" max="5336" width="4.85546875" style="68" customWidth="1"/>
    <col min="5337" max="5337" width="44" style="68" customWidth="1"/>
    <col min="5338" max="5338" width="7" style="68" customWidth="1"/>
    <col min="5339" max="5339" width="14.42578125" style="68" customWidth="1"/>
    <col min="5340" max="5340" width="9.28515625" style="68" bestFit="1" customWidth="1"/>
    <col min="5341" max="5341" width="10" style="68" bestFit="1" customWidth="1"/>
    <col min="5342" max="5357" width="9.28515625" style="68" bestFit="1" customWidth="1"/>
    <col min="5358" max="5379" width="0" style="68" hidden="1" customWidth="1"/>
    <col min="5380" max="5591" width="9.140625" style="68"/>
    <col min="5592" max="5592" width="4.85546875" style="68" customWidth="1"/>
    <col min="5593" max="5593" width="44" style="68" customWidth="1"/>
    <col min="5594" max="5594" width="7" style="68" customWidth="1"/>
    <col min="5595" max="5595" width="14.42578125" style="68" customWidth="1"/>
    <col min="5596" max="5596" width="9.28515625" style="68" bestFit="1" customWidth="1"/>
    <col min="5597" max="5597" width="10" style="68" bestFit="1" customWidth="1"/>
    <col min="5598" max="5613" width="9.28515625" style="68" bestFit="1" customWidth="1"/>
    <col min="5614" max="5635" width="0" style="68" hidden="1" customWidth="1"/>
    <col min="5636" max="5847" width="9.140625" style="68"/>
    <col min="5848" max="5848" width="4.85546875" style="68" customWidth="1"/>
    <col min="5849" max="5849" width="44" style="68" customWidth="1"/>
    <col min="5850" max="5850" width="7" style="68" customWidth="1"/>
    <col min="5851" max="5851" width="14.42578125" style="68" customWidth="1"/>
    <col min="5852" max="5852" width="9.28515625" style="68" bestFit="1" customWidth="1"/>
    <col min="5853" max="5853" width="10" style="68" bestFit="1" customWidth="1"/>
    <col min="5854" max="5869" width="9.28515625" style="68" bestFit="1" customWidth="1"/>
    <col min="5870" max="5891" width="0" style="68" hidden="1" customWidth="1"/>
    <col min="5892" max="6103" width="9.140625" style="68"/>
    <col min="6104" max="6104" width="4.85546875" style="68" customWidth="1"/>
    <col min="6105" max="6105" width="44" style="68" customWidth="1"/>
    <col min="6106" max="6106" width="7" style="68" customWidth="1"/>
    <col min="6107" max="6107" width="14.42578125" style="68" customWidth="1"/>
    <col min="6108" max="6108" width="9.28515625" style="68" bestFit="1" customWidth="1"/>
    <col min="6109" max="6109" width="10" style="68" bestFit="1" customWidth="1"/>
    <col min="6110" max="6125" width="9.28515625" style="68" bestFit="1" customWidth="1"/>
    <col min="6126" max="6147" width="0" style="68" hidden="1" customWidth="1"/>
    <col min="6148" max="6359" width="9.140625" style="68"/>
    <col min="6360" max="6360" width="4.85546875" style="68" customWidth="1"/>
    <col min="6361" max="6361" width="44" style="68" customWidth="1"/>
    <col min="6362" max="6362" width="7" style="68" customWidth="1"/>
    <col min="6363" max="6363" width="14.42578125" style="68" customWidth="1"/>
    <col min="6364" max="6364" width="9.28515625" style="68" bestFit="1" customWidth="1"/>
    <col min="6365" max="6365" width="10" style="68" bestFit="1" customWidth="1"/>
    <col min="6366" max="6381" width="9.28515625" style="68" bestFit="1" customWidth="1"/>
    <col min="6382" max="6403" width="0" style="68" hidden="1" customWidth="1"/>
    <col min="6404" max="6615" width="9.140625" style="68"/>
    <col min="6616" max="6616" width="4.85546875" style="68" customWidth="1"/>
    <col min="6617" max="6617" width="44" style="68" customWidth="1"/>
    <col min="6618" max="6618" width="7" style="68" customWidth="1"/>
    <col min="6619" max="6619" width="14.42578125" style="68" customWidth="1"/>
    <col min="6620" max="6620" width="9.28515625" style="68" bestFit="1" customWidth="1"/>
    <col min="6621" max="6621" width="10" style="68" bestFit="1" customWidth="1"/>
    <col min="6622" max="6637" width="9.28515625" style="68" bestFit="1" customWidth="1"/>
    <col min="6638" max="6659" width="0" style="68" hidden="1" customWidth="1"/>
    <col min="6660" max="6871" width="9.140625" style="68"/>
    <col min="6872" max="6872" width="4.85546875" style="68" customWidth="1"/>
    <col min="6873" max="6873" width="44" style="68" customWidth="1"/>
    <col min="6874" max="6874" width="7" style="68" customWidth="1"/>
    <col min="6875" max="6875" width="14.42578125" style="68" customWidth="1"/>
    <col min="6876" max="6876" width="9.28515625" style="68" bestFit="1" customWidth="1"/>
    <col min="6877" max="6877" width="10" style="68" bestFit="1" customWidth="1"/>
    <col min="6878" max="6893" width="9.28515625" style="68" bestFit="1" customWidth="1"/>
    <col min="6894" max="6915" width="0" style="68" hidden="1" customWidth="1"/>
    <col min="6916" max="7127" width="9.140625" style="68"/>
    <col min="7128" max="7128" width="4.85546875" style="68" customWidth="1"/>
    <col min="7129" max="7129" width="44" style="68" customWidth="1"/>
    <col min="7130" max="7130" width="7" style="68" customWidth="1"/>
    <col min="7131" max="7131" width="14.42578125" style="68" customWidth="1"/>
    <col min="7132" max="7132" width="9.28515625" style="68" bestFit="1" customWidth="1"/>
    <col min="7133" max="7133" width="10" style="68" bestFit="1" customWidth="1"/>
    <col min="7134" max="7149" width="9.28515625" style="68" bestFit="1" customWidth="1"/>
    <col min="7150" max="7171" width="0" style="68" hidden="1" customWidth="1"/>
    <col min="7172" max="7383" width="9.140625" style="68"/>
    <col min="7384" max="7384" width="4.85546875" style="68" customWidth="1"/>
    <col min="7385" max="7385" width="44" style="68" customWidth="1"/>
    <col min="7386" max="7386" width="7" style="68" customWidth="1"/>
    <col min="7387" max="7387" width="14.42578125" style="68" customWidth="1"/>
    <col min="7388" max="7388" width="9.28515625" style="68" bestFit="1" customWidth="1"/>
    <col min="7389" max="7389" width="10" style="68" bestFit="1" customWidth="1"/>
    <col min="7390" max="7405" width="9.28515625" style="68" bestFit="1" customWidth="1"/>
    <col min="7406" max="7427" width="0" style="68" hidden="1" customWidth="1"/>
    <col min="7428" max="7639" width="9.140625" style="68"/>
    <col min="7640" max="7640" width="4.85546875" style="68" customWidth="1"/>
    <col min="7641" max="7641" width="44" style="68" customWidth="1"/>
    <col min="7642" max="7642" width="7" style="68" customWidth="1"/>
    <col min="7643" max="7643" width="14.42578125" style="68" customWidth="1"/>
    <col min="7644" max="7644" width="9.28515625" style="68" bestFit="1" customWidth="1"/>
    <col min="7645" max="7645" width="10" style="68" bestFit="1" customWidth="1"/>
    <col min="7646" max="7661" width="9.28515625" style="68" bestFit="1" customWidth="1"/>
    <col min="7662" max="7683" width="0" style="68" hidden="1" customWidth="1"/>
    <col min="7684" max="7895" width="9.140625" style="68"/>
    <col min="7896" max="7896" width="4.85546875" style="68" customWidth="1"/>
    <col min="7897" max="7897" width="44" style="68" customWidth="1"/>
    <col min="7898" max="7898" width="7" style="68" customWidth="1"/>
    <col min="7899" max="7899" width="14.42578125" style="68" customWidth="1"/>
    <col min="7900" max="7900" width="9.28515625" style="68" bestFit="1" customWidth="1"/>
    <col min="7901" max="7901" width="10" style="68" bestFit="1" customWidth="1"/>
    <col min="7902" max="7917" width="9.28515625" style="68" bestFit="1" customWidth="1"/>
    <col min="7918" max="7939" width="0" style="68" hidden="1" customWidth="1"/>
    <col min="7940" max="8151" width="9.140625" style="68"/>
    <col min="8152" max="8152" width="4.85546875" style="68" customWidth="1"/>
    <col min="8153" max="8153" width="44" style="68" customWidth="1"/>
    <col min="8154" max="8154" width="7" style="68" customWidth="1"/>
    <col min="8155" max="8155" width="14.42578125" style="68" customWidth="1"/>
    <col min="8156" max="8156" width="9.28515625" style="68" bestFit="1" customWidth="1"/>
    <col min="8157" max="8157" width="10" style="68" bestFit="1" customWidth="1"/>
    <col min="8158" max="8173" width="9.28515625" style="68" bestFit="1" customWidth="1"/>
    <col min="8174" max="8195" width="0" style="68" hidden="1" customWidth="1"/>
    <col min="8196" max="8407" width="9.140625" style="68"/>
    <col min="8408" max="8408" width="4.85546875" style="68" customWidth="1"/>
    <col min="8409" max="8409" width="44" style="68" customWidth="1"/>
    <col min="8410" max="8410" width="7" style="68" customWidth="1"/>
    <col min="8411" max="8411" width="14.42578125" style="68" customWidth="1"/>
    <col min="8412" max="8412" width="9.28515625" style="68" bestFit="1" customWidth="1"/>
    <col min="8413" max="8413" width="10" style="68" bestFit="1" customWidth="1"/>
    <col min="8414" max="8429" width="9.28515625" style="68" bestFit="1" customWidth="1"/>
    <col min="8430" max="8451" width="0" style="68" hidden="1" customWidth="1"/>
    <col min="8452" max="8663" width="9.140625" style="68"/>
    <col min="8664" max="8664" width="4.85546875" style="68" customWidth="1"/>
    <col min="8665" max="8665" width="44" style="68" customWidth="1"/>
    <col min="8666" max="8666" width="7" style="68" customWidth="1"/>
    <col min="8667" max="8667" width="14.42578125" style="68" customWidth="1"/>
    <col min="8668" max="8668" width="9.28515625" style="68" bestFit="1" customWidth="1"/>
    <col min="8669" max="8669" width="10" style="68" bestFit="1" customWidth="1"/>
    <col min="8670" max="8685" width="9.28515625" style="68" bestFit="1" customWidth="1"/>
    <col min="8686" max="8707" width="0" style="68" hidden="1" customWidth="1"/>
    <col min="8708" max="8919" width="9.140625" style="68"/>
    <col min="8920" max="8920" width="4.85546875" style="68" customWidth="1"/>
    <col min="8921" max="8921" width="44" style="68" customWidth="1"/>
    <col min="8922" max="8922" width="7" style="68" customWidth="1"/>
    <col min="8923" max="8923" width="14.42578125" style="68" customWidth="1"/>
    <col min="8924" max="8924" width="9.28515625" style="68" bestFit="1" customWidth="1"/>
    <col min="8925" max="8925" width="10" style="68" bestFit="1" customWidth="1"/>
    <col min="8926" max="8941" width="9.28515625" style="68" bestFit="1" customWidth="1"/>
    <col min="8942" max="8963" width="0" style="68" hidden="1" customWidth="1"/>
    <col min="8964" max="9175" width="9.140625" style="68"/>
    <col min="9176" max="9176" width="4.85546875" style="68" customWidth="1"/>
    <col min="9177" max="9177" width="44" style="68" customWidth="1"/>
    <col min="9178" max="9178" width="7" style="68" customWidth="1"/>
    <col min="9179" max="9179" width="14.42578125" style="68" customWidth="1"/>
    <col min="9180" max="9180" width="9.28515625" style="68" bestFit="1" customWidth="1"/>
    <col min="9181" max="9181" width="10" style="68" bestFit="1" customWidth="1"/>
    <col min="9182" max="9197" width="9.28515625" style="68" bestFit="1" customWidth="1"/>
    <col min="9198" max="9219" width="0" style="68" hidden="1" customWidth="1"/>
    <col min="9220" max="9431" width="9.140625" style="68"/>
    <col min="9432" max="9432" width="4.85546875" style="68" customWidth="1"/>
    <col min="9433" max="9433" width="44" style="68" customWidth="1"/>
    <col min="9434" max="9434" width="7" style="68" customWidth="1"/>
    <col min="9435" max="9435" width="14.42578125" style="68" customWidth="1"/>
    <col min="9436" max="9436" width="9.28515625" style="68" bestFit="1" customWidth="1"/>
    <col min="9437" max="9437" width="10" style="68" bestFit="1" customWidth="1"/>
    <col min="9438" max="9453" width="9.28515625" style="68" bestFit="1" customWidth="1"/>
    <col min="9454" max="9475" width="0" style="68" hidden="1" customWidth="1"/>
    <col min="9476" max="9687" width="9.140625" style="68"/>
    <col min="9688" max="9688" width="4.85546875" style="68" customWidth="1"/>
    <col min="9689" max="9689" width="44" style="68" customWidth="1"/>
    <col min="9690" max="9690" width="7" style="68" customWidth="1"/>
    <col min="9691" max="9691" width="14.42578125" style="68" customWidth="1"/>
    <col min="9692" max="9692" width="9.28515625" style="68" bestFit="1" customWidth="1"/>
    <col min="9693" max="9693" width="10" style="68" bestFit="1" customWidth="1"/>
    <col min="9694" max="9709" width="9.28515625" style="68" bestFit="1" customWidth="1"/>
    <col min="9710" max="9731" width="0" style="68" hidden="1" customWidth="1"/>
    <col min="9732" max="9943" width="9.140625" style="68"/>
    <col min="9944" max="9944" width="4.85546875" style="68" customWidth="1"/>
    <col min="9945" max="9945" width="44" style="68" customWidth="1"/>
    <col min="9946" max="9946" width="7" style="68" customWidth="1"/>
    <col min="9947" max="9947" width="14.42578125" style="68" customWidth="1"/>
    <col min="9948" max="9948" width="9.28515625" style="68" bestFit="1" customWidth="1"/>
    <col min="9949" max="9949" width="10" style="68" bestFit="1" customWidth="1"/>
    <col min="9950" max="9965" width="9.28515625" style="68" bestFit="1" customWidth="1"/>
    <col min="9966" max="9987" width="0" style="68" hidden="1" customWidth="1"/>
    <col min="9988" max="10199" width="9.140625" style="68"/>
    <col min="10200" max="10200" width="4.85546875" style="68" customWidth="1"/>
    <col min="10201" max="10201" width="44" style="68" customWidth="1"/>
    <col min="10202" max="10202" width="7" style="68" customWidth="1"/>
    <col min="10203" max="10203" width="14.42578125" style="68" customWidth="1"/>
    <col min="10204" max="10204" width="9.28515625" style="68" bestFit="1" customWidth="1"/>
    <col min="10205" max="10205" width="10" style="68" bestFit="1" customWidth="1"/>
    <col min="10206" max="10221" width="9.28515625" style="68" bestFit="1" customWidth="1"/>
    <col min="10222" max="10243" width="0" style="68" hidden="1" customWidth="1"/>
    <col min="10244" max="10455" width="9.140625" style="68"/>
    <col min="10456" max="10456" width="4.85546875" style="68" customWidth="1"/>
    <col min="10457" max="10457" width="44" style="68" customWidth="1"/>
    <col min="10458" max="10458" width="7" style="68" customWidth="1"/>
    <col min="10459" max="10459" width="14.42578125" style="68" customWidth="1"/>
    <col min="10460" max="10460" width="9.28515625" style="68" bestFit="1" customWidth="1"/>
    <col min="10461" max="10461" width="10" style="68" bestFit="1" customWidth="1"/>
    <col min="10462" max="10477" width="9.28515625" style="68" bestFit="1" customWidth="1"/>
    <col min="10478" max="10499" width="0" style="68" hidden="1" customWidth="1"/>
    <col min="10500" max="10711" width="9.140625" style="68"/>
    <col min="10712" max="10712" width="4.85546875" style="68" customWidth="1"/>
    <col min="10713" max="10713" width="44" style="68" customWidth="1"/>
    <col min="10714" max="10714" width="7" style="68" customWidth="1"/>
    <col min="10715" max="10715" width="14.42578125" style="68" customWidth="1"/>
    <col min="10716" max="10716" width="9.28515625" style="68" bestFit="1" customWidth="1"/>
    <col min="10717" max="10717" width="10" style="68" bestFit="1" customWidth="1"/>
    <col min="10718" max="10733" width="9.28515625" style="68" bestFit="1" customWidth="1"/>
    <col min="10734" max="10755" width="0" style="68" hidden="1" customWidth="1"/>
    <col min="10756" max="10967" width="9.140625" style="68"/>
    <col min="10968" max="10968" width="4.85546875" style="68" customWidth="1"/>
    <col min="10969" max="10969" width="44" style="68" customWidth="1"/>
    <col min="10970" max="10970" width="7" style="68" customWidth="1"/>
    <col min="10971" max="10971" width="14.42578125" style="68" customWidth="1"/>
    <col min="10972" max="10972" width="9.28515625" style="68" bestFit="1" customWidth="1"/>
    <col min="10973" max="10973" width="10" style="68" bestFit="1" customWidth="1"/>
    <col min="10974" max="10989" width="9.28515625" style="68" bestFit="1" customWidth="1"/>
    <col min="10990" max="11011" width="0" style="68" hidden="1" customWidth="1"/>
    <col min="11012" max="11223" width="9.140625" style="68"/>
    <col min="11224" max="11224" width="4.85546875" style="68" customWidth="1"/>
    <col min="11225" max="11225" width="44" style="68" customWidth="1"/>
    <col min="11226" max="11226" width="7" style="68" customWidth="1"/>
    <col min="11227" max="11227" width="14.42578125" style="68" customWidth="1"/>
    <col min="11228" max="11228" width="9.28515625" style="68" bestFit="1" customWidth="1"/>
    <col min="11229" max="11229" width="10" style="68" bestFit="1" customWidth="1"/>
    <col min="11230" max="11245" width="9.28515625" style="68" bestFit="1" customWidth="1"/>
    <col min="11246" max="11267" width="0" style="68" hidden="1" customWidth="1"/>
    <col min="11268" max="11479" width="9.140625" style="68"/>
    <col min="11480" max="11480" width="4.85546875" style="68" customWidth="1"/>
    <col min="11481" max="11481" width="44" style="68" customWidth="1"/>
    <col min="11482" max="11482" width="7" style="68" customWidth="1"/>
    <col min="11483" max="11483" width="14.42578125" style="68" customWidth="1"/>
    <col min="11484" max="11484" width="9.28515625" style="68" bestFit="1" customWidth="1"/>
    <col min="11485" max="11485" width="10" style="68" bestFit="1" customWidth="1"/>
    <col min="11486" max="11501" width="9.28515625" style="68" bestFit="1" customWidth="1"/>
    <col min="11502" max="11523" width="0" style="68" hidden="1" customWidth="1"/>
    <col min="11524" max="11735" width="9.140625" style="68"/>
    <col min="11736" max="11736" width="4.85546875" style="68" customWidth="1"/>
    <col min="11737" max="11737" width="44" style="68" customWidth="1"/>
    <col min="11738" max="11738" width="7" style="68" customWidth="1"/>
    <col min="11739" max="11739" width="14.42578125" style="68" customWidth="1"/>
    <col min="11740" max="11740" width="9.28515625" style="68" bestFit="1" customWidth="1"/>
    <col min="11741" max="11741" width="10" style="68" bestFit="1" customWidth="1"/>
    <col min="11742" max="11757" width="9.28515625" style="68" bestFit="1" customWidth="1"/>
    <col min="11758" max="11779" width="0" style="68" hidden="1" customWidth="1"/>
    <col min="11780" max="11991" width="9.140625" style="68"/>
    <col min="11992" max="11992" width="4.85546875" style="68" customWidth="1"/>
    <col min="11993" max="11993" width="44" style="68" customWidth="1"/>
    <col min="11994" max="11994" width="7" style="68" customWidth="1"/>
    <col min="11995" max="11995" width="14.42578125" style="68" customWidth="1"/>
    <col min="11996" max="11996" width="9.28515625" style="68" bestFit="1" customWidth="1"/>
    <col min="11997" max="11997" width="10" style="68" bestFit="1" customWidth="1"/>
    <col min="11998" max="12013" width="9.28515625" style="68" bestFit="1" customWidth="1"/>
    <col min="12014" max="12035" width="0" style="68" hidden="1" customWidth="1"/>
    <col min="12036" max="12247" width="9.140625" style="68"/>
    <col min="12248" max="12248" width="4.85546875" style="68" customWidth="1"/>
    <col min="12249" max="12249" width="44" style="68" customWidth="1"/>
    <col min="12250" max="12250" width="7" style="68" customWidth="1"/>
    <col min="12251" max="12251" width="14.42578125" style="68" customWidth="1"/>
    <col min="12252" max="12252" width="9.28515625" style="68" bestFit="1" customWidth="1"/>
    <col min="12253" max="12253" width="10" style="68" bestFit="1" customWidth="1"/>
    <col min="12254" max="12269" width="9.28515625" style="68" bestFit="1" customWidth="1"/>
    <col min="12270" max="12291" width="0" style="68" hidden="1" customWidth="1"/>
    <col min="12292" max="12503" width="9.140625" style="68"/>
    <col min="12504" max="12504" width="4.85546875" style="68" customWidth="1"/>
    <col min="12505" max="12505" width="44" style="68" customWidth="1"/>
    <col min="12506" max="12506" width="7" style="68" customWidth="1"/>
    <col min="12507" max="12507" width="14.42578125" style="68" customWidth="1"/>
    <col min="12508" max="12508" width="9.28515625" style="68" bestFit="1" customWidth="1"/>
    <col min="12509" max="12509" width="10" style="68" bestFit="1" customWidth="1"/>
    <col min="12510" max="12525" width="9.28515625" style="68" bestFit="1" customWidth="1"/>
    <col min="12526" max="12547" width="0" style="68" hidden="1" customWidth="1"/>
    <col min="12548" max="12759" width="9.140625" style="68"/>
    <col min="12760" max="12760" width="4.85546875" style="68" customWidth="1"/>
    <col min="12761" max="12761" width="44" style="68" customWidth="1"/>
    <col min="12762" max="12762" width="7" style="68" customWidth="1"/>
    <col min="12763" max="12763" width="14.42578125" style="68" customWidth="1"/>
    <col min="12764" max="12764" width="9.28515625" style="68" bestFit="1" customWidth="1"/>
    <col min="12765" max="12765" width="10" style="68" bestFit="1" customWidth="1"/>
    <col min="12766" max="12781" width="9.28515625" style="68" bestFit="1" customWidth="1"/>
    <col min="12782" max="12803" width="0" style="68" hidden="1" customWidth="1"/>
    <col min="12804" max="13015" width="9.140625" style="68"/>
    <col min="13016" max="13016" width="4.85546875" style="68" customWidth="1"/>
    <col min="13017" max="13017" width="44" style="68" customWidth="1"/>
    <col min="13018" max="13018" width="7" style="68" customWidth="1"/>
    <col min="13019" max="13019" width="14.42578125" style="68" customWidth="1"/>
    <col min="13020" max="13020" width="9.28515625" style="68" bestFit="1" customWidth="1"/>
    <col min="13021" max="13021" width="10" style="68" bestFit="1" customWidth="1"/>
    <col min="13022" max="13037" width="9.28515625" style="68" bestFit="1" customWidth="1"/>
    <col min="13038" max="13059" width="0" style="68" hidden="1" customWidth="1"/>
    <col min="13060" max="13271" width="9.140625" style="68"/>
    <col min="13272" max="13272" width="4.85546875" style="68" customWidth="1"/>
    <col min="13273" max="13273" width="44" style="68" customWidth="1"/>
    <col min="13274" max="13274" width="7" style="68" customWidth="1"/>
    <col min="13275" max="13275" width="14.42578125" style="68" customWidth="1"/>
    <col min="13276" max="13276" width="9.28515625" style="68" bestFit="1" customWidth="1"/>
    <col min="13277" max="13277" width="10" style="68" bestFit="1" customWidth="1"/>
    <col min="13278" max="13293" width="9.28515625" style="68" bestFit="1" customWidth="1"/>
    <col min="13294" max="13315" width="0" style="68" hidden="1" customWidth="1"/>
    <col min="13316" max="13527" width="9.140625" style="68"/>
    <col min="13528" max="13528" width="4.85546875" style="68" customWidth="1"/>
    <col min="13529" max="13529" width="44" style="68" customWidth="1"/>
    <col min="13530" max="13530" width="7" style="68" customWidth="1"/>
    <col min="13531" max="13531" width="14.42578125" style="68" customWidth="1"/>
    <col min="13532" max="13532" width="9.28515625" style="68" bestFit="1" customWidth="1"/>
    <col min="13533" max="13533" width="10" style="68" bestFit="1" customWidth="1"/>
    <col min="13534" max="13549" width="9.28515625" style="68" bestFit="1" customWidth="1"/>
    <col min="13550" max="13571" width="0" style="68" hidden="1" customWidth="1"/>
    <col min="13572" max="13783" width="9.140625" style="68"/>
    <col min="13784" max="13784" width="4.85546875" style="68" customWidth="1"/>
    <col min="13785" max="13785" width="44" style="68" customWidth="1"/>
    <col min="13786" max="13786" width="7" style="68" customWidth="1"/>
    <col min="13787" max="13787" width="14.42578125" style="68" customWidth="1"/>
    <col min="13788" max="13788" width="9.28515625" style="68" bestFit="1" customWidth="1"/>
    <col min="13789" max="13789" width="10" style="68" bestFit="1" customWidth="1"/>
    <col min="13790" max="13805" width="9.28515625" style="68" bestFit="1" customWidth="1"/>
    <col min="13806" max="13827" width="0" style="68" hidden="1" customWidth="1"/>
    <col min="13828" max="14039" width="9.140625" style="68"/>
    <col min="14040" max="14040" width="4.85546875" style="68" customWidth="1"/>
    <col min="14041" max="14041" width="44" style="68" customWidth="1"/>
    <col min="14042" max="14042" width="7" style="68" customWidth="1"/>
    <col min="14043" max="14043" width="14.42578125" style="68" customWidth="1"/>
    <col min="14044" max="14044" width="9.28515625" style="68" bestFit="1" customWidth="1"/>
    <col min="14045" max="14045" width="10" style="68" bestFit="1" customWidth="1"/>
    <col min="14046" max="14061" width="9.28515625" style="68" bestFit="1" customWidth="1"/>
    <col min="14062" max="14083" width="0" style="68" hidden="1" customWidth="1"/>
    <col min="14084" max="14295" width="9.140625" style="68"/>
    <col min="14296" max="14296" width="4.85546875" style="68" customWidth="1"/>
    <col min="14297" max="14297" width="44" style="68" customWidth="1"/>
    <col min="14298" max="14298" width="7" style="68" customWidth="1"/>
    <col min="14299" max="14299" width="14.42578125" style="68" customWidth="1"/>
    <col min="14300" max="14300" width="9.28515625" style="68" bestFit="1" customWidth="1"/>
    <col min="14301" max="14301" width="10" style="68" bestFit="1" customWidth="1"/>
    <col min="14302" max="14317" width="9.28515625" style="68" bestFit="1" customWidth="1"/>
    <col min="14318" max="14339" width="0" style="68" hidden="1" customWidth="1"/>
    <col min="14340" max="14551" width="9.140625" style="68"/>
    <col min="14552" max="14552" width="4.85546875" style="68" customWidth="1"/>
    <col min="14553" max="14553" width="44" style="68" customWidth="1"/>
    <col min="14554" max="14554" width="7" style="68" customWidth="1"/>
    <col min="14555" max="14555" width="14.42578125" style="68" customWidth="1"/>
    <col min="14556" max="14556" width="9.28515625" style="68" bestFit="1" customWidth="1"/>
    <col min="14557" max="14557" width="10" style="68" bestFit="1" customWidth="1"/>
    <col min="14558" max="14573" width="9.28515625" style="68" bestFit="1" customWidth="1"/>
    <col min="14574" max="14595" width="0" style="68" hidden="1" customWidth="1"/>
    <col min="14596" max="14807" width="9.140625" style="68"/>
    <col min="14808" max="14808" width="4.85546875" style="68" customWidth="1"/>
    <col min="14809" max="14809" width="44" style="68" customWidth="1"/>
    <col min="14810" max="14810" width="7" style="68" customWidth="1"/>
    <col min="14811" max="14811" width="14.42578125" style="68" customWidth="1"/>
    <col min="14812" max="14812" width="9.28515625" style="68" bestFit="1" customWidth="1"/>
    <col min="14813" max="14813" width="10" style="68" bestFit="1" customWidth="1"/>
    <col min="14814" max="14829" width="9.28515625" style="68" bestFit="1" customWidth="1"/>
    <col min="14830" max="14851" width="0" style="68" hidden="1" customWidth="1"/>
    <col min="14852" max="15063" width="9.140625" style="68"/>
    <col min="15064" max="15064" width="4.85546875" style="68" customWidth="1"/>
    <col min="15065" max="15065" width="44" style="68" customWidth="1"/>
    <col min="15066" max="15066" width="7" style="68" customWidth="1"/>
    <col min="15067" max="15067" width="14.42578125" style="68" customWidth="1"/>
    <col min="15068" max="15068" width="9.28515625" style="68" bestFit="1" customWidth="1"/>
    <col min="15069" max="15069" width="10" style="68" bestFit="1" customWidth="1"/>
    <col min="15070" max="15085" width="9.28515625" style="68" bestFit="1" customWidth="1"/>
    <col min="15086" max="15107" width="0" style="68" hidden="1" customWidth="1"/>
    <col min="15108" max="15319" width="9.140625" style="68"/>
    <col min="15320" max="15320" width="4.85546875" style="68" customWidth="1"/>
    <col min="15321" max="15321" width="44" style="68" customWidth="1"/>
    <col min="15322" max="15322" width="7" style="68" customWidth="1"/>
    <col min="15323" max="15323" width="14.42578125" style="68" customWidth="1"/>
    <col min="15324" max="15324" width="9.28515625" style="68" bestFit="1" customWidth="1"/>
    <col min="15325" max="15325" width="10" style="68" bestFit="1" customWidth="1"/>
    <col min="15326" max="15341" width="9.28515625" style="68" bestFit="1" customWidth="1"/>
    <col min="15342" max="15363" width="0" style="68" hidden="1" customWidth="1"/>
    <col min="15364" max="15575" width="9.140625" style="68"/>
    <col min="15576" max="15576" width="4.85546875" style="68" customWidth="1"/>
    <col min="15577" max="15577" width="44" style="68" customWidth="1"/>
    <col min="15578" max="15578" width="7" style="68" customWidth="1"/>
    <col min="15579" max="15579" width="14.42578125" style="68" customWidth="1"/>
    <col min="15580" max="15580" width="9.28515625" style="68" bestFit="1" customWidth="1"/>
    <col min="15581" max="15581" width="10" style="68" bestFit="1" customWidth="1"/>
    <col min="15582" max="15597" width="9.28515625" style="68" bestFit="1" customWidth="1"/>
    <col min="15598" max="15619" width="0" style="68" hidden="1" customWidth="1"/>
    <col min="15620" max="15831" width="9.140625" style="68"/>
    <col min="15832" max="15832" width="4.85546875" style="68" customWidth="1"/>
    <col min="15833" max="15833" width="44" style="68" customWidth="1"/>
    <col min="15834" max="15834" width="7" style="68" customWidth="1"/>
    <col min="15835" max="15835" width="14.42578125" style="68" customWidth="1"/>
    <col min="15836" max="15836" width="9.28515625" style="68" bestFit="1" customWidth="1"/>
    <col min="15837" max="15837" width="10" style="68" bestFit="1" customWidth="1"/>
    <col min="15838" max="15853" width="9.28515625" style="68" bestFit="1" customWidth="1"/>
    <col min="15854" max="15875" width="0" style="68" hidden="1" customWidth="1"/>
    <col min="15876" max="16087" width="9.140625" style="68"/>
    <col min="16088" max="16088" width="4.85546875" style="68" customWidth="1"/>
    <col min="16089" max="16089" width="44" style="68" customWidth="1"/>
    <col min="16090" max="16090" width="7" style="68" customWidth="1"/>
    <col min="16091" max="16091" width="14.42578125" style="68" customWidth="1"/>
    <col min="16092" max="16092" width="9.28515625" style="68" bestFit="1" customWidth="1"/>
    <col min="16093" max="16093" width="10" style="68" bestFit="1" customWidth="1"/>
    <col min="16094" max="16109" width="9.28515625" style="68" bestFit="1" customWidth="1"/>
    <col min="16110" max="16131" width="0" style="68" hidden="1" customWidth="1"/>
    <col min="16132" max="16384" width="9.140625" style="68"/>
  </cols>
  <sheetData>
    <row r="1" spans="1:6" x14ac:dyDescent="0.2">
      <c r="A1" s="67" t="s">
        <v>198</v>
      </c>
    </row>
    <row r="2" spans="1:6" s="69" customFormat="1" ht="23.25" customHeight="1" x14ac:dyDescent="0.2">
      <c r="A2" s="152" t="s">
        <v>199</v>
      </c>
      <c r="B2" s="152"/>
      <c r="C2" s="152"/>
      <c r="D2" s="152"/>
      <c r="E2" s="152"/>
    </row>
    <row r="3" spans="1:6" ht="12" customHeight="1" x14ac:dyDescent="0.2">
      <c r="A3" s="153" t="s">
        <v>2</v>
      </c>
      <c r="B3" s="153"/>
      <c r="C3" s="153"/>
      <c r="D3" s="153"/>
      <c r="E3" s="153"/>
    </row>
    <row r="4" spans="1:6" ht="20.25" customHeight="1" x14ac:dyDescent="0.2">
      <c r="A4" s="638" t="s">
        <v>3</v>
      </c>
      <c r="B4" s="638" t="s">
        <v>183</v>
      </c>
      <c r="C4" s="639" t="s">
        <v>318</v>
      </c>
      <c r="D4" s="641" t="s">
        <v>319</v>
      </c>
      <c r="E4" s="642" t="s">
        <v>320</v>
      </c>
    </row>
    <row r="5" spans="1:6" ht="45.75" customHeight="1" x14ac:dyDescent="0.2">
      <c r="A5" s="638"/>
      <c r="B5" s="638"/>
      <c r="C5" s="640"/>
      <c r="D5" s="641"/>
      <c r="E5" s="643"/>
    </row>
    <row r="6" spans="1:6" s="78" customFormat="1" ht="18.95" customHeight="1" x14ac:dyDescent="0.2">
      <c r="A6" s="180" t="s">
        <v>192</v>
      </c>
      <c r="B6" s="181" t="s">
        <v>321</v>
      </c>
      <c r="C6" s="179">
        <f>[56]B01!D7</f>
        <v>35339.321804125255</v>
      </c>
      <c r="D6" s="179">
        <f>'B06'!D7</f>
        <v>35339.322200125258</v>
      </c>
      <c r="E6" s="182">
        <f>D6-C6</f>
        <v>3.9600000309292227E-4</v>
      </c>
    </row>
    <row r="7" spans="1:6" s="78" customFormat="1" ht="18.95" customHeight="1" x14ac:dyDescent="0.2">
      <c r="A7" s="177">
        <v>1</v>
      </c>
      <c r="B7" s="178" t="s">
        <v>193</v>
      </c>
      <c r="C7" s="179">
        <f>[56]B01!D8</f>
        <v>27945.152518999999</v>
      </c>
      <c r="D7" s="179">
        <f>'B06'!D8</f>
        <v>27208.369577999998</v>
      </c>
      <c r="E7" s="183">
        <f t="shared" ref="E7:E63" si="0">D7-C7</f>
        <v>-736.7829410000013</v>
      </c>
      <c r="F7" s="90"/>
    </row>
    <row r="8" spans="1:6" s="90" customFormat="1" ht="18.95" customHeight="1" x14ac:dyDescent="0.2">
      <c r="A8" s="155" t="s">
        <v>78</v>
      </c>
      <c r="B8" s="156" t="s">
        <v>79</v>
      </c>
      <c r="C8" s="157">
        <f>[56]B01!D9</f>
        <v>6005.1704489999993</v>
      </c>
      <c r="D8" s="157">
        <f>'B06'!D9</f>
        <v>5952.3618750000005</v>
      </c>
      <c r="E8" s="169">
        <f t="shared" si="0"/>
        <v>-52.808573999998771</v>
      </c>
    </row>
    <row r="9" spans="1:6" ht="18.95" customHeight="1" x14ac:dyDescent="0.2">
      <c r="A9" s="155"/>
      <c r="B9" s="158" t="s">
        <v>80</v>
      </c>
      <c r="C9" s="157">
        <f>[56]B01!D10</f>
        <v>5471.5996569999988</v>
      </c>
      <c r="D9" s="157">
        <f>'B06'!D10</f>
        <v>5426.0717100000002</v>
      </c>
      <c r="E9" s="169">
        <f t="shared" si="0"/>
        <v>-45.527946999998676</v>
      </c>
    </row>
    <row r="10" spans="1:6" s="45" customFormat="1" ht="15" hidden="1" x14ac:dyDescent="0.2">
      <c r="A10" s="159"/>
      <c r="B10" s="160" t="s">
        <v>81</v>
      </c>
      <c r="C10" s="157">
        <f>[56]B01!D11</f>
        <v>533.57079199999998</v>
      </c>
      <c r="D10" s="157">
        <f>'B06'!D11</f>
        <v>526.290165</v>
      </c>
      <c r="E10" s="170">
        <f t="shared" si="0"/>
        <v>-7.2806269999999813</v>
      </c>
    </row>
    <row r="11" spans="1:6" s="45" customFormat="1" ht="15" hidden="1" x14ac:dyDescent="0.2">
      <c r="A11" s="159"/>
      <c r="B11" s="160" t="s">
        <v>82</v>
      </c>
      <c r="C11" s="157">
        <f>[56]B01!D12</f>
        <v>0</v>
      </c>
      <c r="D11" s="157">
        <f>'B06'!D12</f>
        <v>0</v>
      </c>
      <c r="E11" s="170">
        <f t="shared" si="0"/>
        <v>0</v>
      </c>
    </row>
    <row r="12" spans="1:6" s="90" customFormat="1" ht="18.95" customHeight="1" x14ac:dyDescent="0.2">
      <c r="A12" s="155" t="s">
        <v>83</v>
      </c>
      <c r="B12" s="156" t="s">
        <v>84</v>
      </c>
      <c r="C12" s="157">
        <f>[56]B01!D13</f>
        <v>4448.5441040000005</v>
      </c>
      <c r="D12" s="157">
        <f>'B06'!D13</f>
        <v>4349.9473209999996</v>
      </c>
      <c r="E12" s="169">
        <f t="shared" si="0"/>
        <v>-98.596783000000869</v>
      </c>
    </row>
    <row r="13" spans="1:6" s="45" customFormat="1" ht="15" hidden="1" x14ac:dyDescent="0.2">
      <c r="A13" s="159"/>
      <c r="B13" s="160" t="s">
        <v>85</v>
      </c>
      <c r="C13" s="157">
        <f>[56]B01!D14</f>
        <v>4443.0702090000004</v>
      </c>
      <c r="D13" s="157">
        <f>'B06'!D14</f>
        <v>4344.4733209999995</v>
      </c>
      <c r="E13" s="170">
        <f t="shared" si="0"/>
        <v>-98.596888000000945</v>
      </c>
    </row>
    <row r="14" spans="1:6" s="45" customFormat="1" ht="15" hidden="1" x14ac:dyDescent="0.2">
      <c r="A14" s="159"/>
      <c r="B14" s="160" t="s">
        <v>86</v>
      </c>
      <c r="C14" s="157">
        <f>[56]B01!D15</f>
        <v>5.4738949999999997</v>
      </c>
      <c r="D14" s="157">
        <f>'B06'!D15</f>
        <v>5.4740000000000002</v>
      </c>
      <c r="E14" s="170">
        <f t="shared" si="0"/>
        <v>1.0500000000046583E-4</v>
      </c>
    </row>
    <row r="15" spans="1:6" s="1" customFormat="1" ht="18.95" customHeight="1" x14ac:dyDescent="0.2">
      <c r="A15" s="161" t="s">
        <v>87</v>
      </c>
      <c r="B15" s="162" t="s">
        <v>88</v>
      </c>
      <c r="C15" s="157">
        <f>[56]B01!D16</f>
        <v>769.56968100000006</v>
      </c>
      <c r="D15" s="157">
        <f>'B06'!D16</f>
        <v>748.89954399999999</v>
      </c>
      <c r="E15" s="171">
        <f t="shared" si="0"/>
        <v>-20.670137000000068</v>
      </c>
    </row>
    <row r="16" spans="1:6" ht="18.95" customHeight="1" x14ac:dyDescent="0.2">
      <c r="A16" s="155" t="s">
        <v>89</v>
      </c>
      <c r="B16" s="156" t="s">
        <v>90</v>
      </c>
      <c r="C16" s="157">
        <f>[56]B01!D17</f>
        <v>3920.1588070000003</v>
      </c>
      <c r="D16" s="157">
        <f>'B06'!D17</f>
        <v>3311.929142</v>
      </c>
      <c r="E16" s="169">
        <f t="shared" si="0"/>
        <v>-608.2296650000003</v>
      </c>
    </row>
    <row r="17" spans="1:5" ht="18.95" customHeight="1" x14ac:dyDescent="0.2">
      <c r="A17" s="155" t="s">
        <v>91</v>
      </c>
      <c r="B17" s="156" t="s">
        <v>92</v>
      </c>
      <c r="C17" s="141">
        <f>[56]B01!D18</f>
        <v>0</v>
      </c>
      <c r="D17" s="141">
        <f>'B06'!D18</f>
        <v>0</v>
      </c>
      <c r="E17" s="141">
        <f t="shared" si="0"/>
        <v>0</v>
      </c>
    </row>
    <row r="18" spans="1:5" ht="18.95" customHeight="1" x14ac:dyDescent="0.2">
      <c r="A18" s="155" t="s">
        <v>93</v>
      </c>
      <c r="B18" s="156" t="s">
        <v>94</v>
      </c>
      <c r="C18" s="157">
        <f>[56]B01!D19</f>
        <v>12053.785282999999</v>
      </c>
      <c r="D18" s="157">
        <f>'B06'!D19</f>
        <v>12081.215297999999</v>
      </c>
      <c r="E18" s="157">
        <f t="shared" si="0"/>
        <v>27.430014999999912</v>
      </c>
    </row>
    <row r="19" spans="1:5" ht="18.95" customHeight="1" x14ac:dyDescent="0.2">
      <c r="A19" s="155" t="s">
        <v>95</v>
      </c>
      <c r="B19" s="156" t="s">
        <v>96</v>
      </c>
      <c r="C19" s="157">
        <f>[56]B01!D20</f>
        <v>697.55145699999991</v>
      </c>
      <c r="D19" s="157">
        <f>'B06'!D21</f>
        <v>709.62669499999981</v>
      </c>
      <c r="E19" s="157">
        <f t="shared" si="0"/>
        <v>12.075237999999899</v>
      </c>
    </row>
    <row r="20" spans="1:5" ht="18.95" customHeight="1" x14ac:dyDescent="0.2">
      <c r="A20" s="155" t="s">
        <v>97</v>
      </c>
      <c r="B20" s="156" t="s">
        <v>98</v>
      </c>
      <c r="C20" s="157">
        <f>[56]B01!D21</f>
        <v>10.418542</v>
      </c>
      <c r="D20" s="157">
        <f>'B06'!D22</f>
        <v>8.7085420000000013</v>
      </c>
      <c r="E20" s="169">
        <f t="shared" si="0"/>
        <v>-1.7099999999999991</v>
      </c>
    </row>
    <row r="21" spans="1:5" ht="18.95" customHeight="1" x14ac:dyDescent="0.2">
      <c r="A21" s="155" t="s">
        <v>99</v>
      </c>
      <c r="B21" s="156" t="s">
        <v>100</v>
      </c>
      <c r="C21" s="157">
        <f>[56]B01!D22</f>
        <v>39.954196000000003</v>
      </c>
      <c r="D21" s="157">
        <f>'B06'!D23</f>
        <v>45.681161000000003</v>
      </c>
      <c r="E21" s="169">
        <f t="shared" si="0"/>
        <v>5.7269649999999999</v>
      </c>
    </row>
    <row r="22" spans="1:5" s="78" customFormat="1" ht="18.95" customHeight="1" x14ac:dyDescent="0.2">
      <c r="A22" s="177">
        <v>2</v>
      </c>
      <c r="B22" s="178" t="s">
        <v>194</v>
      </c>
      <c r="C22" s="179">
        <f>[56]B01!D23</f>
        <v>6275.6540731252553</v>
      </c>
      <c r="D22" s="179">
        <f>'B06'!D24</f>
        <v>7077.3989031252568</v>
      </c>
      <c r="E22" s="179">
        <f t="shared" si="0"/>
        <v>801.74483000000146</v>
      </c>
    </row>
    <row r="23" spans="1:5" ht="18.95" customHeight="1" x14ac:dyDescent="0.2">
      <c r="A23" s="155" t="s">
        <v>102</v>
      </c>
      <c r="B23" s="156" t="s">
        <v>103</v>
      </c>
      <c r="C23" s="157">
        <f>[56]B01!D24</f>
        <v>65.681702000000001</v>
      </c>
      <c r="D23" s="157">
        <f>'B06'!D25</f>
        <v>90.011702000000014</v>
      </c>
      <c r="E23" s="157">
        <f t="shared" si="0"/>
        <v>24.330000000000013</v>
      </c>
    </row>
    <row r="24" spans="1:5" ht="18.95" customHeight="1" x14ac:dyDescent="0.2">
      <c r="A24" s="155" t="s">
        <v>104</v>
      </c>
      <c r="B24" s="156" t="s">
        <v>105</v>
      </c>
      <c r="C24" s="157">
        <f>[56]B01!D25</f>
        <v>3.7096830000000001</v>
      </c>
      <c r="D24" s="157">
        <f>'B06'!D26</f>
        <v>6.8496830000000006</v>
      </c>
      <c r="E24" s="149">
        <f t="shared" si="0"/>
        <v>3.1400000000000006</v>
      </c>
    </row>
    <row r="25" spans="1:5" ht="18.95" customHeight="1" x14ac:dyDescent="0.2">
      <c r="A25" s="155" t="s">
        <v>106</v>
      </c>
      <c r="B25" s="156" t="s">
        <v>107</v>
      </c>
      <c r="C25" s="157">
        <f>[56]B01!D26</f>
        <v>0</v>
      </c>
      <c r="D25" s="157">
        <f>'B06'!D27</f>
        <v>528.97</v>
      </c>
      <c r="E25" s="157">
        <f t="shared" si="0"/>
        <v>528.97</v>
      </c>
    </row>
    <row r="26" spans="1:5" ht="18.95" customHeight="1" x14ac:dyDescent="0.2">
      <c r="A26" s="155" t="s">
        <v>109</v>
      </c>
      <c r="B26" s="156" t="s">
        <v>110</v>
      </c>
      <c r="C26" s="157">
        <f>[56]B01!D27</f>
        <v>34.541398000000001</v>
      </c>
      <c r="D26" s="157">
        <f>'B06'!D28</f>
        <v>34.427542000000003</v>
      </c>
      <c r="E26" s="141">
        <f t="shared" si="0"/>
        <v>-0.1138559999999984</v>
      </c>
    </row>
    <row r="27" spans="1:5" ht="18.95" customHeight="1" x14ac:dyDescent="0.2">
      <c r="A27" s="155" t="s">
        <v>111</v>
      </c>
      <c r="B27" s="156" t="s">
        <v>112</v>
      </c>
      <c r="C27" s="157">
        <f>[56]B01!D28</f>
        <v>24.437034993896486</v>
      </c>
      <c r="D27" s="157">
        <f>'B06'!D29</f>
        <v>95.163250993896483</v>
      </c>
      <c r="E27" s="157">
        <f t="shared" si="0"/>
        <v>70.726215999999994</v>
      </c>
    </row>
    <row r="28" spans="1:5" ht="18.95" customHeight="1" x14ac:dyDescent="0.2">
      <c r="A28" s="155" t="s">
        <v>113</v>
      </c>
      <c r="B28" s="156" t="s">
        <v>114</v>
      </c>
      <c r="C28" s="157">
        <f>[56]B01!D29</f>
        <v>1.598427998046875</v>
      </c>
      <c r="D28" s="157">
        <f>'B06'!D30</f>
        <v>3.9576939980468748</v>
      </c>
      <c r="E28" s="157">
        <f t="shared" si="0"/>
        <v>2.3592659999999999</v>
      </c>
    </row>
    <row r="29" spans="1:5" ht="18.95" customHeight="1" x14ac:dyDescent="0.2">
      <c r="A29" s="155" t="s">
        <v>115</v>
      </c>
      <c r="B29" s="156" t="s">
        <v>116</v>
      </c>
      <c r="C29" s="141">
        <f>[56]B01!D30</f>
        <v>0</v>
      </c>
      <c r="D29" s="141">
        <f>'B06'!D31</f>
        <v>0</v>
      </c>
      <c r="E29" s="141">
        <f t="shared" si="0"/>
        <v>0</v>
      </c>
    </row>
    <row r="30" spans="1:5" ht="18.95" customHeight="1" x14ac:dyDescent="0.2">
      <c r="A30" s="163" t="s">
        <v>146</v>
      </c>
      <c r="B30" s="156" t="s">
        <v>147</v>
      </c>
      <c r="C30" s="157">
        <f>[56]B01!D31</f>
        <v>12.610177</v>
      </c>
      <c r="D30" s="157">
        <f>'B06'!D32</f>
        <v>12.610177</v>
      </c>
      <c r="E30" s="141">
        <f t="shared" si="0"/>
        <v>0</v>
      </c>
    </row>
    <row r="31" spans="1:5" s="90" customFormat="1" ht="18.95" customHeight="1" x14ac:dyDescent="0.2">
      <c r="A31" s="155" t="s">
        <v>117</v>
      </c>
      <c r="B31" s="156" t="s">
        <v>118</v>
      </c>
      <c r="C31" s="157">
        <f>[56]B01!D32</f>
        <v>3382.7842578276172</v>
      </c>
      <c r="D31" s="157">
        <f>'B06'!D33</f>
        <v>3527.4451258276181</v>
      </c>
      <c r="E31" s="157">
        <f t="shared" si="0"/>
        <v>144.66086800000085</v>
      </c>
    </row>
    <row r="32" spans="1:5" ht="18.95" customHeight="1" x14ac:dyDescent="0.2">
      <c r="A32" s="155" t="s">
        <v>76</v>
      </c>
      <c r="B32" s="164" t="s">
        <v>125</v>
      </c>
      <c r="C32" s="157">
        <f>[56]B01!D33</f>
        <v>1302.6892062968748</v>
      </c>
      <c r="D32" s="157">
        <f>'B06'!D34</f>
        <v>1426.8094552968755</v>
      </c>
      <c r="E32" s="157">
        <f t="shared" si="0"/>
        <v>124.12024900000074</v>
      </c>
    </row>
    <row r="33" spans="1:5" ht="18.95" customHeight="1" x14ac:dyDescent="0.2">
      <c r="A33" s="155" t="s">
        <v>76</v>
      </c>
      <c r="B33" s="164" t="s">
        <v>126</v>
      </c>
      <c r="C33" s="157">
        <f>[56]B01!D34</f>
        <v>960.25564699998085</v>
      </c>
      <c r="D33" s="157">
        <f>'B06'!D35</f>
        <v>976.43915399998093</v>
      </c>
      <c r="E33" s="157">
        <f t="shared" si="0"/>
        <v>16.183507000000077</v>
      </c>
    </row>
    <row r="34" spans="1:5" ht="18.95" customHeight="1" x14ac:dyDescent="0.2">
      <c r="A34" s="155" t="s">
        <v>76</v>
      </c>
      <c r="B34" s="164" t="s">
        <v>119</v>
      </c>
      <c r="C34" s="157">
        <f>[56]B01!D35</f>
        <v>3.1243669999999999</v>
      </c>
      <c r="D34" s="157">
        <f>'B06'!D36</f>
        <v>3.3505459999999996</v>
      </c>
      <c r="E34" s="157">
        <f t="shared" si="0"/>
        <v>0.22617899999999969</v>
      </c>
    </row>
    <row r="35" spans="1:5" ht="18.95" customHeight="1" x14ac:dyDescent="0.2">
      <c r="A35" s="155" t="s">
        <v>76</v>
      </c>
      <c r="B35" s="164" t="s">
        <v>120</v>
      </c>
      <c r="C35" s="157">
        <f>[56]B01!D36</f>
        <v>4.8985809987792974</v>
      </c>
      <c r="D35" s="157">
        <f>'B06'!D37</f>
        <v>5.0425809987792976</v>
      </c>
      <c r="E35" s="157">
        <f t="shared" si="0"/>
        <v>0.14400000000000013</v>
      </c>
    </row>
    <row r="36" spans="1:5" ht="18.95" customHeight="1" x14ac:dyDescent="0.2">
      <c r="A36" s="155" t="s">
        <v>76</v>
      </c>
      <c r="B36" s="164" t="s">
        <v>121</v>
      </c>
      <c r="C36" s="157">
        <f>[56]B01!D37</f>
        <v>75.025466937500013</v>
      </c>
      <c r="D36" s="157">
        <f>'B06'!D38</f>
        <v>74.915466937500014</v>
      </c>
      <c r="E36" s="157">
        <f t="shared" si="0"/>
        <v>-0.10999999999999943</v>
      </c>
    </row>
    <row r="37" spans="1:5" ht="18.95" customHeight="1" x14ac:dyDescent="0.2">
      <c r="A37" s="155" t="s">
        <v>76</v>
      </c>
      <c r="B37" s="164" t="s">
        <v>122</v>
      </c>
      <c r="C37" s="157">
        <f>[56]B01!D38</f>
        <v>22.346603999999999</v>
      </c>
      <c r="D37" s="157">
        <f>'B06'!D39</f>
        <v>23.456603999999999</v>
      </c>
      <c r="E37" s="157">
        <f t="shared" si="0"/>
        <v>1.1099999999999994</v>
      </c>
    </row>
    <row r="38" spans="1:5" ht="18.95" customHeight="1" x14ac:dyDescent="0.2">
      <c r="A38" s="155" t="s">
        <v>76</v>
      </c>
      <c r="B38" s="164" t="s">
        <v>127</v>
      </c>
      <c r="C38" s="157">
        <f>[56]B01!D39</f>
        <v>7.8685350006103523</v>
      </c>
      <c r="D38" s="157">
        <f>'B06'!D40</f>
        <v>11.527409000610353</v>
      </c>
      <c r="E38" s="157">
        <f t="shared" si="0"/>
        <v>3.6588740000000008</v>
      </c>
    </row>
    <row r="39" spans="1:5" ht="18.95" customHeight="1" x14ac:dyDescent="0.2">
      <c r="A39" s="155" t="s">
        <v>76</v>
      </c>
      <c r="B39" s="164" t="s">
        <v>128</v>
      </c>
      <c r="C39" s="157">
        <f>[56]B01!D40</f>
        <v>1.1108600048828121</v>
      </c>
      <c r="D39" s="157">
        <f>'B06'!D41</f>
        <v>1.1108600048828121</v>
      </c>
      <c r="E39" s="141">
        <f t="shared" si="0"/>
        <v>0</v>
      </c>
    </row>
    <row r="40" spans="1:5" ht="18.95" customHeight="1" x14ac:dyDescent="0.2">
      <c r="A40" s="155" t="s">
        <v>76</v>
      </c>
      <c r="B40" s="164" t="s">
        <v>175</v>
      </c>
      <c r="C40" s="141">
        <f>[56]B01!D41</f>
        <v>0</v>
      </c>
      <c r="D40" s="141">
        <f>'B06'!D42</f>
        <v>0</v>
      </c>
      <c r="E40" s="141">
        <f t="shared" si="0"/>
        <v>0</v>
      </c>
    </row>
    <row r="41" spans="1:5" ht="18.95" customHeight="1" x14ac:dyDescent="0.2">
      <c r="A41" s="163" t="s">
        <v>76</v>
      </c>
      <c r="B41" s="164" t="s">
        <v>130</v>
      </c>
      <c r="C41" s="157">
        <f>[56]B01!D42</f>
        <v>6.6561699952392575</v>
      </c>
      <c r="D41" s="157">
        <f>'B06'!D43</f>
        <v>6.6579969952392579</v>
      </c>
      <c r="E41" s="141">
        <f t="shared" si="0"/>
        <v>1.8270000000004671E-3</v>
      </c>
    </row>
    <row r="42" spans="1:5" ht="18.95" customHeight="1" x14ac:dyDescent="0.2">
      <c r="A42" s="163" t="s">
        <v>76</v>
      </c>
      <c r="B42" s="164" t="s">
        <v>133</v>
      </c>
      <c r="C42" s="157">
        <f>[56]B01!D43</f>
        <v>4.1459550043945308</v>
      </c>
      <c r="D42" s="157">
        <f>'B06'!D44</f>
        <v>4.1459550043945308</v>
      </c>
      <c r="E42" s="141">
        <f t="shared" si="0"/>
        <v>0</v>
      </c>
    </row>
    <row r="43" spans="1:5" ht="18.95" customHeight="1" x14ac:dyDescent="0.2">
      <c r="A43" s="163" t="s">
        <v>76</v>
      </c>
      <c r="B43" s="164" t="s">
        <v>144</v>
      </c>
      <c r="C43" s="157">
        <f>[56]B01!D44</f>
        <v>21.876118970703125</v>
      </c>
      <c r="D43" s="157">
        <f>'B06'!D45</f>
        <v>22.845277970703123</v>
      </c>
      <c r="E43" s="157">
        <f t="shared" si="0"/>
        <v>0.96915899999999766</v>
      </c>
    </row>
    <row r="44" spans="1:5" ht="18.95" customHeight="1" x14ac:dyDescent="0.2">
      <c r="A44" s="155" t="s">
        <v>76</v>
      </c>
      <c r="B44" s="164" t="s">
        <v>316</v>
      </c>
      <c r="C44" s="157">
        <f>[56]B01!D45</f>
        <v>966.07071862500004</v>
      </c>
      <c r="D44" s="157">
        <f>'B06'!D46</f>
        <v>964.40779162499996</v>
      </c>
      <c r="E44" s="157">
        <f t="shared" si="0"/>
        <v>-1.6629270000000815</v>
      </c>
    </row>
    <row r="45" spans="1:5" ht="18.95" customHeight="1" x14ac:dyDescent="0.2">
      <c r="A45" s="155" t="s">
        <v>76</v>
      </c>
      <c r="B45" s="164" t="s">
        <v>195</v>
      </c>
      <c r="C45" s="141">
        <f>[56]B01!D46</f>
        <v>0</v>
      </c>
      <c r="D45" s="141">
        <f>'B06'!D47</f>
        <v>0</v>
      </c>
      <c r="E45" s="141">
        <f t="shared" si="0"/>
        <v>0</v>
      </c>
    </row>
    <row r="46" spans="1:5" ht="18.95" customHeight="1" x14ac:dyDescent="0.2">
      <c r="A46" s="155" t="s">
        <v>76</v>
      </c>
      <c r="B46" s="164" t="s">
        <v>124</v>
      </c>
      <c r="C46" s="141">
        <f>[56]B01!D47</f>
        <v>0</v>
      </c>
      <c r="D46" s="141">
        <f>'B06'!D48</f>
        <v>0</v>
      </c>
      <c r="E46" s="141">
        <f t="shared" si="0"/>
        <v>0</v>
      </c>
    </row>
    <row r="47" spans="1:5" ht="18.95" customHeight="1" x14ac:dyDescent="0.2">
      <c r="A47" s="155" t="s">
        <v>76</v>
      </c>
      <c r="B47" s="164" t="s">
        <v>129</v>
      </c>
      <c r="C47" s="157">
        <f>[56]B01!D48</f>
        <v>6.7160279936523448</v>
      </c>
      <c r="D47" s="157">
        <f>'B06'!D49</f>
        <v>6.7360279936523444</v>
      </c>
      <c r="E47" s="141">
        <f t="shared" si="0"/>
        <v>1.9999999999999574E-2</v>
      </c>
    </row>
    <row r="48" spans="1:5" ht="18.95" customHeight="1" x14ac:dyDescent="0.2">
      <c r="A48" s="155" t="s">
        <v>131</v>
      </c>
      <c r="B48" s="156" t="s">
        <v>132</v>
      </c>
      <c r="C48" s="141">
        <f>[56]B01!D49</f>
        <v>0</v>
      </c>
      <c r="D48" s="141">
        <f>'B06'!D50</f>
        <v>0</v>
      </c>
      <c r="E48" s="141">
        <f t="shared" si="0"/>
        <v>0</v>
      </c>
    </row>
    <row r="49" spans="1:5" ht="18.95" customHeight="1" x14ac:dyDescent="0.2">
      <c r="A49" s="155" t="s">
        <v>148</v>
      </c>
      <c r="B49" s="156" t="s">
        <v>149</v>
      </c>
      <c r="C49" s="157">
        <f>[56]B01!D50</f>
        <v>16.943883027343748</v>
      </c>
      <c r="D49" s="157">
        <f>'B06'!D51</f>
        <v>16.211762027343752</v>
      </c>
      <c r="E49" s="157">
        <f t="shared" si="0"/>
        <v>-0.7321209999999958</v>
      </c>
    </row>
    <row r="50" spans="1:5" ht="18.95" customHeight="1" x14ac:dyDescent="0.2">
      <c r="A50" s="163" t="s">
        <v>150</v>
      </c>
      <c r="B50" s="156" t="s">
        <v>151</v>
      </c>
      <c r="C50" s="157">
        <f>[56]B01!D51</f>
        <v>0.92437999999999998</v>
      </c>
      <c r="D50" s="157">
        <f>'B06'!D52</f>
        <v>0.92437999999999998</v>
      </c>
      <c r="E50" s="141">
        <f t="shared" si="0"/>
        <v>0</v>
      </c>
    </row>
    <row r="51" spans="1:5" ht="18.95" customHeight="1" x14ac:dyDescent="0.2">
      <c r="A51" s="155" t="s">
        <v>134</v>
      </c>
      <c r="B51" s="156" t="s">
        <v>135</v>
      </c>
      <c r="C51" s="157">
        <f>[56]B01!D52</f>
        <v>543.99299925000003</v>
      </c>
      <c r="D51" s="157">
        <f>'B06'!D53</f>
        <v>587.09869325000011</v>
      </c>
      <c r="E51" s="157">
        <f t="shared" si="0"/>
        <v>43.105694000000085</v>
      </c>
    </row>
    <row r="52" spans="1:5" ht="18.95" customHeight="1" x14ac:dyDescent="0.2">
      <c r="A52" s="163" t="s">
        <v>136</v>
      </c>
      <c r="B52" s="156" t="s">
        <v>137</v>
      </c>
      <c r="C52" s="157">
        <f>[56]B01!D53</f>
        <v>44.901812999999997</v>
      </c>
      <c r="D52" s="157">
        <f>'B06'!D54</f>
        <v>49.81</v>
      </c>
      <c r="E52" s="157">
        <f t="shared" si="0"/>
        <v>4.9081870000000052</v>
      </c>
    </row>
    <row r="53" spans="1:5" ht="18.95" customHeight="1" x14ac:dyDescent="0.2">
      <c r="A53" s="155" t="s">
        <v>138</v>
      </c>
      <c r="B53" s="156" t="s">
        <v>139</v>
      </c>
      <c r="C53" s="157">
        <f>[56]B01!D54</f>
        <v>13.132698989257813</v>
      </c>
      <c r="D53" s="157">
        <f>'B06'!D55</f>
        <v>12.918382989257813</v>
      </c>
      <c r="E53" s="157">
        <f t="shared" si="0"/>
        <v>-0.21431600000000017</v>
      </c>
    </row>
    <row r="54" spans="1:5" ht="18.95" customHeight="1" x14ac:dyDescent="0.2">
      <c r="A54" s="163" t="s">
        <v>140</v>
      </c>
      <c r="B54" s="156" t="s">
        <v>141</v>
      </c>
      <c r="C54" s="157">
        <f>[56]B01!D55</f>
        <v>0.94133999999999995</v>
      </c>
      <c r="D54" s="157">
        <f>'B06'!D56</f>
        <v>0.94133999999999995</v>
      </c>
      <c r="E54" s="141">
        <f t="shared" si="0"/>
        <v>0</v>
      </c>
    </row>
    <row r="55" spans="1:5" ht="18.95" customHeight="1" x14ac:dyDescent="0.2">
      <c r="A55" s="155" t="s">
        <v>142</v>
      </c>
      <c r="B55" s="156" t="s">
        <v>143</v>
      </c>
      <c r="C55" s="141">
        <f>[56]B01!D56</f>
        <v>0</v>
      </c>
      <c r="D55" s="141">
        <f>'B06'!D57</f>
        <v>0</v>
      </c>
      <c r="E55" s="141">
        <f t="shared" si="0"/>
        <v>0</v>
      </c>
    </row>
    <row r="56" spans="1:5" ht="18.95" customHeight="1" x14ac:dyDescent="0.2">
      <c r="A56" s="155" t="s">
        <v>152</v>
      </c>
      <c r="B56" s="156" t="s">
        <v>153</v>
      </c>
      <c r="C56" s="157">
        <f>[56]B01!D57</f>
        <v>122.31678592187502</v>
      </c>
      <c r="D56" s="157">
        <f>'B06'!D58</f>
        <v>121.81678592187502</v>
      </c>
      <c r="E56" s="157">
        <f t="shared" si="0"/>
        <v>-0.5</v>
      </c>
    </row>
    <row r="57" spans="1:5" ht="18.95" customHeight="1" x14ac:dyDescent="0.2">
      <c r="A57" s="155" t="s">
        <v>154</v>
      </c>
      <c r="B57" s="156" t="s">
        <v>155</v>
      </c>
      <c r="C57" s="157">
        <f>[56]B01!D58</f>
        <v>1804.1438061562505</v>
      </c>
      <c r="D57" s="157">
        <f>'B06'!D59</f>
        <v>1786.7275681562503</v>
      </c>
      <c r="E57" s="157">
        <f t="shared" si="0"/>
        <v>-17.416238000000249</v>
      </c>
    </row>
    <row r="58" spans="1:5" ht="18.95" customHeight="1" x14ac:dyDescent="0.2">
      <c r="A58" s="155" t="s">
        <v>156</v>
      </c>
      <c r="B58" s="156" t="s">
        <v>157</v>
      </c>
      <c r="C58" s="157">
        <f>[56]B01!D59</f>
        <v>201.98857296093749</v>
      </c>
      <c r="D58" s="157">
        <f>'B06'!D60</f>
        <v>200.1797029609375</v>
      </c>
      <c r="E58" s="169">
        <f t="shared" si="0"/>
        <v>-1.8088699999999847</v>
      </c>
    </row>
    <row r="59" spans="1:5" s="90" customFormat="1" ht="18.95" customHeight="1" x14ac:dyDescent="0.2">
      <c r="A59" s="155" t="s">
        <v>158</v>
      </c>
      <c r="B59" s="156" t="s">
        <v>159</v>
      </c>
      <c r="C59" s="157">
        <f>[56]B01!D60</f>
        <v>1.0051130000305175</v>
      </c>
      <c r="D59" s="157">
        <f>'B06'!D61</f>
        <v>1.3351130000305176</v>
      </c>
      <c r="E59" s="157">
        <f t="shared" si="0"/>
        <v>0.33000000000000007</v>
      </c>
    </row>
    <row r="60" spans="1:5" s="45" customFormat="1" ht="14.25" hidden="1" customHeight="1" x14ac:dyDescent="0.2">
      <c r="A60" s="159"/>
      <c r="B60" s="160" t="s">
        <v>160</v>
      </c>
      <c r="C60" s="141">
        <f>[56]B01!D61</f>
        <v>5.0016999999999999E-2</v>
      </c>
      <c r="D60" s="141">
        <f>'B06'!D62</f>
        <v>5.0016999999999999E-2</v>
      </c>
      <c r="E60" s="154">
        <f t="shared" si="0"/>
        <v>0</v>
      </c>
    </row>
    <row r="61" spans="1:5" s="45" customFormat="1" ht="11.25" hidden="1" customHeight="1" x14ac:dyDescent="0.2">
      <c r="A61" s="159"/>
      <c r="B61" s="160" t="s">
        <v>161</v>
      </c>
      <c r="C61" s="141">
        <f>[56]B01!D62</f>
        <v>0.5847660000305176</v>
      </c>
      <c r="D61" s="141">
        <f>'B06'!D63</f>
        <v>0.91476600003051767</v>
      </c>
      <c r="E61" s="142">
        <f t="shared" si="0"/>
        <v>0.33000000000000007</v>
      </c>
    </row>
    <row r="62" spans="1:5" s="45" customFormat="1" ht="12" hidden="1" customHeight="1" x14ac:dyDescent="0.2">
      <c r="A62" s="159"/>
      <c r="B62" s="165" t="s">
        <v>243</v>
      </c>
      <c r="C62" s="141">
        <f>[56]B01!D63</f>
        <v>0.37032999999999999</v>
      </c>
      <c r="D62" s="141">
        <f>'B06'!D64</f>
        <v>0.37032999999999999</v>
      </c>
      <c r="E62" s="141">
        <f t="shared" si="0"/>
        <v>0</v>
      </c>
    </row>
    <row r="63" spans="1:5" s="78" customFormat="1" ht="18.95" customHeight="1" x14ac:dyDescent="0.2">
      <c r="A63" s="173">
        <v>3</v>
      </c>
      <c r="B63" s="174" t="s">
        <v>197</v>
      </c>
      <c r="C63" s="175">
        <f>[56]B01!D64</f>
        <v>1118.515212</v>
      </c>
      <c r="D63" s="175">
        <f>'B06'!D65</f>
        <v>1053.553719</v>
      </c>
      <c r="E63" s="176">
        <f t="shared" si="0"/>
        <v>-64.961493000000019</v>
      </c>
    </row>
    <row r="64" spans="1:5" s="45" customFormat="1" ht="15" hidden="1" x14ac:dyDescent="0.2">
      <c r="A64" s="166" t="s">
        <v>164</v>
      </c>
      <c r="B64" s="167" t="s">
        <v>165</v>
      </c>
      <c r="C64" s="167"/>
      <c r="D64" s="168">
        <f>'B06'!D66</f>
        <v>1010.7859599999999</v>
      </c>
      <c r="E64" s="172"/>
    </row>
    <row r="65" spans="1:5" s="45" customFormat="1" ht="14.25" hidden="1" x14ac:dyDescent="0.2">
      <c r="A65" s="37" t="s">
        <v>166</v>
      </c>
      <c r="B65" s="122" t="s">
        <v>167</v>
      </c>
      <c r="C65" s="122"/>
      <c r="D65" s="154">
        <f>'B06'!D67</f>
        <v>42.767758999999998</v>
      </c>
      <c r="E65" s="93"/>
    </row>
    <row r="66" spans="1:5" s="45" customFormat="1" ht="14.25" hidden="1" x14ac:dyDescent="0.2">
      <c r="A66" s="37" t="s">
        <v>168</v>
      </c>
      <c r="B66" s="122" t="s">
        <v>169</v>
      </c>
      <c r="C66" s="122"/>
      <c r="D66" s="154">
        <f>'B06'!D68</f>
        <v>0</v>
      </c>
      <c r="E66" s="93"/>
    </row>
    <row r="67" spans="1:5" ht="16.5" customHeight="1" x14ac:dyDescent="0.2">
      <c r="B67" s="115" t="s">
        <v>271</v>
      </c>
      <c r="C67" s="115"/>
    </row>
    <row r="71" spans="1:5" x14ac:dyDescent="0.2">
      <c r="D71" s="151"/>
      <c r="E71" s="151"/>
    </row>
    <row r="72" spans="1:5" x14ac:dyDescent="0.2">
      <c r="D72" s="151"/>
      <c r="E72" s="151"/>
    </row>
    <row r="73" spans="1:5" x14ac:dyDescent="0.2">
      <c r="D73" s="151"/>
      <c r="E73" s="151"/>
    </row>
    <row r="74" spans="1:5" x14ac:dyDescent="0.2">
      <c r="D74" s="151"/>
      <c r="E74" s="151"/>
    </row>
    <row r="75" spans="1:5" x14ac:dyDescent="0.2">
      <c r="D75" s="151"/>
      <c r="E75" s="151"/>
    </row>
    <row r="76" spans="1:5" x14ac:dyDescent="0.2">
      <c r="D76" s="151"/>
      <c r="E76" s="151"/>
    </row>
    <row r="77" spans="1:5" x14ac:dyDescent="0.2">
      <c r="D77" s="151"/>
      <c r="E77" s="151"/>
    </row>
    <row r="78" spans="1:5" x14ac:dyDescent="0.2">
      <c r="D78" s="151"/>
      <c r="E78" s="151"/>
    </row>
    <row r="79" spans="1:5" x14ac:dyDescent="0.2">
      <c r="D79" s="151"/>
      <c r="E79" s="151"/>
    </row>
    <row r="80" spans="1:5" x14ac:dyDescent="0.2">
      <c r="D80" s="151"/>
      <c r="E80" s="151"/>
    </row>
    <row r="81" spans="4:5" x14ac:dyDescent="0.2">
      <c r="D81" s="151"/>
      <c r="E81" s="151"/>
    </row>
    <row r="82" spans="4:5" x14ac:dyDescent="0.2">
      <c r="D82" s="151"/>
      <c r="E82" s="151"/>
    </row>
    <row r="83" spans="4:5" x14ac:dyDescent="0.2">
      <c r="D83" s="151"/>
      <c r="E83" s="151"/>
    </row>
    <row r="84" spans="4:5" x14ac:dyDescent="0.2">
      <c r="D84" s="151"/>
      <c r="E84" s="151"/>
    </row>
    <row r="85" spans="4:5" x14ac:dyDescent="0.2">
      <c r="D85" s="151"/>
      <c r="E85" s="151"/>
    </row>
    <row r="86" spans="4:5" x14ac:dyDescent="0.2">
      <c r="D86" s="151"/>
      <c r="E86" s="151"/>
    </row>
    <row r="87" spans="4:5" x14ac:dyDescent="0.2">
      <c r="D87" s="151"/>
      <c r="E87" s="151"/>
    </row>
    <row r="88" spans="4:5" x14ac:dyDescent="0.2">
      <c r="D88" s="151"/>
      <c r="E88" s="151"/>
    </row>
    <row r="89" spans="4:5" x14ac:dyDescent="0.2">
      <c r="D89" s="151"/>
      <c r="E89" s="151"/>
    </row>
    <row r="90" spans="4:5" x14ac:dyDescent="0.2">
      <c r="D90" s="151"/>
      <c r="E90" s="151"/>
    </row>
    <row r="91" spans="4:5" x14ac:dyDescent="0.2">
      <c r="D91" s="151"/>
      <c r="E91" s="151"/>
    </row>
    <row r="92" spans="4:5" x14ac:dyDescent="0.2">
      <c r="D92" s="151"/>
      <c r="E92" s="151"/>
    </row>
    <row r="93" spans="4:5" x14ac:dyDescent="0.2">
      <c r="D93" s="151"/>
      <c r="E93" s="151"/>
    </row>
    <row r="94" spans="4:5" x14ac:dyDescent="0.2">
      <c r="D94" s="151"/>
      <c r="E94" s="151"/>
    </row>
    <row r="95" spans="4:5" x14ac:dyDescent="0.2">
      <c r="D95" s="151"/>
      <c r="E95" s="151"/>
    </row>
    <row r="96" spans="4:5" x14ac:dyDescent="0.2">
      <c r="D96" s="151"/>
      <c r="E96" s="151"/>
    </row>
    <row r="97" spans="4:5" x14ac:dyDescent="0.2">
      <c r="D97" s="151"/>
      <c r="E97" s="151"/>
    </row>
    <row r="98" spans="4:5" x14ac:dyDescent="0.2">
      <c r="D98" s="151"/>
      <c r="E98" s="151"/>
    </row>
    <row r="99" spans="4:5" x14ac:dyDescent="0.2">
      <c r="D99" s="151"/>
      <c r="E99" s="151"/>
    </row>
    <row r="100" spans="4:5" x14ac:dyDescent="0.2">
      <c r="D100" s="151"/>
      <c r="E100" s="151"/>
    </row>
    <row r="101" spans="4:5" x14ac:dyDescent="0.2">
      <c r="D101" s="151"/>
      <c r="E101" s="151"/>
    </row>
    <row r="102" spans="4:5" x14ac:dyDescent="0.2">
      <c r="D102" s="151"/>
      <c r="E102" s="151"/>
    </row>
    <row r="103" spans="4:5" x14ac:dyDescent="0.2">
      <c r="D103" s="151"/>
      <c r="E103" s="151"/>
    </row>
    <row r="104" spans="4:5" x14ac:dyDescent="0.2">
      <c r="D104" s="151"/>
      <c r="E104" s="151"/>
    </row>
    <row r="105" spans="4:5" x14ac:dyDescent="0.2">
      <c r="D105" s="151"/>
      <c r="E105" s="151"/>
    </row>
    <row r="106" spans="4:5" x14ac:dyDescent="0.2">
      <c r="D106" s="151"/>
      <c r="E106" s="151"/>
    </row>
    <row r="107" spans="4:5" x14ac:dyDescent="0.2">
      <c r="D107" s="151"/>
      <c r="E107" s="151"/>
    </row>
    <row r="108" spans="4:5" x14ac:dyDescent="0.2">
      <c r="D108" s="151"/>
      <c r="E108" s="151"/>
    </row>
    <row r="109" spans="4:5" x14ac:dyDescent="0.2">
      <c r="D109" s="151"/>
      <c r="E109" s="151"/>
    </row>
    <row r="110" spans="4:5" x14ac:dyDescent="0.2">
      <c r="D110" s="151"/>
      <c r="E110" s="151"/>
    </row>
    <row r="111" spans="4:5" x14ac:dyDescent="0.2">
      <c r="D111" s="151"/>
      <c r="E111" s="151"/>
    </row>
    <row r="112" spans="4:5" x14ac:dyDescent="0.2">
      <c r="D112" s="151"/>
      <c r="E112" s="151"/>
    </row>
    <row r="113" spans="4:5" x14ac:dyDescent="0.2">
      <c r="D113" s="151"/>
      <c r="E113" s="151"/>
    </row>
    <row r="114" spans="4:5" x14ac:dyDescent="0.2">
      <c r="D114" s="151"/>
      <c r="E114" s="151"/>
    </row>
    <row r="115" spans="4:5" x14ac:dyDescent="0.2">
      <c r="D115" s="151"/>
      <c r="E115" s="151"/>
    </row>
    <row r="116" spans="4:5" x14ac:dyDescent="0.2">
      <c r="D116" s="151"/>
      <c r="E116" s="151"/>
    </row>
    <row r="117" spans="4:5" x14ac:dyDescent="0.2">
      <c r="D117" s="151"/>
      <c r="E117" s="151"/>
    </row>
    <row r="118" spans="4:5" x14ac:dyDescent="0.2">
      <c r="D118" s="151"/>
      <c r="E118" s="151"/>
    </row>
    <row r="119" spans="4:5" x14ac:dyDescent="0.2">
      <c r="D119" s="151"/>
      <c r="E119" s="151"/>
    </row>
    <row r="120" spans="4:5" x14ac:dyDescent="0.2">
      <c r="D120" s="151"/>
      <c r="E120" s="151"/>
    </row>
    <row r="121" spans="4:5" x14ac:dyDescent="0.2">
      <c r="D121" s="151"/>
      <c r="E121" s="151"/>
    </row>
    <row r="122" spans="4:5" x14ac:dyDescent="0.2">
      <c r="D122" s="151"/>
      <c r="E122" s="151"/>
    </row>
    <row r="123" spans="4:5" x14ac:dyDescent="0.2">
      <c r="D123" s="151"/>
      <c r="E123" s="151"/>
    </row>
    <row r="124" spans="4:5" x14ac:dyDescent="0.2">
      <c r="D124" s="151"/>
      <c r="E124" s="151"/>
    </row>
    <row r="125" spans="4:5" x14ac:dyDescent="0.2">
      <c r="D125" s="151"/>
      <c r="E125" s="151"/>
    </row>
    <row r="126" spans="4:5" x14ac:dyDescent="0.2">
      <c r="D126" s="151"/>
      <c r="E126" s="151"/>
    </row>
    <row r="127" spans="4:5" x14ac:dyDescent="0.2">
      <c r="D127" s="151"/>
      <c r="E127" s="151"/>
    </row>
    <row r="128" spans="4:5" x14ac:dyDescent="0.2">
      <c r="D128" s="151"/>
      <c r="E128" s="151"/>
    </row>
    <row r="129" spans="4:5" x14ac:dyDescent="0.2">
      <c r="D129" s="151"/>
      <c r="E129" s="151"/>
    </row>
    <row r="130" spans="4:5" x14ac:dyDescent="0.2">
      <c r="D130" s="151"/>
      <c r="E130" s="151"/>
    </row>
    <row r="131" spans="4:5" x14ac:dyDescent="0.2">
      <c r="D131" s="151"/>
      <c r="E131" s="151"/>
    </row>
    <row r="133" spans="4:5" x14ac:dyDescent="0.2">
      <c r="D133" s="68">
        <v>0</v>
      </c>
    </row>
    <row r="134" spans="4:5" x14ac:dyDescent="0.2">
      <c r="D134" s="68">
        <v>528.97</v>
      </c>
      <c r="E134" s="68">
        <v>0</v>
      </c>
    </row>
    <row r="135" spans="4:5" x14ac:dyDescent="0.2">
      <c r="D135" s="68">
        <v>350.38246400000003</v>
      </c>
      <c r="E135" s="68">
        <v>350.38246400000003</v>
      </c>
    </row>
    <row r="136" spans="4:5" x14ac:dyDescent="0.2">
      <c r="D136" s="68">
        <v>5424.8796569999986</v>
      </c>
      <c r="E136" s="68">
        <v>0</v>
      </c>
    </row>
    <row r="137" spans="4:5" x14ac:dyDescent="0.2">
      <c r="D137" s="68">
        <v>15393.854089999999</v>
      </c>
      <c r="E137" s="68">
        <v>30.256373</v>
      </c>
    </row>
    <row r="138" spans="4:5" x14ac:dyDescent="0.2">
      <c r="D138" s="68">
        <v>0</v>
      </c>
    </row>
    <row r="139" spans="4:5" x14ac:dyDescent="0.2">
      <c r="D139" s="68">
        <v>0</v>
      </c>
    </row>
    <row r="140" spans="4:5" x14ac:dyDescent="0.2">
      <c r="D140" s="68">
        <v>563.51139799999999</v>
      </c>
      <c r="E140" s="68">
        <v>31.861498999999998</v>
      </c>
    </row>
    <row r="141" spans="4:5" x14ac:dyDescent="0.2">
      <c r="D141" s="68">
        <v>0</v>
      </c>
    </row>
    <row r="142" spans="4:5" x14ac:dyDescent="0.2">
      <c r="D142" s="68">
        <v>2.4186000000000001</v>
      </c>
      <c r="E142" s="68">
        <v>2.4186000000000001</v>
      </c>
    </row>
    <row r="143" spans="4:5" x14ac:dyDescent="0.2">
      <c r="D143" s="68">
        <v>93.028434993896497</v>
      </c>
      <c r="E143" s="68">
        <v>74.569806</v>
      </c>
    </row>
    <row r="144" spans="4:5" x14ac:dyDescent="0.2">
      <c r="D144" s="68">
        <v>0</v>
      </c>
      <c r="E144" s="68" t="s">
        <v>268</v>
      </c>
    </row>
    <row r="145" spans="4:5" x14ac:dyDescent="0.2">
      <c r="D145" s="68">
        <v>5115.8099999999986</v>
      </c>
      <c r="E145" s="68">
        <v>698.48</v>
      </c>
    </row>
  </sheetData>
  <mergeCells count="5">
    <mergeCell ref="A4:A5"/>
    <mergeCell ref="B4:B5"/>
    <mergeCell ref="C4:C5"/>
    <mergeCell ref="D4:D5"/>
    <mergeCell ref="E4:E5"/>
  </mergeCells>
  <pageMargins left="0.8" right="0.3" top="0.5" bottom="0.03" header="0.1" footer="0"/>
  <pageSetup paperSize="8"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CC Huyen(namKH)</vt:lpstr>
      <vt:lpstr>B01</vt:lpstr>
      <vt:lpstr>B02</vt:lpstr>
      <vt:lpstr>B06</vt:lpstr>
      <vt:lpstr>B07</vt:lpstr>
      <vt:lpstr>B08</vt:lpstr>
      <vt:lpstr>B09</vt:lpstr>
      <vt:lpstr>B10</vt:lpstr>
      <vt:lpstr>B13</vt:lpstr>
      <vt:lpstr>B11</vt:lpstr>
      <vt:lpstr>BCTT (B6)</vt:lpstr>
      <vt:lpstr>'B10'!Print_Titles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HOAHONG</dc:creator>
  <cp:lastModifiedBy>HOAHONG</cp:lastModifiedBy>
  <cp:lastPrinted>2022-03-31T01:09:09Z</cp:lastPrinted>
  <dcterms:created xsi:type="dcterms:W3CDTF">2021-12-14T06:46:36Z</dcterms:created>
  <dcterms:modified xsi:type="dcterms:W3CDTF">2022-04-13T08:00:18Z</dcterms:modified>
</cp:coreProperties>
</file>